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01"/>
  <workbookPr/>
  <mc:AlternateContent xmlns:mc="http://schemas.openxmlformats.org/markup-compatibility/2006">
    <mc:Choice Requires="x15">
      <x15ac:absPath xmlns:x15ac="http://schemas.microsoft.com/office/spreadsheetml/2010/11/ac" url="G:\Sudan\000000. July 2020 revision\1. final package\"/>
    </mc:Choice>
  </mc:AlternateContent>
  <xr:revisionPtr revIDLastSave="0" documentId="13_ncr:1_{3BB9D878-5B6B-44AE-853E-EF315B863C54}" xr6:coauthVersionLast="45" xr6:coauthVersionMax="45" xr10:uidLastSave="{00000000-0000-0000-0000-000000000000}"/>
  <bookViews>
    <workbookView xWindow="360" yWindow="1140" windowWidth="22680" windowHeight="11220" tabRatio="862" firstSheet="9" activeTab="18" xr2:uid="{00000000-000D-0000-FFFF-FFFF00000000}"/>
  </bookViews>
  <sheets>
    <sheet name="Contents" sheetId="35" r:id="rId1"/>
    <sheet name="CF" sheetId="4" r:id="rId2"/>
    <sheet name="Prices" sheetId="2" r:id="rId3"/>
    <sheet name="Agg" sheetId="27" r:id="rId4"/>
    <sheet name="Spacing" sheetId="23" r:id="rId5"/>
    <sheet name="Agroforestry" sheetId="9" r:id="rId6"/>
    <sheet name="Agro_hh" sheetId="45" r:id="rId7"/>
    <sheet name="Agro_hh_woPSF" sheetId="46" r:id="rId8"/>
    <sheet name="Reforestation" sheetId="36" r:id="rId9"/>
    <sheet name="Reforestation_woPSF" sheetId="47" r:id="rId10"/>
    <sheet name="Rangeland" sheetId="38" r:id="rId11"/>
    <sheet name="CC FC" sheetId="14" r:id="rId12"/>
    <sheet name="Livestock" sheetId="41" r:id="rId13"/>
    <sheet name="TD6x6" sheetId="28" r:id="rId14"/>
    <sheet name="TD4x5" sheetId="43" r:id="rId15"/>
    <sheet name="TD6x3" sheetId="44" r:id="rId16"/>
    <sheet name="Benefits" sheetId="30" r:id="rId17"/>
    <sheet name="Costs" sheetId="31" r:id="rId18"/>
    <sheet name="FinA" sheetId="32" r:id="rId19"/>
    <sheet name="ENV" sheetId="37" r:id="rId20"/>
    <sheet name="Sens_Anlys" sheetId="33" r:id="rId21"/>
    <sheet name="FAOSTAT" sheetId="42" r:id="rId22"/>
  </sheets>
  <externalReferences>
    <externalReference r:id="rId23"/>
  </externalReferences>
  <definedNames>
    <definedName name="nr_country">[1]validation_geo!$B$4:$W$4</definedName>
    <definedName name="nr_geo">[1]validation_geo!$B$5:$W$1001</definedName>
    <definedName name="nr_irrigation_validation">[1]validation!$B$4:$B$5</definedName>
    <definedName name="nr_variable_validation">[1]validation!$D$4:$D$6</definedName>
    <definedName name="nr_year">[1]!nr_data[[#Headers],[1995]:[2050]]</definedName>
    <definedName name="nr_year_numbers">[1]years_numbers!$A$1:$BD$1</definedName>
    <definedName name="_xlnm.Print_Area" localSheetId="6">Agro_hh!$I$1:$CV$177</definedName>
    <definedName name="_xlnm.Print_Area" localSheetId="7">Agro_hh_woPSF!$I$1:$CV$177</definedName>
    <definedName name="_xlnm.Print_Area" localSheetId="5">Agroforestry!$I$1:$CV$161</definedName>
    <definedName name="_xlnm.Print_Area" localSheetId="10">Rangeland!$U$1:$BN$33</definedName>
    <definedName name="_xlnm.Print_Area" localSheetId="8">Reforestation!$I$1:$CV$571</definedName>
    <definedName name="_xlnm.Print_Area" localSheetId="9">Reforestation_woPSF!$I$1:$CV$571</definedName>
    <definedName name="q_country_index">[1]query_helpers!$B$13</definedName>
    <definedName name="q_first_year_index">[1]query_helpers!$B$21</definedName>
    <definedName name="q_invalid_second_year">[1]query_helpers!$B$5</definedName>
    <definedName name="q_possible_second_years">[1]query_helpers!$B$4</definedName>
    <definedName name="q_region_count">[1]query_helpers!$B$3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19" i="31" l="1"/>
  <c r="I19" i="31"/>
  <c r="H19" i="31"/>
  <c r="G19" i="31"/>
  <c r="F19" i="31"/>
  <c r="E19" i="31"/>
  <c r="CA128" i="45" l="1"/>
  <c r="E29" i="32" l="1"/>
  <c r="F29" i="32"/>
  <c r="G29" i="32"/>
  <c r="H29" i="32"/>
  <c r="I29" i="32"/>
  <c r="J29" i="32"/>
  <c r="K29" i="32"/>
  <c r="L29" i="32"/>
  <c r="M29" i="32"/>
  <c r="N29" i="32"/>
  <c r="O29" i="32"/>
  <c r="P29" i="32"/>
  <c r="Q29" i="32"/>
  <c r="R29" i="32"/>
  <c r="S29" i="32"/>
  <c r="T29" i="32"/>
  <c r="U29" i="32"/>
  <c r="V29" i="32"/>
  <c r="W29" i="32"/>
  <c r="D29" i="32"/>
  <c r="BE564" i="47" l="1"/>
  <c r="BE464" i="47"/>
  <c r="BE366" i="47"/>
  <c r="BE267" i="47"/>
  <c r="BE168" i="47"/>
  <c r="BE71" i="47"/>
  <c r="BE564" i="36"/>
  <c r="BE464" i="36"/>
  <c r="BE366" i="36"/>
  <c r="BE267" i="36"/>
  <c r="BE168" i="36"/>
  <c r="BE71" i="36"/>
  <c r="BE154" i="9" l="1"/>
  <c r="BE60" i="9"/>
  <c r="BF33" i="47" l="1"/>
  <c r="BF34" i="47"/>
  <c r="BF37" i="47"/>
  <c r="BF131" i="47"/>
  <c r="BF132" i="47"/>
  <c r="BF135" i="47"/>
  <c r="BF230" i="47"/>
  <c r="BF231" i="47"/>
  <c r="BF234" i="47"/>
  <c r="BF638" i="47" l="1"/>
  <c r="BF599" i="47"/>
  <c r="BE599" i="47"/>
  <c r="BF598" i="47"/>
  <c r="BE598" i="47"/>
  <c r="BF597" i="47"/>
  <c r="BE597" i="47"/>
  <c r="BF596" i="47"/>
  <c r="BF595" i="47"/>
  <c r="BF594" i="47"/>
  <c r="BF593" i="47"/>
  <c r="BG592" i="47"/>
  <c r="BE592" i="47"/>
  <c r="BZ591" i="47"/>
  <c r="BY591" i="47"/>
  <c r="BX591" i="47"/>
  <c r="BW591" i="47"/>
  <c r="BV591" i="47"/>
  <c r="BU591" i="47"/>
  <c r="BT591" i="47"/>
  <c r="BS591" i="47"/>
  <c r="BR591" i="47"/>
  <c r="BQ591" i="47"/>
  <c r="BP591" i="47"/>
  <c r="BO591" i="47"/>
  <c r="BN591" i="47"/>
  <c r="BM591" i="47"/>
  <c r="BL591" i="47"/>
  <c r="BK591" i="47"/>
  <c r="BJ591" i="47"/>
  <c r="BI591" i="47"/>
  <c r="BH591" i="47"/>
  <c r="BG591" i="47"/>
  <c r="CA583" i="47"/>
  <c r="CA581" i="47"/>
  <c r="BE566" i="47"/>
  <c r="BE595" i="47" s="1"/>
  <c r="BE593" i="47"/>
  <c r="BG563" i="47"/>
  <c r="BE567" i="47" s="1"/>
  <c r="BE596" i="47" s="1"/>
  <c r="BE563" i="47"/>
  <c r="AH556" i="47"/>
  <c r="AI556" i="47" s="1"/>
  <c r="AJ556" i="47" s="1"/>
  <c r="AJ557" i="47" s="1"/>
  <c r="M556" i="47"/>
  <c r="N556" i="47" s="1"/>
  <c r="O556" i="47" s="1"/>
  <c r="BA555" i="47"/>
  <c r="AZ555" i="47"/>
  <c r="AY555" i="47"/>
  <c r="AX555" i="47"/>
  <c r="AW555" i="47"/>
  <c r="AV555" i="47"/>
  <c r="AU555" i="47"/>
  <c r="AT555" i="47"/>
  <c r="AS555" i="47"/>
  <c r="AR555" i="47"/>
  <c r="AQ555" i="47"/>
  <c r="AP555" i="47"/>
  <c r="AO555" i="47"/>
  <c r="AN555" i="47"/>
  <c r="AM555" i="47"/>
  <c r="AL555" i="47"/>
  <c r="AK555" i="47"/>
  <c r="AJ555" i="47"/>
  <c r="AJ558" i="47" s="1"/>
  <c r="AI555" i="47"/>
  <c r="AH555" i="47"/>
  <c r="AF555" i="47"/>
  <c r="AE555" i="47"/>
  <c r="AD555" i="47"/>
  <c r="AC555" i="47"/>
  <c r="AB555" i="47"/>
  <c r="AA555" i="47"/>
  <c r="Z555" i="47"/>
  <c r="Y555" i="47"/>
  <c r="X555" i="47"/>
  <c r="W555" i="47"/>
  <c r="V555" i="47"/>
  <c r="U555" i="47"/>
  <c r="T555" i="47"/>
  <c r="S555" i="47"/>
  <c r="R555" i="47"/>
  <c r="Q555" i="47"/>
  <c r="P555" i="47"/>
  <c r="O555" i="47"/>
  <c r="N555" i="47"/>
  <c r="M555" i="47"/>
  <c r="BE554" i="47"/>
  <c r="BE553" i="47"/>
  <c r="BE552" i="47"/>
  <c r="BE551" i="47"/>
  <c r="BE550" i="47"/>
  <c r="BE549" i="47"/>
  <c r="BE548" i="47"/>
  <c r="BE544" i="47"/>
  <c r="BE543" i="47"/>
  <c r="CU542" i="47"/>
  <c r="CT542" i="47"/>
  <c r="CS542" i="47"/>
  <c r="CR542" i="47"/>
  <c r="CQ542" i="47"/>
  <c r="CP542" i="47"/>
  <c r="CO542" i="47"/>
  <c r="CN542" i="47"/>
  <c r="CM542" i="47"/>
  <c r="CL542" i="47"/>
  <c r="CK542" i="47"/>
  <c r="CJ542" i="47"/>
  <c r="CI542" i="47"/>
  <c r="CH542" i="47"/>
  <c r="CG542" i="47"/>
  <c r="CF542" i="47"/>
  <c r="CE542" i="47"/>
  <c r="CD542" i="47"/>
  <c r="CC542" i="47"/>
  <c r="CB542" i="47"/>
  <c r="BZ542" i="47"/>
  <c r="BY542" i="47"/>
  <c r="BX542" i="47"/>
  <c r="BW542" i="47"/>
  <c r="BV542" i="47"/>
  <c r="BU542" i="47"/>
  <c r="BT542" i="47"/>
  <c r="BS542" i="47"/>
  <c r="BR542" i="47"/>
  <c r="BQ542" i="47"/>
  <c r="BP542" i="47"/>
  <c r="BO542" i="47"/>
  <c r="BN542" i="47"/>
  <c r="BM542" i="47"/>
  <c r="BL542" i="47"/>
  <c r="BK542" i="47"/>
  <c r="BJ542" i="47"/>
  <c r="BI542" i="47"/>
  <c r="BH542" i="47"/>
  <c r="BG542" i="47"/>
  <c r="BE542" i="47"/>
  <c r="BE541" i="47"/>
  <c r="BE539" i="47"/>
  <c r="BE538" i="47"/>
  <c r="BE537" i="47"/>
  <c r="BE536" i="47"/>
  <c r="BE535" i="47"/>
  <c r="BE534" i="47"/>
  <c r="BD533" i="47"/>
  <c r="BE532" i="47"/>
  <c r="BF531" i="47"/>
  <c r="BE531" i="47"/>
  <c r="BE530" i="47"/>
  <c r="BD529" i="47"/>
  <c r="CC528" i="47"/>
  <c r="BF528" i="47"/>
  <c r="CB528" i="47" s="1"/>
  <c r="BE528" i="47"/>
  <c r="BF527" i="47"/>
  <c r="BE527" i="47"/>
  <c r="BE526" i="47"/>
  <c r="BD525" i="47"/>
  <c r="F524" i="47"/>
  <c r="G523" i="47"/>
  <c r="CA522" i="47"/>
  <c r="BE521" i="47"/>
  <c r="G521" i="47"/>
  <c r="F521" i="47"/>
  <c r="BD520" i="47"/>
  <c r="G520" i="47"/>
  <c r="BE519" i="47"/>
  <c r="BE518" i="47"/>
  <c r="BE516" i="47"/>
  <c r="BE515" i="47"/>
  <c r="BE514" i="47"/>
  <c r="BE513" i="47"/>
  <c r="BD512" i="47"/>
  <c r="BA509" i="47"/>
  <c r="AZ509" i="47"/>
  <c r="AY509" i="47"/>
  <c r="AX509" i="47"/>
  <c r="AW509" i="47"/>
  <c r="AV509" i="47"/>
  <c r="AU509" i="47"/>
  <c r="AT509" i="47"/>
  <c r="AS509" i="47"/>
  <c r="AR509" i="47"/>
  <c r="AQ509" i="47"/>
  <c r="AP509" i="47"/>
  <c r="AO509" i="47"/>
  <c r="AN509" i="47"/>
  <c r="AM509" i="47"/>
  <c r="AL509" i="47"/>
  <c r="AK509" i="47"/>
  <c r="AJ509" i="47"/>
  <c r="AX507" i="47"/>
  <c r="AC507" i="47"/>
  <c r="BF500" i="47"/>
  <c r="BE500" i="47"/>
  <c r="BF499" i="47"/>
  <c r="BE499" i="47"/>
  <c r="BF498" i="47"/>
  <c r="BE498" i="47"/>
  <c r="BF497" i="47"/>
  <c r="BF496" i="47"/>
  <c r="BF495" i="47"/>
  <c r="BF494" i="47"/>
  <c r="BG493" i="47"/>
  <c r="BZ492" i="47"/>
  <c r="BY492" i="47"/>
  <c r="BX492" i="47"/>
  <c r="BW492" i="47"/>
  <c r="BV492" i="47"/>
  <c r="BU492" i="47"/>
  <c r="BT492" i="47"/>
  <c r="BS492" i="47"/>
  <c r="BR492" i="47"/>
  <c r="BQ492" i="47"/>
  <c r="BP492" i="47"/>
  <c r="BO492" i="47"/>
  <c r="BN492" i="47"/>
  <c r="BM492" i="47"/>
  <c r="BL492" i="47"/>
  <c r="BK492" i="47"/>
  <c r="BJ492" i="47"/>
  <c r="BI492" i="47"/>
  <c r="BH492" i="47"/>
  <c r="BG492" i="47"/>
  <c r="CA483" i="47"/>
  <c r="BE467" i="47"/>
  <c r="BE497" i="47" s="1"/>
  <c r="BE494" i="47"/>
  <c r="BG463" i="47"/>
  <c r="BE463" i="47"/>
  <c r="BE493" i="47" s="1"/>
  <c r="AH456" i="47"/>
  <c r="AI456" i="47" s="1"/>
  <c r="AJ456" i="47" s="1"/>
  <c r="AK456" i="47" s="1"/>
  <c r="AL456" i="47" s="1"/>
  <c r="AM456" i="47" s="1"/>
  <c r="AN456" i="47" s="1"/>
  <c r="M456" i="47"/>
  <c r="N456" i="47" s="1"/>
  <c r="O456" i="47" s="1"/>
  <c r="P456" i="47" s="1"/>
  <c r="Q456" i="47" s="1"/>
  <c r="R456" i="47" s="1"/>
  <c r="S456" i="47" s="1"/>
  <c r="T456" i="47" s="1"/>
  <c r="U456" i="47" s="1"/>
  <c r="V456" i="47" s="1"/>
  <c r="W456" i="47" s="1"/>
  <c r="AN455" i="47"/>
  <c r="AE455" i="47"/>
  <c r="BE454" i="47"/>
  <c r="BE453" i="47"/>
  <c r="BA453" i="47"/>
  <c r="BA455" i="47" s="1"/>
  <c r="AZ453" i="47"/>
  <c r="AZ455" i="47" s="1"/>
  <c r="AY453" i="47"/>
  <c r="AY455" i="47" s="1"/>
  <c r="AX453" i="47"/>
  <c r="AX455" i="47" s="1"/>
  <c r="AW453" i="47"/>
  <c r="AW455" i="47" s="1"/>
  <c r="AV453" i="47"/>
  <c r="AV455" i="47" s="1"/>
  <c r="AU453" i="47"/>
  <c r="AU455" i="47" s="1"/>
  <c r="AT453" i="47"/>
  <c r="AT455" i="47" s="1"/>
  <c r="AS453" i="47"/>
  <c r="AS455" i="47" s="1"/>
  <c r="AR453" i="47"/>
  <c r="AR455" i="47" s="1"/>
  <c r="AQ453" i="47"/>
  <c r="AQ455" i="47" s="1"/>
  <c r="AP453" i="47"/>
  <c r="AP455" i="47" s="1"/>
  <c r="AO453" i="47"/>
  <c r="AO455" i="47" s="1"/>
  <c r="AN453" i="47"/>
  <c r="AM453" i="47"/>
  <c r="AM455" i="47" s="1"/>
  <c r="AL453" i="47"/>
  <c r="AL455" i="47" s="1"/>
  <c r="AK453" i="47"/>
  <c r="AK455" i="47" s="1"/>
  <c r="AJ453" i="47"/>
  <c r="AJ455" i="47" s="1"/>
  <c r="AI453" i="47"/>
  <c r="AI455" i="47" s="1"/>
  <c r="AH453" i="47"/>
  <c r="AH455" i="47" s="1"/>
  <c r="AF453" i="47"/>
  <c r="AF455" i="47" s="1"/>
  <c r="AE453" i="47"/>
  <c r="AD453" i="47"/>
  <c r="AD455" i="47" s="1"/>
  <c r="AC453" i="47"/>
  <c r="AC455" i="47" s="1"/>
  <c r="AB453" i="47"/>
  <c r="AB455" i="47" s="1"/>
  <c r="AA453" i="47"/>
  <c r="AA455" i="47" s="1"/>
  <c r="Z453" i="47"/>
  <c r="Z455" i="47" s="1"/>
  <c r="Y453" i="47"/>
  <c r="Y455" i="47" s="1"/>
  <c r="X453" i="47"/>
  <c r="X455" i="47" s="1"/>
  <c r="W453" i="47"/>
  <c r="W455" i="47" s="1"/>
  <c r="V453" i="47"/>
  <c r="V455" i="47" s="1"/>
  <c r="U453" i="47"/>
  <c r="U455" i="47" s="1"/>
  <c r="T453" i="47"/>
  <c r="T455" i="47" s="1"/>
  <c r="S453" i="47"/>
  <c r="S455" i="47" s="1"/>
  <c r="R453" i="47"/>
  <c r="R455" i="47" s="1"/>
  <c r="Q453" i="47"/>
  <c r="Q455" i="47" s="1"/>
  <c r="P453" i="47"/>
  <c r="P455" i="47" s="1"/>
  <c r="O453" i="47"/>
  <c r="O455" i="47" s="1"/>
  <c r="N453" i="47"/>
  <c r="N455" i="47" s="1"/>
  <c r="M453" i="47"/>
  <c r="M455" i="47" s="1"/>
  <c r="BE452" i="47"/>
  <c r="BE451" i="47"/>
  <c r="BE450" i="47"/>
  <c r="BE449" i="47"/>
  <c r="BE448" i="47"/>
  <c r="BE444" i="47"/>
  <c r="BE443" i="47"/>
  <c r="BE442" i="47"/>
  <c r="BE441" i="47"/>
  <c r="BE439" i="47"/>
  <c r="BE438" i="47"/>
  <c r="BE437" i="47"/>
  <c r="BE436" i="47"/>
  <c r="BE435" i="47"/>
  <c r="BE434" i="47"/>
  <c r="BD433" i="47"/>
  <c r="BE432" i="47"/>
  <c r="CD431" i="47"/>
  <c r="CC431" i="47"/>
  <c r="BF431" i="47"/>
  <c r="CF431" i="47" s="1"/>
  <c r="BE431" i="47"/>
  <c r="BE430" i="47"/>
  <c r="F430" i="47"/>
  <c r="BD429" i="47"/>
  <c r="G429" i="47"/>
  <c r="BF428" i="47"/>
  <c r="K428" i="47"/>
  <c r="BE428" i="47" s="1"/>
  <c r="CC427" i="47"/>
  <c r="BF427" i="47"/>
  <c r="CB427" i="47" s="1"/>
  <c r="K427" i="47"/>
  <c r="BE427" i="47" s="1"/>
  <c r="BE426" i="47"/>
  <c r="BD425" i="47"/>
  <c r="G425" i="47"/>
  <c r="F425" i="47"/>
  <c r="G424" i="47"/>
  <c r="BE421" i="47"/>
  <c r="BD420" i="47"/>
  <c r="BE419" i="47"/>
  <c r="BE418" i="47"/>
  <c r="BZ416" i="47"/>
  <c r="BY416" i="47"/>
  <c r="BX416" i="47"/>
  <c r="BW416" i="47"/>
  <c r="BV416" i="47"/>
  <c r="BU416" i="47"/>
  <c r="BT416" i="47"/>
  <c r="BS416" i="47"/>
  <c r="BR416" i="47"/>
  <c r="BQ416" i="47"/>
  <c r="BP416" i="47"/>
  <c r="BO416" i="47"/>
  <c r="BN416" i="47"/>
  <c r="BM416" i="47"/>
  <c r="BL416" i="47"/>
  <c r="BK416" i="47"/>
  <c r="BJ416" i="47"/>
  <c r="BI416" i="47"/>
  <c r="BH416" i="47"/>
  <c r="BG416" i="47"/>
  <c r="BE416" i="47"/>
  <c r="BZ415" i="47"/>
  <c r="BY415" i="47"/>
  <c r="BX415" i="47"/>
  <c r="BW415" i="47"/>
  <c r="BV415" i="47"/>
  <c r="BU415" i="47"/>
  <c r="BT415" i="47"/>
  <c r="BS415" i="47"/>
  <c r="BR415" i="47"/>
  <c r="BQ415" i="47"/>
  <c r="BP415" i="47"/>
  <c r="BO415" i="47"/>
  <c r="BN415" i="47"/>
  <c r="BM415" i="47"/>
  <c r="BL415" i="47"/>
  <c r="BK415" i="47"/>
  <c r="BJ415" i="47"/>
  <c r="BI415" i="47"/>
  <c r="BH415" i="47"/>
  <c r="BG415" i="47"/>
  <c r="BE415" i="47"/>
  <c r="BZ414" i="47"/>
  <c r="BY414" i="47"/>
  <c r="BX414" i="47"/>
  <c r="BW414" i="47"/>
  <c r="BV414" i="47"/>
  <c r="BU414" i="47"/>
  <c r="BT414" i="47"/>
  <c r="BS414" i="47"/>
  <c r="BR414" i="47"/>
  <c r="BQ414" i="47"/>
  <c r="BP414" i="47"/>
  <c r="BO414" i="47"/>
  <c r="BN414" i="47"/>
  <c r="BM414" i="47"/>
  <c r="BL414" i="47"/>
  <c r="BK414" i="47"/>
  <c r="BJ414" i="47"/>
  <c r="BI414" i="47"/>
  <c r="BH414" i="47"/>
  <c r="BG414" i="47"/>
  <c r="BE414" i="47"/>
  <c r="CA413" i="47"/>
  <c r="CA422" i="47" s="1"/>
  <c r="CA481" i="47" s="1"/>
  <c r="BE413" i="47"/>
  <c r="BD412" i="47"/>
  <c r="BA409" i="47"/>
  <c r="AZ409" i="47"/>
  <c r="AY409" i="47"/>
  <c r="AX409" i="47"/>
  <c r="AW409" i="47"/>
  <c r="AV409" i="47"/>
  <c r="AU409" i="47"/>
  <c r="AT409" i="47"/>
  <c r="AS409" i="47"/>
  <c r="AR409" i="47"/>
  <c r="AQ409" i="47"/>
  <c r="AP409" i="47"/>
  <c r="AO409" i="47"/>
  <c r="AN409" i="47"/>
  <c r="AM409" i="47"/>
  <c r="AL409" i="47"/>
  <c r="AK409" i="47"/>
  <c r="AJ409" i="47"/>
  <c r="BF401" i="47"/>
  <c r="BE401" i="47"/>
  <c r="BF400" i="47"/>
  <c r="BE400" i="47"/>
  <c r="BF399" i="47"/>
  <c r="BE399" i="47"/>
  <c r="BF398" i="47"/>
  <c r="BF397" i="47"/>
  <c r="BF396" i="47"/>
  <c r="BF395" i="47"/>
  <c r="BG394" i="47"/>
  <c r="BZ393" i="47"/>
  <c r="BY393" i="47"/>
  <c r="BX393" i="47"/>
  <c r="BW393" i="47"/>
  <c r="BV393" i="47"/>
  <c r="BU393" i="47"/>
  <c r="BT393" i="47"/>
  <c r="BS393" i="47"/>
  <c r="BR393" i="47"/>
  <c r="BQ393" i="47"/>
  <c r="BP393" i="47"/>
  <c r="BO393" i="47"/>
  <c r="BN393" i="47"/>
  <c r="BM393" i="47"/>
  <c r="BL393" i="47"/>
  <c r="BK393" i="47"/>
  <c r="BJ393" i="47"/>
  <c r="BI393" i="47"/>
  <c r="BH393" i="47"/>
  <c r="BG393" i="47"/>
  <c r="CA385" i="47"/>
  <c r="BE369" i="47"/>
  <c r="BE398" i="47" s="1"/>
  <c r="BE368" i="47"/>
  <c r="BE397" i="47" s="1"/>
  <c r="BE395" i="47"/>
  <c r="BG365" i="47"/>
  <c r="BE365" i="47"/>
  <c r="BE394" i="47" s="1"/>
  <c r="AH358" i="47"/>
  <c r="AI358" i="47" s="1"/>
  <c r="AJ358" i="47" s="1"/>
  <c r="AK358" i="47" s="1"/>
  <c r="AL358" i="47" s="1"/>
  <c r="M358" i="47"/>
  <c r="N358" i="47" s="1"/>
  <c r="O358" i="47" s="1"/>
  <c r="P358" i="47" s="1"/>
  <c r="Q358" i="47" s="1"/>
  <c r="BE356" i="47"/>
  <c r="BE355" i="47"/>
  <c r="BA355" i="47"/>
  <c r="BA357" i="47" s="1"/>
  <c r="AZ355" i="47"/>
  <c r="AZ357" i="47" s="1"/>
  <c r="AY355" i="47"/>
  <c r="AY357" i="47" s="1"/>
  <c r="AX355" i="47"/>
  <c r="AX357" i="47" s="1"/>
  <c r="AW355" i="47"/>
  <c r="AW357" i="47" s="1"/>
  <c r="AV355" i="47"/>
  <c r="AV357" i="47" s="1"/>
  <c r="AU355" i="47"/>
  <c r="AU357" i="47" s="1"/>
  <c r="AT355" i="47"/>
  <c r="AT357" i="47" s="1"/>
  <c r="AS355" i="47"/>
  <c r="AS357" i="47" s="1"/>
  <c r="AR355" i="47"/>
  <c r="AR357" i="47" s="1"/>
  <c r="AQ355" i="47"/>
  <c r="AQ357" i="47" s="1"/>
  <c r="AP355" i="47"/>
  <c r="AP357" i="47" s="1"/>
  <c r="AO355" i="47"/>
  <c r="AO357" i="47" s="1"/>
  <c r="AN355" i="47"/>
  <c r="AN357" i="47" s="1"/>
  <c r="AM355" i="47"/>
  <c r="AM357" i="47" s="1"/>
  <c r="AL355" i="47"/>
  <c r="AL357" i="47" s="1"/>
  <c r="AK355" i="47"/>
  <c r="AK357" i="47" s="1"/>
  <c r="AK359" i="47" s="1"/>
  <c r="AJ355" i="47"/>
  <c r="AJ357" i="47" s="1"/>
  <c r="AI355" i="47"/>
  <c r="AI357" i="47" s="1"/>
  <c r="AH355" i="47"/>
  <c r="AH357" i="47" s="1"/>
  <c r="AF355" i="47"/>
  <c r="AF357" i="47" s="1"/>
  <c r="AE355" i="47"/>
  <c r="AE357" i="47" s="1"/>
  <c r="AD355" i="47"/>
  <c r="AD357" i="47" s="1"/>
  <c r="AC355" i="47"/>
  <c r="AC357" i="47" s="1"/>
  <c r="AB355" i="47"/>
  <c r="AB357" i="47" s="1"/>
  <c r="AA355" i="47"/>
  <c r="AA357" i="47" s="1"/>
  <c r="Z355" i="47"/>
  <c r="Z357" i="47" s="1"/>
  <c r="Y355" i="47"/>
  <c r="Y357" i="47" s="1"/>
  <c r="X355" i="47"/>
  <c r="X357" i="47" s="1"/>
  <c r="W355" i="47"/>
  <c r="W357" i="47" s="1"/>
  <c r="V355" i="47"/>
  <c r="V357" i="47" s="1"/>
  <c r="U355" i="47"/>
  <c r="U357" i="47" s="1"/>
  <c r="T355" i="47"/>
  <c r="T357" i="47" s="1"/>
  <c r="S355" i="47"/>
  <c r="S357" i="47" s="1"/>
  <c r="R355" i="47"/>
  <c r="R357" i="47" s="1"/>
  <c r="Q355" i="47"/>
  <c r="Q357" i="47" s="1"/>
  <c r="P355" i="47"/>
  <c r="P357" i="47" s="1"/>
  <c r="O355" i="47"/>
  <c r="O357" i="47" s="1"/>
  <c r="N355" i="47"/>
  <c r="N357" i="47" s="1"/>
  <c r="M355" i="47"/>
  <c r="M357" i="47" s="1"/>
  <c r="BE354" i="47"/>
  <c r="BE353" i="47"/>
  <c r="BE352" i="47"/>
  <c r="BE351" i="47"/>
  <c r="BE350" i="47"/>
  <c r="BE346" i="47"/>
  <c r="BE345" i="47"/>
  <c r="CU344" i="47"/>
  <c r="CT344" i="47"/>
  <c r="CS344" i="47"/>
  <c r="CR344" i="47"/>
  <c r="CQ344" i="47"/>
  <c r="CP344" i="47"/>
  <c r="CO344" i="47"/>
  <c r="CN344" i="47"/>
  <c r="CM344" i="47"/>
  <c r="CL344" i="47"/>
  <c r="CK344" i="47"/>
  <c r="CJ344" i="47"/>
  <c r="CI344" i="47"/>
  <c r="CH344" i="47"/>
  <c r="CG344" i="47"/>
  <c r="CF344" i="47"/>
  <c r="CE344" i="47"/>
  <c r="CD344" i="47"/>
  <c r="CC344" i="47"/>
  <c r="CB344" i="47"/>
  <c r="BZ344" i="47"/>
  <c r="BY344" i="47"/>
  <c r="BX344" i="47"/>
  <c r="BW344" i="47"/>
  <c r="BV344" i="47"/>
  <c r="BU344" i="47"/>
  <c r="BT344" i="47"/>
  <c r="BS344" i="47"/>
  <c r="BR344" i="47"/>
  <c r="BQ344" i="47"/>
  <c r="BP344" i="47"/>
  <c r="BO344" i="47"/>
  <c r="BN344" i="47"/>
  <c r="BM344" i="47"/>
  <c r="BL344" i="47"/>
  <c r="BK344" i="47"/>
  <c r="BJ344" i="47"/>
  <c r="BI344" i="47"/>
  <c r="BH344" i="47"/>
  <c r="BG344" i="47"/>
  <c r="BE344" i="47"/>
  <c r="BE343" i="47"/>
  <c r="BE341" i="47"/>
  <c r="BE340" i="47"/>
  <c r="BE339" i="47"/>
  <c r="BE338" i="47"/>
  <c r="BE337" i="47"/>
  <c r="BE336" i="47"/>
  <c r="BD335" i="47"/>
  <c r="BE334" i="47"/>
  <c r="CD333" i="47"/>
  <c r="BF333" i="47"/>
  <c r="CF333" i="47" s="1"/>
  <c r="BE333" i="47"/>
  <c r="BE332" i="47"/>
  <c r="BD331" i="47"/>
  <c r="CB330" i="47"/>
  <c r="BF330" i="47"/>
  <c r="CC330" i="47" s="1"/>
  <c r="BE330" i="47"/>
  <c r="BF329" i="47"/>
  <c r="BE329" i="47"/>
  <c r="BE328" i="47"/>
  <c r="F328" i="47"/>
  <c r="BD327" i="47"/>
  <c r="G327" i="47"/>
  <c r="G325" i="47"/>
  <c r="F325" i="47"/>
  <c r="CA324" i="47"/>
  <c r="CA383" i="47" s="1"/>
  <c r="G324" i="47"/>
  <c r="BE323" i="47"/>
  <c r="BD322" i="47"/>
  <c r="BE321" i="47"/>
  <c r="BE320" i="47"/>
  <c r="BE318" i="47"/>
  <c r="BE317" i="47"/>
  <c r="BE316" i="47"/>
  <c r="BE315" i="47"/>
  <c r="BD314" i="47"/>
  <c r="BA311" i="47"/>
  <c r="AZ311" i="47"/>
  <c r="AY311" i="47"/>
  <c r="AX311" i="47"/>
  <c r="AW311" i="47"/>
  <c r="AV311" i="47"/>
  <c r="AU311" i="47"/>
  <c r="AT311" i="47"/>
  <c r="AS311" i="47"/>
  <c r="AR311" i="47"/>
  <c r="AQ311" i="47"/>
  <c r="AP311" i="47"/>
  <c r="AO311" i="47"/>
  <c r="AN311" i="47"/>
  <c r="AM311" i="47"/>
  <c r="AL311" i="47"/>
  <c r="AK311" i="47"/>
  <c r="AJ311" i="47"/>
  <c r="BF303" i="47"/>
  <c r="BE303" i="47"/>
  <c r="BF302" i="47"/>
  <c r="BE302" i="47"/>
  <c r="BF301" i="47"/>
  <c r="BE301" i="47"/>
  <c r="BF300" i="47"/>
  <c r="BF299" i="47"/>
  <c r="BF298" i="47"/>
  <c r="BF297" i="47"/>
  <c r="BG296" i="47"/>
  <c r="BZ295" i="47"/>
  <c r="BY295" i="47"/>
  <c r="BX295" i="47"/>
  <c r="BW295" i="47"/>
  <c r="BV295" i="47"/>
  <c r="BU295" i="47"/>
  <c r="BT295" i="47"/>
  <c r="BS295" i="47"/>
  <c r="BR295" i="47"/>
  <c r="BQ295" i="47"/>
  <c r="BP295" i="47"/>
  <c r="BO295" i="47"/>
  <c r="BN295" i="47"/>
  <c r="BM295" i="47"/>
  <c r="BL295" i="47"/>
  <c r="BK295" i="47"/>
  <c r="BJ295" i="47"/>
  <c r="BI295" i="47"/>
  <c r="BH295" i="47"/>
  <c r="BG295" i="47"/>
  <c r="CA286" i="47"/>
  <c r="BE297" i="47"/>
  <c r="BG266" i="47"/>
  <c r="BE266" i="47"/>
  <c r="BE296" i="47" s="1"/>
  <c r="AH259" i="47"/>
  <c r="AI259" i="47" s="1"/>
  <c r="M259" i="47"/>
  <c r="N259" i="47" s="1"/>
  <c r="BA258" i="47"/>
  <c r="AZ258" i="47"/>
  <c r="AY258" i="47"/>
  <c r="AX258" i="47"/>
  <c r="AW258" i="47"/>
  <c r="AV258" i="47"/>
  <c r="AU258" i="47"/>
  <c r="AT258" i="47"/>
  <c r="AS258" i="47"/>
  <c r="AR258" i="47"/>
  <c r="AQ258" i="47"/>
  <c r="AP258" i="47"/>
  <c r="AO258" i="47"/>
  <c r="AN258" i="47"/>
  <c r="AM258" i="47"/>
  <c r="AL258" i="47"/>
  <c r="AK258" i="47"/>
  <c r="AJ258" i="47"/>
  <c r="AI258" i="47"/>
  <c r="AH258" i="47"/>
  <c r="AF258" i="47"/>
  <c r="AE258" i="47"/>
  <c r="AD258" i="47"/>
  <c r="AC258" i="47"/>
  <c r="AB258" i="47"/>
  <c r="AA258" i="47"/>
  <c r="Z258" i="47"/>
  <c r="Y258" i="47"/>
  <c r="X258" i="47"/>
  <c r="W258" i="47"/>
  <c r="V258" i="47"/>
  <c r="U258" i="47"/>
  <c r="T258" i="47"/>
  <c r="S258" i="47"/>
  <c r="R258" i="47"/>
  <c r="Q258" i="47"/>
  <c r="P258" i="47"/>
  <c r="O258" i="47"/>
  <c r="N258" i="47"/>
  <c r="M258" i="47"/>
  <c r="BE257" i="47"/>
  <c r="BE256" i="47"/>
  <c r="BE255" i="47"/>
  <c r="BE254" i="47"/>
  <c r="BE253" i="47"/>
  <c r="BE252" i="47"/>
  <c r="BE251" i="47"/>
  <c r="BE247" i="47"/>
  <c r="BE246" i="47"/>
  <c r="CU245" i="47"/>
  <c r="CT245" i="47"/>
  <c r="CS245" i="47"/>
  <c r="CR245" i="47"/>
  <c r="CQ245" i="47"/>
  <c r="CP245" i="47"/>
  <c r="CO245" i="47"/>
  <c r="CN245" i="47"/>
  <c r="CM245" i="47"/>
  <c r="CL245" i="47"/>
  <c r="CK245" i="47"/>
  <c r="CJ245" i="47"/>
  <c r="CI245" i="47"/>
  <c r="CH245" i="47"/>
  <c r="CG245" i="47"/>
  <c r="CF245" i="47"/>
  <c r="CE245" i="47"/>
  <c r="CD245" i="47"/>
  <c r="CC245" i="47"/>
  <c r="CB245" i="47"/>
  <c r="BZ245" i="47"/>
  <c r="BY245" i="47"/>
  <c r="BX245" i="47"/>
  <c r="BW245" i="47"/>
  <c r="BV245" i="47"/>
  <c r="BU245" i="47"/>
  <c r="BT245" i="47"/>
  <c r="BS245" i="47"/>
  <c r="BR245" i="47"/>
  <c r="BQ245" i="47"/>
  <c r="BP245" i="47"/>
  <c r="BO245" i="47"/>
  <c r="BN245" i="47"/>
  <c r="BM245" i="47"/>
  <c r="BL245" i="47"/>
  <c r="BK245" i="47"/>
  <c r="BJ245" i="47"/>
  <c r="BI245" i="47"/>
  <c r="BH245" i="47"/>
  <c r="BG245" i="47"/>
  <c r="BE245" i="47"/>
  <c r="BE244" i="47"/>
  <c r="BE242" i="47"/>
  <c r="BE241" i="47"/>
  <c r="BE240" i="47"/>
  <c r="BE239" i="47"/>
  <c r="BE238" i="47"/>
  <c r="BE237" i="47"/>
  <c r="BD236" i="47"/>
  <c r="BE235" i="47"/>
  <c r="CE234" i="47"/>
  <c r="CB234" i="47"/>
  <c r="CF234" i="47"/>
  <c r="BE234" i="47"/>
  <c r="BE233" i="47"/>
  <c r="F233" i="47"/>
  <c r="BD232" i="47"/>
  <c r="G232" i="47"/>
  <c r="CC231" i="47"/>
  <c r="CB231" i="47"/>
  <c r="K231" i="47"/>
  <c r="K230" i="47"/>
  <c r="BE229" i="47"/>
  <c r="BD228" i="47"/>
  <c r="G228" i="47"/>
  <c r="F228" i="47"/>
  <c r="G227" i="47"/>
  <c r="BE224" i="47"/>
  <c r="BD223" i="47"/>
  <c r="AW220" i="47"/>
  <c r="AS220" i="47"/>
  <c r="AO220" i="47"/>
  <c r="AK220" i="47"/>
  <c r="BZ219" i="47"/>
  <c r="BY219" i="47"/>
  <c r="BX219" i="47"/>
  <c r="BW219" i="47"/>
  <c r="BV219" i="47"/>
  <c r="BU219" i="47"/>
  <c r="BT219" i="47"/>
  <c r="BS219" i="47"/>
  <c r="BR219" i="47"/>
  <c r="BQ219" i="47"/>
  <c r="BP219" i="47"/>
  <c r="BO219" i="47"/>
  <c r="BN219" i="47"/>
  <c r="BM219" i="47"/>
  <c r="BL219" i="47"/>
  <c r="BK219" i="47"/>
  <c r="BJ219" i="47"/>
  <c r="BI219" i="47"/>
  <c r="BH219" i="47"/>
  <c r="BG219" i="47"/>
  <c r="BE219" i="47"/>
  <c r="BE218" i="47"/>
  <c r="BE217" i="47"/>
  <c r="BE216" i="47"/>
  <c r="BD215" i="47"/>
  <c r="BA212" i="47"/>
  <c r="AZ212" i="47"/>
  <c r="AY212" i="47"/>
  <c r="AX212" i="47"/>
  <c r="AW212" i="47"/>
  <c r="AV212" i="47"/>
  <c r="AU212" i="47"/>
  <c r="AT212" i="47"/>
  <c r="AS212" i="47"/>
  <c r="AR212" i="47"/>
  <c r="AQ212" i="47"/>
  <c r="AP212" i="47"/>
  <c r="AO212" i="47"/>
  <c r="AN212" i="47"/>
  <c r="AM212" i="47"/>
  <c r="AL212" i="47"/>
  <c r="AK212" i="47"/>
  <c r="AJ212" i="47"/>
  <c r="BF203" i="47"/>
  <c r="BE203" i="47"/>
  <c r="BF202" i="47"/>
  <c r="BE202" i="47"/>
  <c r="BF201" i="47"/>
  <c r="BE201" i="47"/>
  <c r="BF200" i="47"/>
  <c r="BF199" i="47"/>
  <c r="BF198" i="47"/>
  <c r="BF197" i="47"/>
  <c r="BG196" i="47"/>
  <c r="BZ195" i="47"/>
  <c r="BY195" i="47"/>
  <c r="BX195" i="47"/>
  <c r="BW195" i="47"/>
  <c r="BV195" i="47"/>
  <c r="BU195" i="47"/>
  <c r="BT195" i="47"/>
  <c r="BS195" i="47"/>
  <c r="BR195" i="47"/>
  <c r="BQ195" i="47"/>
  <c r="BP195" i="47"/>
  <c r="BO195" i="47"/>
  <c r="BN195" i="47"/>
  <c r="BM195" i="47"/>
  <c r="BL195" i="47"/>
  <c r="BK195" i="47"/>
  <c r="BJ195" i="47"/>
  <c r="BI195" i="47"/>
  <c r="BH195" i="47"/>
  <c r="BG195" i="47"/>
  <c r="CA187" i="47"/>
  <c r="K182" i="47"/>
  <c r="K185" i="47" s="1"/>
  <c r="BE197" i="47"/>
  <c r="BG167" i="47"/>
  <c r="BE171" i="47" s="1"/>
  <c r="BE200" i="47" s="1"/>
  <c r="BE167" i="47"/>
  <c r="BE196" i="47" s="1"/>
  <c r="CA161" i="47"/>
  <c r="AH160" i="47"/>
  <c r="AI160" i="47" s="1"/>
  <c r="AJ160" i="47" s="1"/>
  <c r="AK160" i="47" s="1"/>
  <c r="M160" i="47"/>
  <c r="N160" i="47" s="1"/>
  <c r="O160" i="47" s="1"/>
  <c r="P160" i="47" s="1"/>
  <c r="BA159" i="47"/>
  <c r="AZ159" i="47"/>
  <c r="AY159" i="47"/>
  <c r="AX159" i="47"/>
  <c r="AW159" i="47"/>
  <c r="AV159" i="47"/>
  <c r="AU159" i="47"/>
  <c r="AT159" i="47"/>
  <c r="AS159" i="47"/>
  <c r="AR159" i="47"/>
  <c r="AQ159" i="47"/>
  <c r="AP159" i="47"/>
  <c r="AO159" i="47"/>
  <c r="AN159" i="47"/>
  <c r="AM159" i="47"/>
  <c r="AL159" i="47"/>
  <c r="AK159" i="47"/>
  <c r="AJ159" i="47"/>
  <c r="AI159" i="47"/>
  <c r="AH159" i="47"/>
  <c r="AH161" i="47" s="1"/>
  <c r="AF159" i="47"/>
  <c r="AE159" i="47"/>
  <c r="AD159" i="47"/>
  <c r="AC159" i="47"/>
  <c r="AB159" i="47"/>
  <c r="AA159" i="47"/>
  <c r="Z159" i="47"/>
  <c r="Y159" i="47"/>
  <c r="X159" i="47"/>
  <c r="W159" i="47"/>
  <c r="V159" i="47"/>
  <c r="U159" i="47"/>
  <c r="T159" i="47"/>
  <c r="S159" i="47"/>
  <c r="R159" i="47"/>
  <c r="Q159" i="47"/>
  <c r="P159" i="47"/>
  <c r="O159" i="47"/>
  <c r="N159" i="47"/>
  <c r="M159" i="47"/>
  <c r="BE158" i="47"/>
  <c r="BE157" i="47"/>
  <c r="BE156" i="47"/>
  <c r="BE155" i="47"/>
  <c r="BE154" i="47"/>
  <c r="BE153" i="47"/>
  <c r="BE152" i="47"/>
  <c r="BE148" i="47"/>
  <c r="BE147" i="47"/>
  <c r="BE146" i="47"/>
  <c r="BE145" i="47"/>
  <c r="BE143" i="47"/>
  <c r="BE142" i="47"/>
  <c r="BE141" i="47"/>
  <c r="BE140" i="47"/>
  <c r="BE139" i="47"/>
  <c r="BE138" i="47"/>
  <c r="BD137" i="47"/>
  <c r="BE136" i="47"/>
  <c r="CG135" i="47"/>
  <c r="CF135" i="47"/>
  <c r="CC135" i="47"/>
  <c r="CB135" i="47"/>
  <c r="BX135" i="47"/>
  <c r="BW135" i="47"/>
  <c r="BT135" i="47"/>
  <c r="BS135" i="47"/>
  <c r="BP135" i="47"/>
  <c r="BO135" i="47"/>
  <c r="BL135" i="47"/>
  <c r="BK135" i="47"/>
  <c r="BH135" i="47"/>
  <c r="BG135" i="47"/>
  <c r="CE135" i="47"/>
  <c r="BE135" i="47"/>
  <c r="BE134" i="47"/>
  <c r="BD133" i="47"/>
  <c r="CB132" i="47"/>
  <c r="BE132" i="47"/>
  <c r="CC131" i="47"/>
  <c r="CB131" i="47"/>
  <c r="BE131" i="47"/>
  <c r="BE130" i="47"/>
  <c r="F130" i="47"/>
  <c r="BD129" i="47"/>
  <c r="G129" i="47"/>
  <c r="G127" i="47"/>
  <c r="F127" i="47"/>
  <c r="CA126" i="47"/>
  <c r="CA185" i="47" s="1"/>
  <c r="G126" i="47"/>
  <c r="BE125" i="47"/>
  <c r="BD124" i="47"/>
  <c r="BE123" i="47"/>
  <c r="BE122" i="47"/>
  <c r="BA121" i="47"/>
  <c r="AW121" i="47"/>
  <c r="AS121" i="47"/>
  <c r="AO121" i="47"/>
  <c r="AK121" i="47"/>
  <c r="BE120" i="47"/>
  <c r="BE119" i="47"/>
  <c r="BE118" i="47"/>
  <c r="BE117" i="47"/>
  <c r="BD116" i="47"/>
  <c r="BA113" i="47"/>
  <c r="AZ113" i="47"/>
  <c r="AY113" i="47"/>
  <c r="AX113" i="47"/>
  <c r="AW113" i="47"/>
  <c r="AV113" i="47"/>
  <c r="AU113" i="47"/>
  <c r="AT113" i="47"/>
  <c r="AS113" i="47"/>
  <c r="AR113" i="47"/>
  <c r="AQ113" i="47"/>
  <c r="AP113" i="47"/>
  <c r="AO113" i="47"/>
  <c r="AN113" i="47"/>
  <c r="AM113" i="47"/>
  <c r="AL113" i="47"/>
  <c r="AK113" i="47"/>
  <c r="AJ113" i="47"/>
  <c r="BF105" i="47"/>
  <c r="BE105" i="47"/>
  <c r="BF104" i="47"/>
  <c r="BE104" i="47"/>
  <c r="BF103" i="47"/>
  <c r="BE103" i="47"/>
  <c r="BF102" i="47"/>
  <c r="BF101" i="47"/>
  <c r="BF100" i="47"/>
  <c r="BF99" i="47"/>
  <c r="BE99" i="47"/>
  <c r="BG98" i="47"/>
  <c r="BF98" i="47"/>
  <c r="BE98" i="47"/>
  <c r="BZ97" i="47"/>
  <c r="BY97" i="47"/>
  <c r="BX97" i="47"/>
  <c r="BW97" i="47"/>
  <c r="BV97" i="47"/>
  <c r="BU97" i="47"/>
  <c r="BT97" i="47"/>
  <c r="BS97" i="47"/>
  <c r="BR97" i="47"/>
  <c r="BQ97" i="47"/>
  <c r="BP97" i="47"/>
  <c r="BO97" i="47"/>
  <c r="BN97" i="47"/>
  <c r="BM97" i="47"/>
  <c r="BL97" i="47"/>
  <c r="BK97" i="47"/>
  <c r="BJ97" i="47"/>
  <c r="BI97" i="47"/>
  <c r="BH97" i="47"/>
  <c r="BG97" i="47"/>
  <c r="CA90" i="47"/>
  <c r="CA89" i="47"/>
  <c r="CA87" i="47"/>
  <c r="BE74" i="47"/>
  <c r="BE102" i="47" s="1"/>
  <c r="BE73" i="47"/>
  <c r="BE101" i="47" s="1"/>
  <c r="BE72" i="47"/>
  <c r="BE100" i="47" s="1"/>
  <c r="CA63" i="47"/>
  <c r="AH62" i="47"/>
  <c r="AI62" i="47" s="1"/>
  <c r="AJ62" i="47" s="1"/>
  <c r="AK62" i="47" s="1"/>
  <c r="N62" i="47"/>
  <c r="M62" i="47"/>
  <c r="BA61" i="47"/>
  <c r="AZ61" i="47"/>
  <c r="AY61" i="47"/>
  <c r="AX61" i="47"/>
  <c r="AW61" i="47"/>
  <c r="AV61" i="47"/>
  <c r="AU61" i="47"/>
  <c r="AT61" i="47"/>
  <c r="AS61" i="47"/>
  <c r="AR61" i="47"/>
  <c r="AQ61" i="47"/>
  <c r="AP61" i="47"/>
  <c r="AO61" i="47"/>
  <c r="AN61" i="47"/>
  <c r="AM61" i="47"/>
  <c r="AL61" i="47"/>
  <c r="AK61" i="47"/>
  <c r="AJ61" i="47"/>
  <c r="AI61" i="47"/>
  <c r="AH61" i="47"/>
  <c r="AF61" i="47"/>
  <c r="AE61" i="47"/>
  <c r="AD61" i="47"/>
  <c r="AC61" i="47"/>
  <c r="AB61" i="47"/>
  <c r="AA61" i="47"/>
  <c r="Z61" i="47"/>
  <c r="Y61" i="47"/>
  <c r="X61" i="47"/>
  <c r="W61" i="47"/>
  <c r="V61" i="47"/>
  <c r="U61" i="47"/>
  <c r="T61" i="47"/>
  <c r="S61" i="47"/>
  <c r="R61" i="47"/>
  <c r="Q61" i="47"/>
  <c r="P61" i="47"/>
  <c r="O61" i="47"/>
  <c r="N61" i="47"/>
  <c r="M61" i="47"/>
  <c r="M63" i="47" s="1"/>
  <c r="BE60" i="47"/>
  <c r="BE59" i="47"/>
  <c r="BE58" i="47"/>
  <c r="BE57" i="47"/>
  <c r="BE56" i="47"/>
  <c r="BE55" i="47"/>
  <c r="BE54" i="47"/>
  <c r="BE50" i="47"/>
  <c r="BE49" i="47"/>
  <c r="CU48" i="47"/>
  <c r="CT48" i="47"/>
  <c r="CS48" i="47"/>
  <c r="CR48" i="47"/>
  <c r="CQ48" i="47"/>
  <c r="CP48" i="47"/>
  <c r="CO48" i="47"/>
  <c r="CN48" i="47"/>
  <c r="CM48" i="47"/>
  <c r="CL48" i="47"/>
  <c r="CK48" i="47"/>
  <c r="CJ48" i="47"/>
  <c r="CI48" i="47"/>
  <c r="CH48" i="47"/>
  <c r="CG48" i="47"/>
  <c r="CF48" i="47"/>
  <c r="CE48" i="47"/>
  <c r="CD48" i="47"/>
  <c r="CC48" i="47"/>
  <c r="CB48" i="47"/>
  <c r="BZ48" i="47"/>
  <c r="BY48" i="47"/>
  <c r="BX48" i="47"/>
  <c r="BW48" i="47"/>
  <c r="BV48" i="47"/>
  <c r="BU48" i="47"/>
  <c r="BT48" i="47"/>
  <c r="BS48" i="47"/>
  <c r="BR48" i="47"/>
  <c r="BQ48" i="47"/>
  <c r="BP48" i="47"/>
  <c r="BO48" i="47"/>
  <c r="BN48" i="47"/>
  <c r="BM48" i="47"/>
  <c r="BL48" i="47"/>
  <c r="BK48" i="47"/>
  <c r="BJ48" i="47"/>
  <c r="BI48" i="47"/>
  <c r="BH48" i="47"/>
  <c r="BG48" i="47"/>
  <c r="BE48" i="47"/>
  <c r="BE47" i="47"/>
  <c r="BE45" i="47"/>
  <c r="BE44" i="47"/>
  <c r="BE43" i="47"/>
  <c r="BE42" i="47"/>
  <c r="BE41" i="47"/>
  <c r="BE40" i="47"/>
  <c r="CU39" i="47"/>
  <c r="CT39" i="47"/>
  <c r="CS39" i="47"/>
  <c r="CR39" i="47"/>
  <c r="CQ39" i="47"/>
  <c r="CP39" i="47"/>
  <c r="CO39" i="47"/>
  <c r="CN39" i="47"/>
  <c r="CM39" i="47"/>
  <c r="CL39" i="47"/>
  <c r="CK39" i="47"/>
  <c r="CJ39" i="47"/>
  <c r="CI39" i="47"/>
  <c r="CH39" i="47"/>
  <c r="CG39" i="47"/>
  <c r="CF39" i="47"/>
  <c r="CE39" i="47"/>
  <c r="CD39" i="47"/>
  <c r="CC39" i="47"/>
  <c r="CB39" i="47"/>
  <c r="BZ39" i="47"/>
  <c r="BY39" i="47"/>
  <c r="BX39" i="47"/>
  <c r="BW39" i="47"/>
  <c r="BV39" i="47"/>
  <c r="BU39" i="47"/>
  <c r="BT39" i="47"/>
  <c r="BS39" i="47"/>
  <c r="BR39" i="47"/>
  <c r="BQ39" i="47"/>
  <c r="BP39" i="47"/>
  <c r="BO39" i="47"/>
  <c r="BN39" i="47"/>
  <c r="BM39" i="47"/>
  <c r="BL39" i="47"/>
  <c r="BK39" i="47"/>
  <c r="BJ39" i="47"/>
  <c r="BI39" i="47"/>
  <c r="BH39" i="47"/>
  <c r="BG39" i="47"/>
  <c r="BD39" i="47"/>
  <c r="BE38" i="47"/>
  <c r="CH37" i="47"/>
  <c r="CG37" i="47"/>
  <c r="CD37" i="47"/>
  <c r="CC37" i="47"/>
  <c r="CF37" i="47"/>
  <c r="BE37" i="47"/>
  <c r="BE36" i="47"/>
  <c r="BD35" i="47"/>
  <c r="F35" i="47"/>
  <c r="CT34" i="47"/>
  <c r="CP34" i="47"/>
  <c r="CL34" i="47"/>
  <c r="CS34" i="47"/>
  <c r="BE34" i="47"/>
  <c r="K34" i="47"/>
  <c r="CT33" i="47"/>
  <c r="CP33" i="47"/>
  <c r="CL33" i="47"/>
  <c r="CB33" i="47"/>
  <c r="CS33" i="47"/>
  <c r="K33" i="47"/>
  <c r="BE33" i="47" s="1"/>
  <c r="BE32" i="47"/>
  <c r="BD31" i="47"/>
  <c r="G30" i="47"/>
  <c r="F30" i="47"/>
  <c r="G29" i="47"/>
  <c r="BE27" i="47"/>
  <c r="BD26" i="47"/>
  <c r="BE25" i="47"/>
  <c r="BE24" i="47"/>
  <c r="BA23" i="47"/>
  <c r="AW23" i="47"/>
  <c r="AS23" i="47"/>
  <c r="AO23" i="47"/>
  <c r="AK23" i="47"/>
  <c r="BE22" i="47"/>
  <c r="BE21" i="47"/>
  <c r="BE20" i="47"/>
  <c r="BE19" i="47"/>
  <c r="BD18" i="47"/>
  <c r="BA15" i="47"/>
  <c r="AZ15" i="47"/>
  <c r="AY15" i="47"/>
  <c r="AX15" i="47"/>
  <c r="AW15" i="47"/>
  <c r="AV15" i="47"/>
  <c r="AU15" i="47"/>
  <c r="AT15" i="47"/>
  <c r="AS15" i="47"/>
  <c r="AR15" i="47"/>
  <c r="AQ15" i="47"/>
  <c r="AP15" i="47"/>
  <c r="AO15" i="47"/>
  <c r="AN15" i="47"/>
  <c r="AM15" i="47"/>
  <c r="AL15" i="47"/>
  <c r="AK15" i="47"/>
  <c r="AJ15" i="47"/>
  <c r="AX13" i="47"/>
  <c r="AC13" i="47"/>
  <c r="I8" i="47"/>
  <c r="I7" i="47"/>
  <c r="I6" i="47"/>
  <c r="I5" i="47"/>
  <c r="I4" i="47"/>
  <c r="I3" i="47"/>
  <c r="BF204" i="46"/>
  <c r="BE204" i="46"/>
  <c r="BF203" i="46"/>
  <c r="BE203" i="46"/>
  <c r="BF202" i="46"/>
  <c r="BE202" i="46"/>
  <c r="BF201" i="46"/>
  <c r="BF200" i="46"/>
  <c r="BF199" i="46"/>
  <c r="BF198" i="46"/>
  <c r="BZ196" i="46"/>
  <c r="BG196" i="46"/>
  <c r="CA188" i="46"/>
  <c r="CA186" i="46"/>
  <c r="BE171" i="46"/>
  <c r="BE199" i="46" s="1"/>
  <c r="BE170" i="46"/>
  <c r="BE198" i="46" s="1"/>
  <c r="BG169" i="46"/>
  <c r="BE173" i="46" s="1"/>
  <c r="BE201" i="46" s="1"/>
  <c r="AH160" i="46"/>
  <c r="AI160" i="46" s="1"/>
  <c r="AJ160" i="46" s="1"/>
  <c r="AK160" i="46" s="1"/>
  <c r="AL160" i="46" s="1"/>
  <c r="AM160" i="46" s="1"/>
  <c r="AN160" i="46" s="1"/>
  <c r="AO160" i="46" s="1"/>
  <c r="AP160" i="46" s="1"/>
  <c r="AQ160" i="46" s="1"/>
  <c r="AR160" i="46" s="1"/>
  <c r="AS160" i="46" s="1"/>
  <c r="AT160" i="46" s="1"/>
  <c r="AU160" i="46" s="1"/>
  <c r="AV160" i="46" s="1"/>
  <c r="AW160" i="46" s="1"/>
  <c r="AX160" i="46" s="1"/>
  <c r="AY160" i="46" s="1"/>
  <c r="AZ160" i="46" s="1"/>
  <c r="M160" i="46"/>
  <c r="N160" i="46" s="1"/>
  <c r="O160" i="46" s="1"/>
  <c r="P160" i="46" s="1"/>
  <c r="Q160" i="46" s="1"/>
  <c r="R160" i="46" s="1"/>
  <c r="S160" i="46" s="1"/>
  <c r="T160" i="46" s="1"/>
  <c r="U160" i="46" s="1"/>
  <c r="V160" i="46" s="1"/>
  <c r="W160" i="46" s="1"/>
  <c r="X160" i="46" s="1"/>
  <c r="Y160" i="46" s="1"/>
  <c r="Z160" i="46" s="1"/>
  <c r="AA160" i="46" s="1"/>
  <c r="AB160" i="46" s="1"/>
  <c r="AC160" i="46" s="1"/>
  <c r="AD160" i="46" s="1"/>
  <c r="AE160" i="46" s="1"/>
  <c r="AF160" i="46" s="1"/>
  <c r="BE159" i="46"/>
  <c r="BE158" i="46"/>
  <c r="BE157" i="46"/>
  <c r="BE156" i="46"/>
  <c r="BE155" i="46"/>
  <c r="BE154" i="46"/>
  <c r="BE153" i="46"/>
  <c r="BE149" i="46"/>
  <c r="BE148" i="46"/>
  <c r="BE147" i="46"/>
  <c r="BE146" i="46"/>
  <c r="CU144" i="46"/>
  <c r="CT144" i="46"/>
  <c r="CS144" i="46"/>
  <c r="CR144" i="46"/>
  <c r="CQ144" i="46"/>
  <c r="CP144" i="46"/>
  <c r="CO144" i="46"/>
  <c r="CN144" i="46"/>
  <c r="CM144" i="46"/>
  <c r="CL144" i="46"/>
  <c r="CK144" i="46"/>
  <c r="CJ144" i="46"/>
  <c r="CI144" i="46"/>
  <c r="CH144" i="46"/>
  <c r="CG144" i="46"/>
  <c r="CF144" i="46"/>
  <c r="CE144" i="46"/>
  <c r="CD144" i="46"/>
  <c r="CB144" i="46"/>
  <c r="BZ144" i="46"/>
  <c r="BY144" i="46"/>
  <c r="BX144" i="46"/>
  <c r="BW144" i="46"/>
  <c r="BV144" i="46"/>
  <c r="BU144" i="46"/>
  <c r="BT144" i="46"/>
  <c r="BS144" i="46"/>
  <c r="BR144" i="46"/>
  <c r="BQ144" i="46"/>
  <c r="BP144" i="46"/>
  <c r="BO144" i="46"/>
  <c r="BN144" i="46"/>
  <c r="BM144" i="46"/>
  <c r="BL144" i="46"/>
  <c r="BK144" i="46"/>
  <c r="BJ144" i="46"/>
  <c r="BI144" i="46"/>
  <c r="BH144" i="46"/>
  <c r="BG144" i="46"/>
  <c r="BE144" i="46"/>
  <c r="BE143" i="46"/>
  <c r="BE142" i="46"/>
  <c r="BE141" i="46"/>
  <c r="AI141" i="46"/>
  <c r="BE140" i="46"/>
  <c r="BE139" i="46"/>
  <c r="BD138" i="46"/>
  <c r="BE137" i="46"/>
  <c r="BF136" i="46"/>
  <c r="CL136" i="46" s="1"/>
  <c r="BE136" i="46"/>
  <c r="BE135" i="46"/>
  <c r="BD134" i="46"/>
  <c r="BF133" i="46"/>
  <c r="BE133" i="46"/>
  <c r="CU132" i="46"/>
  <c r="BF132" i="46"/>
  <c r="BE132" i="46"/>
  <c r="BE131" i="46"/>
  <c r="D131" i="46"/>
  <c r="BD130" i="46"/>
  <c r="D130" i="46"/>
  <c r="D129" i="46"/>
  <c r="C128" i="46"/>
  <c r="CA126" i="46"/>
  <c r="BD126" i="46"/>
  <c r="AG125" i="46"/>
  <c r="L125" i="46"/>
  <c r="F125" i="46"/>
  <c r="BA124" i="46"/>
  <c r="AZ124" i="46"/>
  <c r="AY124" i="46"/>
  <c r="AX124" i="46"/>
  <c r="AW124" i="46"/>
  <c r="AF124" i="46"/>
  <c r="AE124" i="46"/>
  <c r="AD124" i="46"/>
  <c r="AC124" i="46"/>
  <c r="AB124" i="46"/>
  <c r="L124" i="46"/>
  <c r="K124" i="46"/>
  <c r="BA123" i="46"/>
  <c r="AZ123" i="46"/>
  <c r="AY123" i="46"/>
  <c r="AX123" i="46"/>
  <c r="AW123" i="46"/>
  <c r="AG123" i="46"/>
  <c r="AF123" i="46"/>
  <c r="AE123" i="46"/>
  <c r="AD123" i="46"/>
  <c r="AC123" i="46"/>
  <c r="AB123" i="46"/>
  <c r="L123" i="46"/>
  <c r="K123" i="46"/>
  <c r="BC122" i="46"/>
  <c r="I122" i="46"/>
  <c r="G122" i="46"/>
  <c r="F122" i="46"/>
  <c r="BE121" i="46"/>
  <c r="BD120" i="46"/>
  <c r="BE119" i="46"/>
  <c r="BE118" i="46"/>
  <c r="BE116" i="46"/>
  <c r="BE115" i="46"/>
  <c r="BE114" i="46"/>
  <c r="BE113" i="46"/>
  <c r="BD112" i="46"/>
  <c r="BF104" i="46"/>
  <c r="BE104" i="46"/>
  <c r="BF103" i="46"/>
  <c r="BE103" i="46"/>
  <c r="BF102" i="46"/>
  <c r="BE102" i="46"/>
  <c r="BF101" i="46"/>
  <c r="BF100" i="46"/>
  <c r="BF99" i="46"/>
  <c r="BF98" i="46"/>
  <c r="BE98" i="46"/>
  <c r="BG97" i="46"/>
  <c r="BE97" i="46"/>
  <c r="BE169" i="46" s="1"/>
  <c r="BE197" i="46" s="1"/>
  <c r="BZ96" i="46"/>
  <c r="BG96" i="46"/>
  <c r="CA88" i="46"/>
  <c r="CA86" i="46"/>
  <c r="BE73" i="46"/>
  <c r="BE101" i="46" s="1"/>
  <c r="BE72" i="46"/>
  <c r="BE100" i="46" s="1"/>
  <c r="BE71" i="46"/>
  <c r="BE99" i="46" s="1"/>
  <c r="BE70" i="46"/>
  <c r="CA62" i="46"/>
  <c r="AH60" i="46"/>
  <c r="AI60" i="46" s="1"/>
  <c r="AJ60" i="46" s="1"/>
  <c r="AK60" i="46" s="1"/>
  <c r="AL60" i="46" s="1"/>
  <c r="AM60" i="46" s="1"/>
  <c r="AN60" i="46" s="1"/>
  <c r="AO60" i="46" s="1"/>
  <c r="AP60" i="46" s="1"/>
  <c r="AQ60" i="46" s="1"/>
  <c r="AR60" i="46" s="1"/>
  <c r="AS60" i="46" s="1"/>
  <c r="AT60" i="46" s="1"/>
  <c r="AU60" i="46" s="1"/>
  <c r="AV60" i="46" s="1"/>
  <c r="AW60" i="46" s="1"/>
  <c r="AX60" i="46" s="1"/>
  <c r="AY60" i="46" s="1"/>
  <c r="AZ60" i="46" s="1"/>
  <c r="BA60" i="46" s="1"/>
  <c r="M60" i="46"/>
  <c r="N60" i="46" s="1"/>
  <c r="O60" i="46" s="1"/>
  <c r="P60" i="46" s="1"/>
  <c r="Q60" i="46" s="1"/>
  <c r="R60" i="46" s="1"/>
  <c r="S60" i="46" s="1"/>
  <c r="T60" i="46" s="1"/>
  <c r="U60" i="46" s="1"/>
  <c r="V60" i="46" s="1"/>
  <c r="W60" i="46" s="1"/>
  <c r="X60" i="46" s="1"/>
  <c r="Y60" i="46" s="1"/>
  <c r="Z60" i="46" s="1"/>
  <c r="AA60" i="46" s="1"/>
  <c r="AB60" i="46" s="1"/>
  <c r="AC60" i="46" s="1"/>
  <c r="AD60" i="46" s="1"/>
  <c r="AE60" i="46" s="1"/>
  <c r="AF60" i="46" s="1"/>
  <c r="BE59" i="46"/>
  <c r="BE58" i="46"/>
  <c r="BE57" i="46"/>
  <c r="BE56" i="46"/>
  <c r="BE55" i="46"/>
  <c r="BE54" i="46"/>
  <c r="BE53" i="46"/>
  <c r="BE49" i="46"/>
  <c r="BE48" i="46"/>
  <c r="BE47" i="46"/>
  <c r="BE46" i="46"/>
  <c r="BE44" i="46"/>
  <c r="BE43" i="46"/>
  <c r="BE42" i="46"/>
  <c r="BE41" i="46"/>
  <c r="BE40" i="46"/>
  <c r="BE39" i="46"/>
  <c r="BD38" i="46"/>
  <c r="BE37" i="46"/>
  <c r="CQ36" i="46"/>
  <c r="BR36" i="46"/>
  <c r="BJ36" i="46"/>
  <c r="BF36" i="46"/>
  <c r="CU36" i="46" s="1"/>
  <c r="BE36" i="46"/>
  <c r="BE35" i="46"/>
  <c r="BD34" i="46"/>
  <c r="CT33" i="46"/>
  <c r="BW33" i="46"/>
  <c r="BF33" i="46"/>
  <c r="CU33" i="46" s="1"/>
  <c r="BE33" i="46"/>
  <c r="BF32" i="46"/>
  <c r="CQ32" i="46" s="1"/>
  <c r="BE32" i="46"/>
  <c r="BE31" i="46"/>
  <c r="BD30" i="46"/>
  <c r="CA28" i="46"/>
  <c r="K25" i="46"/>
  <c r="K125" i="46" s="1"/>
  <c r="F25" i="46"/>
  <c r="BE24" i="46"/>
  <c r="BE124" i="46" s="1"/>
  <c r="BA24" i="46"/>
  <c r="AZ24" i="46"/>
  <c r="AY24" i="46"/>
  <c r="AX24" i="46"/>
  <c r="AW24" i="46"/>
  <c r="AF24" i="46"/>
  <c r="AE24" i="46"/>
  <c r="AD24" i="46"/>
  <c r="AC24" i="46"/>
  <c r="AB24" i="46"/>
  <c r="G24" i="46"/>
  <c r="BE23" i="46"/>
  <c r="BE123" i="46" s="1"/>
  <c r="BA23" i="46"/>
  <c r="AZ23" i="46"/>
  <c r="AY23" i="46"/>
  <c r="AX23" i="46"/>
  <c r="AW23" i="46"/>
  <c r="AF23" i="46"/>
  <c r="AE23" i="46"/>
  <c r="AD23" i="46"/>
  <c r="AC23" i="46"/>
  <c r="AB23" i="46"/>
  <c r="G22" i="46"/>
  <c r="F22" i="46"/>
  <c r="BE21" i="46"/>
  <c r="G21" i="46"/>
  <c r="BD20" i="46"/>
  <c r="BE19" i="46"/>
  <c r="BE18" i="46"/>
  <c r="BE16" i="46"/>
  <c r="BE15" i="46"/>
  <c r="BE14" i="46"/>
  <c r="BE13" i="46"/>
  <c r="BE25" i="46" s="1"/>
  <c r="BE125" i="46" s="1"/>
  <c r="BD12" i="46"/>
  <c r="BA9" i="46"/>
  <c r="AZ9" i="46"/>
  <c r="AY9" i="46"/>
  <c r="AX9" i="46"/>
  <c r="AW9" i="46"/>
  <c r="AV9" i="46"/>
  <c r="AU9" i="46"/>
  <c r="AT9" i="46"/>
  <c r="AS9" i="46"/>
  <c r="AR9" i="46"/>
  <c r="AQ9" i="46"/>
  <c r="AP9" i="46"/>
  <c r="AO9" i="46"/>
  <c r="AN9" i="46"/>
  <c r="AM9" i="46"/>
  <c r="G124" i="46" s="1"/>
  <c r="AL9" i="46"/>
  <c r="AK9" i="46"/>
  <c r="AJ9" i="46"/>
  <c r="AX7" i="46"/>
  <c r="AC7" i="46"/>
  <c r="CA28" i="45"/>
  <c r="BP136" i="46" l="1"/>
  <c r="CB136" i="46"/>
  <c r="CU136" i="46"/>
  <c r="CT136" i="46"/>
  <c r="CO136" i="46"/>
  <c r="CJ136" i="46"/>
  <c r="CD136" i="46"/>
  <c r="BX136" i="46"/>
  <c r="BS136" i="46"/>
  <c r="BM136" i="46"/>
  <c r="BH136" i="46"/>
  <c r="CS136" i="46"/>
  <c r="CN136" i="46"/>
  <c r="CH136" i="46"/>
  <c r="CC136" i="46"/>
  <c r="BW136" i="46"/>
  <c r="BQ136" i="46"/>
  <c r="BL136" i="46"/>
  <c r="BG136" i="46"/>
  <c r="CK136" i="46"/>
  <c r="BY136" i="46"/>
  <c r="BO136" i="46"/>
  <c r="CF136" i="46"/>
  <c r="BI136" i="46"/>
  <c r="CR136" i="46"/>
  <c r="CG136" i="46"/>
  <c r="BU136" i="46"/>
  <c r="BK136" i="46"/>
  <c r="CP136" i="46"/>
  <c r="BT136" i="46"/>
  <c r="BY33" i="46"/>
  <c r="BZ36" i="46"/>
  <c r="CR33" i="46"/>
  <c r="CI36" i="46"/>
  <c r="BE270" i="47"/>
  <c r="BE300" i="47" s="1"/>
  <c r="BE269" i="47"/>
  <c r="BE299" i="47" s="1"/>
  <c r="N260" i="47"/>
  <c r="AI262" i="47" s="1"/>
  <c r="O259" i="47"/>
  <c r="P259" i="47" s="1"/>
  <c r="Q259" i="47" s="1"/>
  <c r="R259" i="47" s="1"/>
  <c r="P161" i="47"/>
  <c r="Q160" i="47"/>
  <c r="R160" i="47" s="1"/>
  <c r="S160" i="47" s="1"/>
  <c r="T160" i="47" s="1"/>
  <c r="T161" i="47" s="1"/>
  <c r="BE169" i="47"/>
  <c r="BE198" i="47" s="1"/>
  <c r="AI260" i="47"/>
  <c r="AJ259" i="47"/>
  <c r="AK259" i="47" s="1"/>
  <c r="AH63" i="47"/>
  <c r="BE170" i="47"/>
  <c r="BE199" i="47" s="1"/>
  <c r="N63" i="47"/>
  <c r="CG333" i="47"/>
  <c r="CH333" i="47"/>
  <c r="CC333" i="47"/>
  <c r="CG431" i="47"/>
  <c r="CF531" i="47"/>
  <c r="CG531" i="47"/>
  <c r="CD531" i="47"/>
  <c r="CC531" i="47"/>
  <c r="CH431" i="47"/>
  <c r="CH531" i="47"/>
  <c r="BE466" i="47"/>
  <c r="BE496" i="47" s="1"/>
  <c r="BE465" i="47"/>
  <c r="BE495" i="47" s="1"/>
  <c r="AK556" i="47"/>
  <c r="AL62" i="47"/>
  <c r="AK63" i="47"/>
  <c r="CC230" i="47"/>
  <c r="CB230" i="47"/>
  <c r="CQ33" i="47"/>
  <c r="CQ34" i="47"/>
  <c r="U160" i="47"/>
  <c r="AH162" i="47"/>
  <c r="CM34" i="47"/>
  <c r="CU34" i="47"/>
  <c r="CJ33" i="47"/>
  <c r="CN33" i="47"/>
  <c r="CR33" i="47"/>
  <c r="CB34" i="47"/>
  <c r="CJ34" i="47"/>
  <c r="CN34" i="47"/>
  <c r="CR34" i="47"/>
  <c r="CE37" i="47"/>
  <c r="AH65" i="47"/>
  <c r="AI63" i="47"/>
  <c r="AI64" i="47" s="1"/>
  <c r="M64" i="47"/>
  <c r="CC132" i="47"/>
  <c r="CI33" i="47"/>
  <c r="CM33" i="47"/>
  <c r="CU33" i="47"/>
  <c r="CI34" i="47"/>
  <c r="CC33" i="47"/>
  <c r="CK33" i="47"/>
  <c r="CO33" i="47"/>
  <c r="CC34" i="47"/>
  <c r="CK34" i="47"/>
  <c r="CO34" i="47"/>
  <c r="CB37" i="47"/>
  <c r="N64" i="47"/>
  <c r="O62" i="47"/>
  <c r="P62" i="47" s="1"/>
  <c r="Q62" i="47" s="1"/>
  <c r="R62" i="47" s="1"/>
  <c r="AJ63" i="47"/>
  <c r="AH64" i="47"/>
  <c r="AK161" i="47"/>
  <c r="AL160" i="47"/>
  <c r="Q161" i="47"/>
  <c r="N161" i="47"/>
  <c r="R161" i="47"/>
  <c r="AI162" i="47"/>
  <c r="AI161" i="47"/>
  <c r="M161" i="47"/>
  <c r="AH163" i="47" s="1"/>
  <c r="P260" i="47"/>
  <c r="AI261" i="47"/>
  <c r="AI360" i="47"/>
  <c r="AI359" i="47"/>
  <c r="R358" i="47"/>
  <c r="S358" i="47" s="1"/>
  <c r="T358" i="47" s="1"/>
  <c r="U358" i="47" s="1"/>
  <c r="Q359" i="47"/>
  <c r="BI135" i="47"/>
  <c r="BM135" i="47"/>
  <c r="BQ135" i="47"/>
  <c r="BU135" i="47"/>
  <c r="BY135" i="47"/>
  <c r="CD135" i="47"/>
  <c r="CH135" i="47"/>
  <c r="O161" i="47"/>
  <c r="S161" i="47"/>
  <c r="AJ161" i="47"/>
  <c r="N261" i="47"/>
  <c r="AJ260" i="47"/>
  <c r="BJ135" i="47"/>
  <c r="BN135" i="47"/>
  <c r="BR135" i="47"/>
  <c r="BV135" i="47"/>
  <c r="BZ135" i="47"/>
  <c r="CH234" i="47"/>
  <c r="CD234" i="47"/>
  <c r="CG234" i="47"/>
  <c r="CC234" i="47"/>
  <c r="AM358" i="47"/>
  <c r="AN358" i="47" s="1"/>
  <c r="AO358" i="47" s="1"/>
  <c r="AP358" i="47" s="1"/>
  <c r="AL359" i="47"/>
  <c r="AL360" i="47" s="1"/>
  <c r="M359" i="47"/>
  <c r="X456" i="47"/>
  <c r="Y456" i="47" s="1"/>
  <c r="Z456" i="47" s="1"/>
  <c r="AA456" i="47" s="1"/>
  <c r="AB456" i="47" s="1"/>
  <c r="AC456" i="47" s="1"/>
  <c r="AD456" i="47" s="1"/>
  <c r="AE456" i="47" s="1"/>
  <c r="AF456" i="47" s="1"/>
  <c r="AF457" i="47" s="1"/>
  <c r="W457" i="47"/>
  <c r="O359" i="47"/>
  <c r="S359" i="47"/>
  <c r="AJ360" i="47"/>
  <c r="AJ359" i="47"/>
  <c r="AH359" i="47"/>
  <c r="AH360" i="47" s="1"/>
  <c r="M260" i="47"/>
  <c r="Q260" i="47"/>
  <c r="AH260" i="47"/>
  <c r="BE268" i="47"/>
  <c r="BE298" i="47" s="1"/>
  <c r="P359" i="47"/>
  <c r="T359" i="47"/>
  <c r="N359" i="47"/>
  <c r="AK360" i="47"/>
  <c r="CC329" i="47"/>
  <c r="CB329" i="47"/>
  <c r="Q360" i="47"/>
  <c r="CA359" i="47"/>
  <c r="AO456" i="47"/>
  <c r="AP456" i="47" s="1"/>
  <c r="AQ456" i="47" s="1"/>
  <c r="AR456" i="47" s="1"/>
  <c r="AS456" i="47" s="1"/>
  <c r="AT456" i="47" s="1"/>
  <c r="AN457" i="47"/>
  <c r="CE333" i="47"/>
  <c r="BE367" i="47"/>
  <c r="BE396" i="47" s="1"/>
  <c r="CB333" i="47"/>
  <c r="M457" i="47"/>
  <c r="Q457" i="47"/>
  <c r="U457" i="47"/>
  <c r="AH457" i="47"/>
  <c r="AL458" i="47"/>
  <c r="AL457" i="47"/>
  <c r="AP457" i="47"/>
  <c r="S458" i="47"/>
  <c r="S457" i="47"/>
  <c r="AJ458" i="47"/>
  <c r="AJ457" i="47"/>
  <c r="AR457" i="47"/>
  <c r="N457" i="47"/>
  <c r="R457" i="47"/>
  <c r="V457" i="47"/>
  <c r="AI458" i="47"/>
  <c r="AI457" i="47"/>
  <c r="AM457" i="47"/>
  <c r="AQ458" i="47"/>
  <c r="AQ457" i="47"/>
  <c r="T457" i="47"/>
  <c r="AK457" i="47"/>
  <c r="AS457" i="47"/>
  <c r="AS458" i="47" s="1"/>
  <c r="AL556" i="47"/>
  <c r="AM556" i="47" s="1"/>
  <c r="AN556" i="47" s="1"/>
  <c r="AK557" i="47"/>
  <c r="O457" i="47"/>
  <c r="O557" i="47"/>
  <c r="P556" i="47"/>
  <c r="Q556" i="47" s="1"/>
  <c r="R556" i="47" s="1"/>
  <c r="S556" i="47" s="1"/>
  <c r="CC428" i="47"/>
  <c r="CB428" i="47"/>
  <c r="P457" i="47"/>
  <c r="AO457" i="47"/>
  <c r="AO458" i="47" s="1"/>
  <c r="AJ559" i="47"/>
  <c r="CE431" i="47"/>
  <c r="CC527" i="47"/>
  <c r="CB527" i="47"/>
  <c r="CB431" i="47"/>
  <c r="CE531" i="47"/>
  <c r="CB531" i="47"/>
  <c r="AI558" i="47"/>
  <c r="M557" i="47"/>
  <c r="AH558" i="47"/>
  <c r="AH557" i="47"/>
  <c r="AL557" i="47"/>
  <c r="BE565" i="47"/>
  <c r="BE594" i="47" s="1"/>
  <c r="N557" i="47"/>
  <c r="AI557" i="47"/>
  <c r="AM557" i="47"/>
  <c r="BX32" i="46"/>
  <c r="BN36" i="46"/>
  <c r="CE36" i="46"/>
  <c r="BV32" i="46"/>
  <c r="CU32" i="46"/>
  <c r="BZ32" i="46"/>
  <c r="CR32" i="46"/>
  <c r="BW32" i="46"/>
  <c r="CT32" i="46"/>
  <c r="BY32" i="46"/>
  <c r="CS32" i="46"/>
  <c r="CT36" i="46"/>
  <c r="CP36" i="46"/>
  <c r="CL36" i="46"/>
  <c r="CH36" i="46"/>
  <c r="CD36" i="46"/>
  <c r="BY36" i="46"/>
  <c r="BU36" i="46"/>
  <c r="BQ36" i="46"/>
  <c r="BM36" i="46"/>
  <c r="BI36" i="46"/>
  <c r="CS36" i="46"/>
  <c r="CO36" i="46"/>
  <c r="CK36" i="46"/>
  <c r="CG36" i="46"/>
  <c r="CC36" i="46"/>
  <c r="BX36" i="46"/>
  <c r="BT36" i="46"/>
  <c r="BP36" i="46"/>
  <c r="BL36" i="46"/>
  <c r="BH36" i="46"/>
  <c r="CR36" i="46"/>
  <c r="CN36" i="46"/>
  <c r="CJ36" i="46"/>
  <c r="CF36" i="46"/>
  <c r="CB36" i="46"/>
  <c r="BW36" i="46"/>
  <c r="BS36" i="46"/>
  <c r="BO36" i="46"/>
  <c r="BK36" i="46"/>
  <c r="BG36" i="46"/>
  <c r="BV36" i="46"/>
  <c r="CM36" i="46"/>
  <c r="BX33" i="46"/>
  <c r="CS33" i="46"/>
  <c r="CT133" i="46"/>
  <c r="BY133" i="46"/>
  <c r="CS133" i="46"/>
  <c r="BX133" i="46"/>
  <c r="CR133" i="46"/>
  <c r="BW133" i="46"/>
  <c r="CU133" i="46"/>
  <c r="CQ133" i="46"/>
  <c r="BZ133" i="46"/>
  <c r="BV133" i="46"/>
  <c r="BA160" i="46"/>
  <c r="BV33" i="46"/>
  <c r="BZ33" i="46"/>
  <c r="CQ33" i="46"/>
  <c r="BF231" i="46"/>
  <c r="CT132" i="46"/>
  <c r="BY132" i="46"/>
  <c r="CS132" i="46"/>
  <c r="BX132" i="46"/>
  <c r="CR132" i="46"/>
  <c r="BW132" i="46"/>
  <c r="BV132" i="46"/>
  <c r="BZ132" i="46"/>
  <c r="CQ132" i="46"/>
  <c r="BJ136" i="46"/>
  <c r="BN136" i="46"/>
  <c r="BR136" i="46"/>
  <c r="BV136" i="46"/>
  <c r="BZ136" i="46"/>
  <c r="CE136" i="46"/>
  <c r="CI136" i="46"/>
  <c r="CM136" i="46"/>
  <c r="CQ136" i="46"/>
  <c r="BG197" i="46"/>
  <c r="BE172" i="46"/>
  <c r="BE200" i="46" s="1"/>
  <c r="BE592" i="36"/>
  <c r="BE463" i="36"/>
  <c r="BE365" i="36"/>
  <c r="BE266" i="36"/>
  <c r="BE167" i="36"/>
  <c r="BE563" i="36"/>
  <c r="BE70" i="45"/>
  <c r="BE170" i="45"/>
  <c r="BA509" i="36"/>
  <c r="AZ509" i="36"/>
  <c r="AY509" i="36"/>
  <c r="AX509" i="36"/>
  <c r="AW509" i="36"/>
  <c r="AV509" i="36"/>
  <c r="AU509" i="36"/>
  <c r="AT509" i="36"/>
  <c r="AS509" i="36"/>
  <c r="AR509" i="36"/>
  <c r="AQ509" i="36"/>
  <c r="AP509" i="36"/>
  <c r="AO509" i="36"/>
  <c r="AN509" i="36"/>
  <c r="AM509" i="36"/>
  <c r="AL509" i="36"/>
  <c r="AK509" i="36"/>
  <c r="AJ509" i="36"/>
  <c r="AX507" i="36"/>
  <c r="AC507" i="36"/>
  <c r="G429" i="36"/>
  <c r="BA409" i="36"/>
  <c r="AZ409" i="36"/>
  <c r="AY409" i="36"/>
  <c r="AX409" i="36"/>
  <c r="AW409" i="36"/>
  <c r="AV409" i="36"/>
  <c r="AU409" i="36"/>
  <c r="AT409" i="36"/>
  <c r="AS409" i="36"/>
  <c r="AR409" i="36"/>
  <c r="AQ409" i="36"/>
  <c r="AP409" i="36"/>
  <c r="AO409" i="36"/>
  <c r="AN409" i="36"/>
  <c r="AM409" i="36"/>
  <c r="AL409" i="36"/>
  <c r="AK409" i="36"/>
  <c r="AJ409" i="36"/>
  <c r="BA311" i="36"/>
  <c r="AZ311" i="36"/>
  <c r="AY311" i="36"/>
  <c r="AX311" i="36"/>
  <c r="AW311" i="36"/>
  <c r="AV311" i="36"/>
  <c r="AU311" i="36"/>
  <c r="AT311" i="36"/>
  <c r="AS311" i="36"/>
  <c r="AR311" i="36"/>
  <c r="AQ311" i="36"/>
  <c r="AP311" i="36"/>
  <c r="AO311" i="36"/>
  <c r="AN311" i="36"/>
  <c r="AM311" i="36"/>
  <c r="AL311" i="36"/>
  <c r="AK311" i="36"/>
  <c r="AJ311" i="36"/>
  <c r="AK220" i="36"/>
  <c r="AO220" i="36"/>
  <c r="AS220" i="36"/>
  <c r="AW220" i="36"/>
  <c r="BA212" i="36"/>
  <c r="AZ212" i="36"/>
  <c r="AY212" i="36"/>
  <c r="AX212" i="36"/>
  <c r="AW212" i="36"/>
  <c r="AV212" i="36"/>
  <c r="AU212" i="36"/>
  <c r="AT212" i="36"/>
  <c r="AS212" i="36"/>
  <c r="AR212" i="36"/>
  <c r="AQ212" i="36"/>
  <c r="AP212" i="36"/>
  <c r="AO212" i="36"/>
  <c r="AN212" i="36"/>
  <c r="AM212" i="36"/>
  <c r="AL212" i="36"/>
  <c r="AK212" i="36"/>
  <c r="AJ212" i="36"/>
  <c r="BA113" i="36"/>
  <c r="AZ113" i="36"/>
  <c r="AY113" i="36"/>
  <c r="AX113" i="36"/>
  <c r="AW113" i="36"/>
  <c r="AV113" i="36"/>
  <c r="AU113" i="36"/>
  <c r="AT113" i="36"/>
  <c r="AS113" i="36"/>
  <c r="AR113" i="36"/>
  <c r="AQ113" i="36"/>
  <c r="AP113" i="36"/>
  <c r="AO113" i="36"/>
  <c r="AN113" i="36"/>
  <c r="AM113" i="36"/>
  <c r="AL113" i="36"/>
  <c r="AK113" i="36"/>
  <c r="AJ113" i="36"/>
  <c r="G129" i="36"/>
  <c r="BA15" i="36"/>
  <c r="AZ15" i="36"/>
  <c r="AY15" i="36"/>
  <c r="AX15" i="36"/>
  <c r="AW15" i="36"/>
  <c r="AV15" i="36"/>
  <c r="AU15" i="36"/>
  <c r="AT15" i="36"/>
  <c r="AS15" i="36"/>
  <c r="AR15" i="36"/>
  <c r="AQ15" i="36"/>
  <c r="AP15" i="36"/>
  <c r="AO15" i="36"/>
  <c r="AN15" i="36"/>
  <c r="AM15" i="36"/>
  <c r="AL15" i="36"/>
  <c r="AK15" i="36"/>
  <c r="AJ15" i="36"/>
  <c r="AX13" i="36"/>
  <c r="AC13" i="36"/>
  <c r="AK9" i="45"/>
  <c r="AL9" i="45"/>
  <c r="AM9" i="45"/>
  <c r="G124" i="45" s="1"/>
  <c r="AN9" i="45"/>
  <c r="AO9" i="45"/>
  <c r="AP9" i="45"/>
  <c r="AQ9" i="45"/>
  <c r="AR9" i="45"/>
  <c r="AS9" i="45"/>
  <c r="AT9" i="45"/>
  <c r="AU9" i="45"/>
  <c r="AV9" i="45"/>
  <c r="AW9" i="45"/>
  <c r="AX9" i="45"/>
  <c r="AY9" i="45"/>
  <c r="AZ9" i="45"/>
  <c r="BA9" i="45"/>
  <c r="AJ9" i="45"/>
  <c r="U458" i="47" l="1"/>
  <c r="AU456" i="47"/>
  <c r="AT457" i="47"/>
  <c r="AT458" i="47" s="1"/>
  <c r="M458" i="47"/>
  <c r="R162" i="47"/>
  <c r="AM62" i="47"/>
  <c r="AL63" i="47"/>
  <c r="O458" i="47"/>
  <c r="S360" i="47"/>
  <c r="P261" i="47"/>
  <c r="R260" i="47"/>
  <c r="S259" i="47"/>
  <c r="R458" i="47"/>
  <c r="T360" i="47"/>
  <c r="M360" i="47"/>
  <c r="O260" i="47"/>
  <c r="AL259" i="47"/>
  <c r="AK260" i="47"/>
  <c r="AK261" i="47" s="1"/>
  <c r="P162" i="47"/>
  <c r="BO584" i="47"/>
  <c r="AF458" i="47"/>
  <c r="P458" i="47"/>
  <c r="O558" i="47"/>
  <c r="AK558" i="47"/>
  <c r="AK459" i="47"/>
  <c r="AM459" i="47"/>
  <c r="AD457" i="47"/>
  <c r="AR459" i="47"/>
  <c r="AA457" i="47"/>
  <c r="AP459" i="47"/>
  <c r="AH459" i="47"/>
  <c r="Y457" i="47"/>
  <c r="AN459" i="47"/>
  <c r="AN458" i="47"/>
  <c r="N360" i="47"/>
  <c r="AO359" i="47"/>
  <c r="AH262" i="47"/>
  <c r="AH261" i="47"/>
  <c r="Q261" i="47"/>
  <c r="AH361" i="47"/>
  <c r="AN359" i="47"/>
  <c r="AJ163" i="47"/>
  <c r="AJ162" i="47"/>
  <c r="T556" i="47"/>
  <c r="S557" i="47"/>
  <c r="P557" i="47"/>
  <c r="AK559" i="47" s="1"/>
  <c r="AL558" i="47"/>
  <c r="M558" i="47"/>
  <c r="BN584" i="47"/>
  <c r="CC584" i="47"/>
  <c r="AO459" i="47"/>
  <c r="X457" i="47"/>
  <c r="AE457" i="47"/>
  <c r="AO556" i="47"/>
  <c r="AN557" i="47"/>
  <c r="AK458" i="47"/>
  <c r="T458" i="47"/>
  <c r="AM458" i="47"/>
  <c r="V458" i="47"/>
  <c r="N458" i="47"/>
  <c r="AR458" i="47"/>
  <c r="AP458" i="47"/>
  <c r="AH458" i="47"/>
  <c r="Q458" i="47"/>
  <c r="BI386" i="47"/>
  <c r="AM359" i="47"/>
  <c r="AK361" i="47"/>
  <c r="M261" i="47"/>
  <c r="BK287" i="47"/>
  <c r="O360" i="47"/>
  <c r="BV287" i="47"/>
  <c r="N162" i="47"/>
  <c r="BK90" i="47"/>
  <c r="CO584" i="47"/>
  <c r="CF584" i="47"/>
  <c r="N558" i="47"/>
  <c r="AI559" i="47"/>
  <c r="R557" i="47"/>
  <c r="AM559" i="47" s="1"/>
  <c r="AH559" i="47"/>
  <c r="Q557" i="47"/>
  <c r="AM558" i="47"/>
  <c r="AB457" i="47"/>
  <c r="AQ459" i="47"/>
  <c r="AI459" i="47"/>
  <c r="Z457" i="47"/>
  <c r="AJ459" i="47"/>
  <c r="AT459" i="47"/>
  <c r="AL459" i="47"/>
  <c r="AC457" i="47"/>
  <c r="AJ361" i="47"/>
  <c r="BR287" i="47"/>
  <c r="W458" i="47"/>
  <c r="AL361" i="47"/>
  <c r="P360" i="47"/>
  <c r="AJ261" i="47"/>
  <c r="AJ262" i="47"/>
  <c r="S162" i="47"/>
  <c r="AJ64" i="47"/>
  <c r="BV584" i="47"/>
  <c r="BZ386" i="47"/>
  <c r="BJ386" i="47"/>
  <c r="CH386" i="47"/>
  <c r="CS386" i="47"/>
  <c r="BN287" i="47"/>
  <c r="AQ358" i="47"/>
  <c r="AP359" i="47"/>
  <c r="O162" i="47"/>
  <c r="V358" i="47"/>
  <c r="U359" i="47"/>
  <c r="AK262" i="47"/>
  <c r="Q162" i="47"/>
  <c r="R63" i="47"/>
  <c r="S62" i="47"/>
  <c r="BO90" i="47"/>
  <c r="Q63" i="47"/>
  <c r="BZ188" i="47"/>
  <c r="BJ188" i="47"/>
  <c r="AI361" i="47"/>
  <c r="R359" i="47"/>
  <c r="M162" i="47"/>
  <c r="AI163" i="47"/>
  <c r="AM160" i="47"/>
  <c r="AL161" i="47"/>
  <c r="BH90" i="47"/>
  <c r="AI65" i="47"/>
  <c r="BT90" i="47"/>
  <c r="V160" i="47"/>
  <c r="U161" i="47"/>
  <c r="AK163" i="47"/>
  <c r="AK162" i="47"/>
  <c r="BW90" i="47"/>
  <c r="AL65" i="47"/>
  <c r="AL64" i="47"/>
  <c r="T162" i="47"/>
  <c r="CC90" i="47"/>
  <c r="O63" i="47"/>
  <c r="AJ65" i="47" s="1"/>
  <c r="AK64" i="47"/>
  <c r="P63" i="47"/>
  <c r="BX90" i="47"/>
  <c r="BL90" i="47"/>
  <c r="BQ90" i="47"/>
  <c r="AM63" i="47"/>
  <c r="AN62" i="47"/>
  <c r="BG231" i="46"/>
  <c r="AX7" i="45"/>
  <c r="AC7" i="45"/>
  <c r="R261" i="47" l="1"/>
  <c r="AM259" i="47"/>
  <c r="AL260" i="47"/>
  <c r="O261" i="47"/>
  <c r="T259" i="47"/>
  <c r="S260" i="47"/>
  <c r="AV456" i="47"/>
  <c r="AU457" i="47"/>
  <c r="CF188" i="47"/>
  <c r="BO287" i="47"/>
  <c r="BV188" i="47"/>
  <c r="CE584" i="47"/>
  <c r="BI584" i="47"/>
  <c r="BI90" i="47"/>
  <c r="BY90" i="47"/>
  <c r="BL584" i="47"/>
  <c r="BS287" i="47"/>
  <c r="CI584" i="47"/>
  <c r="BW287" i="47"/>
  <c r="AM65" i="47"/>
  <c r="AM64" i="47"/>
  <c r="AN160" i="47"/>
  <c r="AM161" i="47"/>
  <c r="BM90" i="47"/>
  <c r="T62" i="47"/>
  <c r="S63" i="47"/>
  <c r="AR358" i="47"/>
  <c r="AQ359" i="47"/>
  <c r="BK188" i="47"/>
  <c r="BK386" i="47"/>
  <c r="BZ584" i="47"/>
  <c r="BP287" i="47"/>
  <c r="AP556" i="47"/>
  <c r="AO557" i="47"/>
  <c r="U556" i="47"/>
  <c r="T557" i="47"/>
  <c r="BH386" i="47"/>
  <c r="BV386" i="47"/>
  <c r="CB188" i="47"/>
  <c r="BP188" i="47"/>
  <c r="Q64" i="47"/>
  <c r="U360" i="47"/>
  <c r="BO386" i="47"/>
  <c r="BL386" i="47"/>
  <c r="CQ386" i="47"/>
  <c r="CK188" i="47"/>
  <c r="AB458" i="47"/>
  <c r="BJ584" i="47"/>
  <c r="CQ584" i="47"/>
  <c r="AE458" i="47"/>
  <c r="X458" i="47"/>
  <c r="AN361" i="47"/>
  <c r="AN360" i="47"/>
  <c r="U162" i="47"/>
  <c r="W160" i="47"/>
  <c r="V161" i="47"/>
  <c r="R360" i="47"/>
  <c r="R64" i="47"/>
  <c r="W358" i="47"/>
  <c r="V359" i="47"/>
  <c r="BT188" i="47"/>
  <c r="Z458" i="47"/>
  <c r="AM361" i="47"/>
  <c r="AM360" i="47"/>
  <c r="BS386" i="47"/>
  <c r="BZ287" i="47"/>
  <c r="BX386" i="47"/>
  <c r="BM386" i="47"/>
  <c r="AA458" i="47"/>
  <c r="CN188" i="47"/>
  <c r="BO188" i="47"/>
  <c r="AO62" i="47"/>
  <c r="AN63" i="47"/>
  <c r="P64" i="47"/>
  <c r="AK65" i="47"/>
  <c r="O64" i="47"/>
  <c r="CJ188" i="47"/>
  <c r="AL163" i="47"/>
  <c r="AL162" i="47"/>
  <c r="AP361" i="47"/>
  <c r="AP360" i="47"/>
  <c r="AC458" i="47"/>
  <c r="AS459" i="47"/>
  <c r="Q558" i="47"/>
  <c r="R558" i="47"/>
  <c r="AN559" i="47"/>
  <c r="AN558" i="47"/>
  <c r="P558" i="47"/>
  <c r="S558" i="47"/>
  <c r="AO361" i="47"/>
  <c r="AO360" i="47"/>
  <c r="Y458" i="47"/>
  <c r="AD458" i="47"/>
  <c r="AL559" i="47"/>
  <c r="BQ584" i="47"/>
  <c r="BT584" i="47"/>
  <c r="CT89" i="46"/>
  <c r="A12" i="27"/>
  <c r="AW456" i="47" l="1"/>
  <c r="AV457" i="47"/>
  <c r="AU458" i="47"/>
  <c r="AU459" i="47"/>
  <c r="S261" i="47"/>
  <c r="AL261" i="47"/>
  <c r="AL262" i="47"/>
  <c r="U259" i="47"/>
  <c r="T260" i="47"/>
  <c r="AM260" i="47"/>
  <c r="AN259" i="47"/>
  <c r="CS188" i="47"/>
  <c r="CR584" i="47"/>
  <c r="BX287" i="47"/>
  <c r="BX188" i="47"/>
  <c r="AQ556" i="47"/>
  <c r="AP557" i="47"/>
  <c r="CU584" i="47"/>
  <c r="BR386" i="47"/>
  <c r="BY584" i="47"/>
  <c r="CL584" i="47"/>
  <c r="CR188" i="47"/>
  <c r="BM188" i="47"/>
  <c r="BQ188" i="47"/>
  <c r="CN584" i="47"/>
  <c r="T558" i="47"/>
  <c r="BU188" i="47"/>
  <c r="CD584" i="47"/>
  <c r="BL188" i="47"/>
  <c r="S64" i="47"/>
  <c r="BM584" i="47"/>
  <c r="X358" i="47"/>
  <c r="W359" i="47"/>
  <c r="AN65" i="47"/>
  <c r="AN64" i="47"/>
  <c r="BY287" i="47"/>
  <c r="AP62" i="47"/>
  <c r="AO63" i="47"/>
  <c r="BQ287" i="47"/>
  <c r="BU584" i="47"/>
  <c r="BK584" i="47"/>
  <c r="BH287" i="47"/>
  <c r="BG188" i="47"/>
  <c r="BU287" i="47"/>
  <c r="CT584" i="47"/>
  <c r="BP90" i="47"/>
  <c r="V162" i="47"/>
  <c r="BH188" i="47"/>
  <c r="CO386" i="47"/>
  <c r="V556" i="47"/>
  <c r="U557" i="47"/>
  <c r="CC188" i="47"/>
  <c r="AQ361" i="47"/>
  <c r="AQ360" i="47"/>
  <c r="U62" i="47"/>
  <c r="T63" i="47"/>
  <c r="AM163" i="47"/>
  <c r="AM162" i="47"/>
  <c r="BI287" i="47"/>
  <c r="CR386" i="47"/>
  <c r="BM287" i="47"/>
  <c r="BH584" i="47"/>
  <c r="CJ386" i="47"/>
  <c r="BW584" i="47"/>
  <c r="BP584" i="47"/>
  <c r="CE386" i="47"/>
  <c r="CC386" i="47"/>
  <c r="CU386" i="47"/>
  <c r="BW188" i="47"/>
  <c r="V360" i="47"/>
  <c r="X160" i="47"/>
  <c r="W161" i="47"/>
  <c r="BS188" i="47"/>
  <c r="BR584" i="47"/>
  <c r="AO559" i="47"/>
  <c r="AO558" i="47"/>
  <c r="BG287" i="47"/>
  <c r="AS358" i="47"/>
  <c r="AR359" i="47"/>
  <c r="AO160" i="47"/>
  <c r="AN161" i="47"/>
  <c r="F19" i="2"/>
  <c r="C22" i="31"/>
  <c r="E22" i="31"/>
  <c r="E6" i="31" s="1"/>
  <c r="F22" i="31"/>
  <c r="F6" i="31" s="1"/>
  <c r="G22" i="31"/>
  <c r="H22" i="31"/>
  <c r="H6" i="31" s="1"/>
  <c r="I22" i="31"/>
  <c r="I6" i="31" s="1"/>
  <c r="J22" i="31"/>
  <c r="J6" i="31" s="1"/>
  <c r="C23" i="31"/>
  <c r="E23" i="31"/>
  <c r="E7" i="31" s="1"/>
  <c r="F23" i="31"/>
  <c r="G23" i="31"/>
  <c r="G7" i="31" s="1"/>
  <c r="H23" i="31"/>
  <c r="I23" i="31"/>
  <c r="I7" i="31" s="1"/>
  <c r="J23" i="31"/>
  <c r="J7" i="31" s="1"/>
  <c r="C24" i="31"/>
  <c r="E24" i="31"/>
  <c r="E10" i="31" s="1"/>
  <c r="F24" i="31"/>
  <c r="F10" i="31" s="1"/>
  <c r="G24" i="31"/>
  <c r="G10" i="31" s="1"/>
  <c r="H24" i="31"/>
  <c r="H10" i="31" s="1"/>
  <c r="I24" i="31"/>
  <c r="I10" i="31" s="1"/>
  <c r="J24" i="31"/>
  <c r="J10" i="31" s="1"/>
  <c r="C25" i="31"/>
  <c r="E25" i="31"/>
  <c r="F25" i="31"/>
  <c r="G25" i="31"/>
  <c r="H25" i="31"/>
  <c r="I25" i="31"/>
  <c r="J25" i="31"/>
  <c r="F7" i="31"/>
  <c r="AO259" i="47" l="1"/>
  <c r="AN260" i="47"/>
  <c r="AV458" i="47"/>
  <c r="AV459" i="47"/>
  <c r="BY318" i="47"/>
  <c r="BU318" i="47"/>
  <c r="BQ318" i="47"/>
  <c r="BM318" i="47"/>
  <c r="BI318" i="47"/>
  <c r="BW317" i="47"/>
  <c r="BS317" i="47"/>
  <c r="BO317" i="47"/>
  <c r="BK317" i="47"/>
  <c r="BG317" i="47"/>
  <c r="BY316" i="47"/>
  <c r="BU316" i="47"/>
  <c r="BQ316" i="47"/>
  <c r="BM316" i="47"/>
  <c r="BI316" i="47"/>
  <c r="BX318" i="47"/>
  <c r="BT318" i="47"/>
  <c r="BP318" i="47"/>
  <c r="BL318" i="47"/>
  <c r="BH318" i="47"/>
  <c r="BZ317" i="47"/>
  <c r="BV317" i="47"/>
  <c r="BR317" i="47"/>
  <c r="BN317" i="47"/>
  <c r="BJ317" i="47"/>
  <c r="BX316" i="47"/>
  <c r="BT316" i="47"/>
  <c r="BP316" i="47"/>
  <c r="BL316" i="47"/>
  <c r="BH316" i="47"/>
  <c r="BW318" i="47"/>
  <c r="BS318" i="47"/>
  <c r="BO318" i="47"/>
  <c r="BK318" i="47"/>
  <c r="BG318" i="47"/>
  <c r="BY317" i="47"/>
  <c r="BU317" i="47"/>
  <c r="BQ317" i="47"/>
  <c r="BM317" i="47"/>
  <c r="BI317" i="47"/>
  <c r="BW316" i="47"/>
  <c r="BS316" i="47"/>
  <c r="BO316" i="47"/>
  <c r="BK316" i="47"/>
  <c r="BG316" i="47"/>
  <c r="BR318" i="47"/>
  <c r="BP317" i="47"/>
  <c r="BZ316" i="47"/>
  <c r="BJ316" i="47"/>
  <c r="BW218" i="47"/>
  <c r="BS218" i="47"/>
  <c r="BO218" i="47"/>
  <c r="BK218" i="47"/>
  <c r="BG218" i="47"/>
  <c r="BN318" i="47"/>
  <c r="BL317" i="47"/>
  <c r="BV316" i="47"/>
  <c r="BZ218" i="47"/>
  <c r="BV218" i="47"/>
  <c r="BR218" i="47"/>
  <c r="BN218" i="47"/>
  <c r="BJ218" i="47"/>
  <c r="BZ318" i="47"/>
  <c r="BJ318" i="47"/>
  <c r="BX317" i="47"/>
  <c r="BH317" i="47"/>
  <c r="BR316" i="47"/>
  <c r="BY218" i="47"/>
  <c r="BU218" i="47"/>
  <c r="BQ218" i="47"/>
  <c r="BM218" i="47"/>
  <c r="BI218" i="47"/>
  <c r="BT317" i="47"/>
  <c r="BX218" i="47"/>
  <c r="BH218" i="47"/>
  <c r="BV318" i="47"/>
  <c r="BT218" i="47"/>
  <c r="BN316" i="47"/>
  <c r="BP218" i="47"/>
  <c r="BL218" i="47"/>
  <c r="AM262" i="47"/>
  <c r="AM261" i="47"/>
  <c r="AX456" i="47"/>
  <c r="AW457" i="47"/>
  <c r="T261" i="47"/>
  <c r="U260" i="47"/>
  <c r="V259" i="47"/>
  <c r="CK287" i="47"/>
  <c r="CN287" i="47"/>
  <c r="BL484" i="47"/>
  <c r="CJ584" i="47"/>
  <c r="CL386" i="47"/>
  <c r="CH188" i="47"/>
  <c r="CF484" i="47"/>
  <c r="BT386" i="47"/>
  <c r="CB484" i="47"/>
  <c r="CE287" i="47"/>
  <c r="CS584" i="47"/>
  <c r="BG584" i="47"/>
  <c r="CI386" i="47"/>
  <c r="BW386" i="47"/>
  <c r="BT484" i="47"/>
  <c r="BU90" i="47"/>
  <c r="CG188" i="47"/>
  <c r="BI484" i="47"/>
  <c r="CP584" i="47"/>
  <c r="W360" i="47"/>
  <c r="CR484" i="47"/>
  <c r="CG287" i="47"/>
  <c r="BG90" i="47"/>
  <c r="CU188" i="47"/>
  <c r="CI287" i="47"/>
  <c r="AR556" i="47"/>
  <c r="AQ557" i="47"/>
  <c r="AO161" i="47"/>
  <c r="AP160" i="47"/>
  <c r="CP386" i="47"/>
  <c r="CC484" i="47"/>
  <c r="CB90" i="47"/>
  <c r="CQ188" i="47"/>
  <c r="CS484" i="47"/>
  <c r="BZ484" i="47"/>
  <c r="BN188" i="47"/>
  <c r="BY484" i="47"/>
  <c r="CO484" i="47"/>
  <c r="BS484" i="47"/>
  <c r="AT358" i="47"/>
  <c r="AS359" i="47"/>
  <c r="CJ484" i="47"/>
  <c r="CD484" i="47"/>
  <c r="CL484" i="47"/>
  <c r="CH584" i="47"/>
  <c r="W162" i="47"/>
  <c r="CR287" i="47"/>
  <c r="CD90" i="47"/>
  <c r="CT386" i="47"/>
  <c r="CN386" i="47"/>
  <c r="BN386" i="47"/>
  <c r="T64" i="47"/>
  <c r="CI484" i="47"/>
  <c r="CH484" i="47"/>
  <c r="CM484" i="47"/>
  <c r="CT188" i="47"/>
  <c r="BQ484" i="47"/>
  <c r="BR188" i="47"/>
  <c r="BU386" i="47"/>
  <c r="BG386" i="47"/>
  <c r="CT484" i="47"/>
  <c r="AO65" i="47"/>
  <c r="AO64" i="47"/>
  <c r="BT287" i="47"/>
  <c r="CS287" i="47"/>
  <c r="CF90" i="47"/>
  <c r="BP386" i="47"/>
  <c r="CU484" i="47"/>
  <c r="Y358" i="47"/>
  <c r="X359" i="47"/>
  <c r="BY188" i="47"/>
  <c r="CI188" i="47"/>
  <c r="CC287" i="47"/>
  <c r="CK484" i="47"/>
  <c r="CM287" i="47"/>
  <c r="BN90" i="47"/>
  <c r="CB584" i="47"/>
  <c r="CD287" i="47"/>
  <c r="CO287" i="47"/>
  <c r="CP287" i="47"/>
  <c r="CT287" i="47"/>
  <c r="BI188" i="47"/>
  <c r="BN484" i="47"/>
  <c r="CM584" i="47"/>
  <c r="CH287" i="47"/>
  <c r="BZ90" i="47"/>
  <c r="CM386" i="47"/>
  <c r="W556" i="47"/>
  <c r="V557" i="47"/>
  <c r="CO188" i="47"/>
  <c r="CB287" i="47"/>
  <c r="AR361" i="47"/>
  <c r="AR360" i="47"/>
  <c r="AN163" i="47"/>
  <c r="AN162" i="47"/>
  <c r="BM484" i="47"/>
  <c r="X161" i="47"/>
  <c r="Y160" i="47"/>
  <c r="CE90" i="47"/>
  <c r="BU484" i="47"/>
  <c r="BX484" i="47"/>
  <c r="BV90" i="47"/>
  <c r="BR90" i="47"/>
  <c r="CF287" i="47"/>
  <c r="CQ287" i="47"/>
  <c r="CQ484" i="47"/>
  <c r="CF386" i="47"/>
  <c r="BJ287" i="47"/>
  <c r="V62" i="47"/>
  <c r="U63" i="47"/>
  <c r="CG584" i="47"/>
  <c r="U558" i="47"/>
  <c r="BJ90" i="47"/>
  <c r="CK386" i="47"/>
  <c r="BP484" i="47"/>
  <c r="CD188" i="47"/>
  <c r="CE484" i="47"/>
  <c r="AQ62" i="47"/>
  <c r="AP63" i="47"/>
  <c r="CP484" i="47"/>
  <c r="BS90" i="47"/>
  <c r="CN484" i="47"/>
  <c r="CP188" i="47"/>
  <c r="BO484" i="47"/>
  <c r="CB386" i="47"/>
  <c r="CJ287" i="47"/>
  <c r="BK484" i="47"/>
  <c r="CD386" i="47"/>
  <c r="CG484" i="47"/>
  <c r="BG484" i="47"/>
  <c r="CK584" i="47"/>
  <c r="BQ386" i="47"/>
  <c r="BW484" i="47"/>
  <c r="CE188" i="47"/>
  <c r="BL287" i="47"/>
  <c r="BH484" i="47"/>
  <c r="AP559" i="47"/>
  <c r="AP558" i="47"/>
  <c r="CG386" i="47"/>
  <c r="BR484" i="47"/>
  <c r="CM188" i="47"/>
  <c r="BV484" i="47"/>
  <c r="CL188" i="47"/>
  <c r="CC89" i="46"/>
  <c r="BU89" i="46"/>
  <c r="CB89" i="46"/>
  <c r="CD89" i="46"/>
  <c r="BM89" i="46"/>
  <c r="CQ89" i="46"/>
  <c r="BO189" i="46"/>
  <c r="CH89" i="46"/>
  <c r="BY89" i="46"/>
  <c r="BX89" i="46"/>
  <c r="BH89" i="46"/>
  <c r="BT89" i="46"/>
  <c r="BI89" i="46"/>
  <c r="CG89" i="46"/>
  <c r="CL89" i="46"/>
  <c r="CP89" i="46"/>
  <c r="CN89" i="46"/>
  <c r="CK89" i="46"/>
  <c r="BJ89" i="46"/>
  <c r="BQ89" i="46"/>
  <c r="H7" i="31"/>
  <c r="G6" i="31"/>
  <c r="AN261" i="47" l="1"/>
  <c r="AN262" i="47"/>
  <c r="U261" i="47"/>
  <c r="AY456" i="47"/>
  <c r="AX457" i="47"/>
  <c r="AP259" i="47"/>
  <c r="AO260" i="47"/>
  <c r="V260" i="47"/>
  <c r="W259" i="47"/>
  <c r="AW458" i="47"/>
  <c r="AW459" i="47"/>
  <c r="W557" i="47"/>
  <c r="X556" i="47"/>
  <c r="Z358" i="47"/>
  <c r="Y359" i="47"/>
  <c r="AS361" i="47"/>
  <c r="AS360" i="47"/>
  <c r="CL287" i="47"/>
  <c r="U64" i="47"/>
  <c r="Z160" i="47"/>
  <c r="Y161" i="47"/>
  <c r="AU358" i="47"/>
  <c r="AT359" i="47"/>
  <c r="AQ160" i="47"/>
  <c r="AP161" i="47"/>
  <c r="AP65" i="47"/>
  <c r="AP64" i="47"/>
  <c r="V63" i="47"/>
  <c r="W62" i="47"/>
  <c r="X162" i="47"/>
  <c r="AO163" i="47"/>
  <c r="AO162" i="47"/>
  <c r="AQ559" i="47"/>
  <c r="AQ558" i="47"/>
  <c r="CU287" i="47"/>
  <c r="AR62" i="47"/>
  <c r="AQ63" i="47"/>
  <c r="V558" i="47"/>
  <c r="X360" i="47"/>
  <c r="AS556" i="47"/>
  <c r="AR557" i="47"/>
  <c r="BW189" i="46"/>
  <c r="BZ189" i="46"/>
  <c r="BR189" i="46"/>
  <c r="CI189" i="46"/>
  <c r="BG89" i="46"/>
  <c r="CL189" i="46"/>
  <c r="CB189" i="46"/>
  <c r="CR189" i="46"/>
  <c r="BV89" i="46"/>
  <c r="BK189" i="46"/>
  <c r="CK189" i="46"/>
  <c r="BT189" i="46"/>
  <c r="CS189" i="46"/>
  <c r="BV189" i="46"/>
  <c r="BZ89" i="46"/>
  <c r="CR89" i="46"/>
  <c r="BR89" i="46"/>
  <c r="BW89" i="46"/>
  <c r="CJ89" i="46"/>
  <c r="CE189" i="46"/>
  <c r="CU89" i="46"/>
  <c r="CJ189" i="46"/>
  <c r="BX189" i="46"/>
  <c r="BP89" i="46"/>
  <c r="BN89" i="46"/>
  <c r="CE89" i="46"/>
  <c r="BQ189" i="46"/>
  <c r="BO89" i="46"/>
  <c r="BL89" i="46"/>
  <c r="CU189" i="46"/>
  <c r="CM89" i="46"/>
  <c r="BY189" i="46"/>
  <c r="CH189" i="46"/>
  <c r="BN189" i="46"/>
  <c r="BM189" i="46"/>
  <c r="BH189" i="46"/>
  <c r="CC189" i="46"/>
  <c r="CM189" i="46"/>
  <c r="CT189" i="46"/>
  <c r="BS89" i="46"/>
  <c r="BP189" i="46"/>
  <c r="BG189" i="46"/>
  <c r="BK89" i="46"/>
  <c r="CF89" i="46"/>
  <c r="BS189" i="46"/>
  <c r="BJ189" i="46"/>
  <c r="CI89" i="46"/>
  <c r="CO89" i="46"/>
  <c r="BL189" i="46"/>
  <c r="CF189" i="46"/>
  <c r="BU189" i="46"/>
  <c r="BI189" i="46"/>
  <c r="CS89" i="46"/>
  <c r="BF120" i="9"/>
  <c r="BF117" i="9"/>
  <c r="BF116" i="9"/>
  <c r="AQ259" i="47" l="1"/>
  <c r="AP260" i="47"/>
  <c r="X259" i="47"/>
  <c r="W260" i="47"/>
  <c r="V261" i="47"/>
  <c r="AX458" i="47"/>
  <c r="AX459" i="47"/>
  <c r="AO261" i="47"/>
  <c r="AO262" i="47"/>
  <c r="AZ456" i="47"/>
  <c r="AY457" i="47"/>
  <c r="AS62" i="47"/>
  <c r="AR63" i="47"/>
  <c r="AR160" i="47"/>
  <c r="AQ161" i="47"/>
  <c r="Y162" i="47"/>
  <c r="AR558" i="47"/>
  <c r="AR559" i="47"/>
  <c r="X62" i="47"/>
  <c r="W63" i="47"/>
  <c r="AT361" i="47"/>
  <c r="AT360" i="47"/>
  <c r="AA160" i="47"/>
  <c r="Z161" i="47"/>
  <c r="Y360" i="47"/>
  <c r="Y556" i="47"/>
  <c r="X557" i="47"/>
  <c r="V64" i="47"/>
  <c r="AV358" i="47"/>
  <c r="AU359" i="47"/>
  <c r="AA358" i="47"/>
  <c r="Z359" i="47"/>
  <c r="W558" i="47"/>
  <c r="AT556" i="47"/>
  <c r="AS557" i="47"/>
  <c r="AQ65" i="47"/>
  <c r="AQ64" i="47"/>
  <c r="AP163" i="47"/>
  <c r="AP162" i="47"/>
  <c r="CQ189" i="46"/>
  <c r="CN189" i="46"/>
  <c r="CO189" i="46"/>
  <c r="CP189" i="46"/>
  <c r="CD189" i="46"/>
  <c r="CG189" i="46"/>
  <c r="A26" i="27"/>
  <c r="Y33" i="38"/>
  <c r="BF136" i="45"/>
  <c r="BF132" i="45"/>
  <c r="BF133" i="45"/>
  <c r="W261" i="47" l="1"/>
  <c r="AY458" i="47"/>
  <c r="AY459" i="47"/>
  <c r="X260" i="47"/>
  <c r="Y259" i="47"/>
  <c r="BA456" i="47"/>
  <c r="BA457" i="47" s="1"/>
  <c r="AZ457" i="47"/>
  <c r="AP261" i="47"/>
  <c r="AP262" i="47"/>
  <c r="AQ260" i="47"/>
  <c r="AR259" i="47"/>
  <c r="AW358" i="47"/>
  <c r="AV359" i="47"/>
  <c r="AB358" i="47"/>
  <c r="AA359" i="47"/>
  <c r="AU361" i="47"/>
  <c r="AU360" i="47"/>
  <c r="AU556" i="47"/>
  <c r="AT557" i="47"/>
  <c r="Z556" i="47"/>
  <c r="Y557" i="47"/>
  <c r="Z162" i="47"/>
  <c r="AS558" i="47"/>
  <c r="AS559" i="47"/>
  <c r="X558" i="47"/>
  <c r="W64" i="47"/>
  <c r="AQ163" i="47"/>
  <c r="AQ162" i="47"/>
  <c r="AR65" i="47"/>
  <c r="AR64" i="47"/>
  <c r="Z360" i="47"/>
  <c r="AB160" i="47"/>
  <c r="AA161" i="47"/>
  <c r="Y62" i="47"/>
  <c r="X63" i="47"/>
  <c r="AS160" i="47"/>
  <c r="AR161" i="47"/>
  <c r="AT62" i="47"/>
  <c r="AS63" i="47"/>
  <c r="AI141" i="45"/>
  <c r="AW23" i="45"/>
  <c r="AX23" i="45"/>
  <c r="AY23" i="45"/>
  <c r="AZ23" i="45"/>
  <c r="BA23" i="45"/>
  <c r="AW24" i="45"/>
  <c r="AX24" i="45"/>
  <c r="AY24" i="45"/>
  <c r="AZ24" i="45"/>
  <c r="BA24" i="45"/>
  <c r="AF24" i="45"/>
  <c r="AE24" i="45"/>
  <c r="AD24" i="45"/>
  <c r="AC24" i="45"/>
  <c r="AB24" i="45"/>
  <c r="AF23" i="45"/>
  <c r="AE23" i="45"/>
  <c r="AD23" i="45"/>
  <c r="AC23" i="45"/>
  <c r="AB23" i="45"/>
  <c r="AB123" i="45"/>
  <c r="AC123" i="45"/>
  <c r="AD123" i="45"/>
  <c r="AE123" i="45"/>
  <c r="AF123" i="45"/>
  <c r="AW124" i="45"/>
  <c r="AX124" i="45"/>
  <c r="AY124" i="45"/>
  <c r="AZ124" i="45"/>
  <c r="BA124" i="45"/>
  <c r="AW123" i="45"/>
  <c r="AX123" i="45"/>
  <c r="AY123" i="45"/>
  <c r="AZ123" i="45"/>
  <c r="BA123" i="45"/>
  <c r="AB124" i="45"/>
  <c r="AC124" i="45"/>
  <c r="AD124" i="45"/>
  <c r="AE124" i="45"/>
  <c r="AF124" i="45"/>
  <c r="G47" i="23"/>
  <c r="G51" i="23" s="1"/>
  <c r="AS259" i="47" l="1"/>
  <c r="AR260" i="47"/>
  <c r="X261" i="47"/>
  <c r="AQ261" i="47"/>
  <c r="AQ262" i="47"/>
  <c r="AZ458" i="47"/>
  <c r="AZ459" i="47"/>
  <c r="BA459" i="47"/>
  <c r="BA458" i="47"/>
  <c r="Z259" i="47"/>
  <c r="Y260" i="47"/>
  <c r="AV556" i="47"/>
  <c r="AU557" i="47"/>
  <c r="AA162" i="47"/>
  <c r="AV361" i="47"/>
  <c r="AV360" i="47"/>
  <c r="AU62" i="47"/>
  <c r="AT63" i="47"/>
  <c r="Z62" i="47"/>
  <c r="Y63" i="47"/>
  <c r="AC358" i="47"/>
  <c r="AB359" i="47"/>
  <c r="AR163" i="47"/>
  <c r="AR162" i="47"/>
  <c r="AB161" i="47"/>
  <c r="AC160" i="47"/>
  <c r="Y558" i="47"/>
  <c r="AX358" i="47"/>
  <c r="AW359" i="47"/>
  <c r="AS65" i="47"/>
  <c r="AS64" i="47"/>
  <c r="AS161" i="47"/>
  <c r="AT160" i="47"/>
  <c r="X64" i="47"/>
  <c r="AA556" i="47"/>
  <c r="Z557" i="47"/>
  <c r="AT559" i="47"/>
  <c r="AT558" i="47"/>
  <c r="AA360" i="47"/>
  <c r="CA126" i="45"/>
  <c r="BD126" i="45"/>
  <c r="K124" i="45"/>
  <c r="L124" i="45"/>
  <c r="L125" i="45"/>
  <c r="AG125" i="45"/>
  <c r="L123" i="45"/>
  <c r="AG123" i="45"/>
  <c r="K123" i="45"/>
  <c r="I122" i="45"/>
  <c r="D130" i="45"/>
  <c r="D131" i="45"/>
  <c r="D129" i="45"/>
  <c r="C128" i="45"/>
  <c r="BC122" i="45"/>
  <c r="CA62" i="45"/>
  <c r="K25" i="45"/>
  <c r="K125" i="45" s="1"/>
  <c r="BE24" i="45"/>
  <c r="BE124" i="45" s="1"/>
  <c r="BE23" i="45"/>
  <c r="BE123" i="45" s="1"/>
  <c r="BF204" i="45"/>
  <c r="BE204" i="45"/>
  <c r="BF203" i="45"/>
  <c r="BE203" i="45"/>
  <c r="BF202" i="45"/>
  <c r="BE202" i="45"/>
  <c r="BF201" i="45"/>
  <c r="BF200" i="45"/>
  <c r="BF199" i="45"/>
  <c r="BF198" i="45"/>
  <c r="BZ196" i="45"/>
  <c r="BG196" i="45"/>
  <c r="CA188" i="45"/>
  <c r="CA186" i="45"/>
  <c r="CA184" i="45"/>
  <c r="CA182" i="45"/>
  <c r="BE198" i="45"/>
  <c r="BG169" i="45"/>
  <c r="BG197" i="45" s="1"/>
  <c r="AH160" i="45"/>
  <c r="AI160" i="45" s="1"/>
  <c r="AJ160" i="45" s="1"/>
  <c r="M160" i="45"/>
  <c r="N160" i="45" s="1"/>
  <c r="O160" i="45" s="1"/>
  <c r="BE159" i="45"/>
  <c r="BE158" i="45"/>
  <c r="BE157" i="45"/>
  <c r="BE156" i="45"/>
  <c r="BE155" i="45"/>
  <c r="BE154" i="45"/>
  <c r="BE153" i="45"/>
  <c r="BE149" i="45"/>
  <c r="BE148" i="45"/>
  <c r="BE147" i="45"/>
  <c r="BE146" i="45"/>
  <c r="CU144" i="45"/>
  <c r="CT144" i="45"/>
  <c r="CS144" i="45"/>
  <c r="CR144" i="45"/>
  <c r="CQ144" i="45"/>
  <c r="CP144" i="45"/>
  <c r="CO144" i="45"/>
  <c r="CN144" i="45"/>
  <c r="CM144" i="45"/>
  <c r="CL144" i="45"/>
  <c r="CK144" i="45"/>
  <c r="CJ144" i="45"/>
  <c r="CI144" i="45"/>
  <c r="CH144" i="45"/>
  <c r="CG144" i="45"/>
  <c r="CF144" i="45"/>
  <c r="CE144" i="45"/>
  <c r="CD144" i="45"/>
  <c r="CB144" i="45"/>
  <c r="BZ144" i="45"/>
  <c r="BY144" i="45"/>
  <c r="BX144" i="45"/>
  <c r="BW144" i="45"/>
  <c r="BV144" i="45"/>
  <c r="BU144" i="45"/>
  <c r="BT144" i="45"/>
  <c r="BS144" i="45"/>
  <c r="BR144" i="45"/>
  <c r="BQ144" i="45"/>
  <c r="BP144" i="45"/>
  <c r="BO144" i="45"/>
  <c r="BN144" i="45"/>
  <c r="BM144" i="45"/>
  <c r="BL144" i="45"/>
  <c r="BK144" i="45"/>
  <c r="BJ144" i="45"/>
  <c r="BI144" i="45"/>
  <c r="BH144" i="45"/>
  <c r="BG144" i="45"/>
  <c r="BE144" i="45"/>
  <c r="BE143" i="45"/>
  <c r="BE142" i="45"/>
  <c r="BE141" i="45"/>
  <c r="BE140" i="45"/>
  <c r="BE139" i="45"/>
  <c r="BD138" i="45"/>
  <c r="BE137" i="45"/>
  <c r="BP136" i="45"/>
  <c r="BE136" i="45"/>
  <c r="BE135" i="45"/>
  <c r="BD134" i="45"/>
  <c r="CU133" i="45"/>
  <c r="BE133" i="45"/>
  <c r="BX132" i="45"/>
  <c r="BE132" i="45"/>
  <c r="BE131" i="45"/>
  <c r="F125" i="45"/>
  <c r="BD130" i="45"/>
  <c r="G122" i="45"/>
  <c r="F122" i="45"/>
  <c r="BE121" i="45"/>
  <c r="BD120" i="45"/>
  <c r="BE119" i="45"/>
  <c r="BE118" i="45"/>
  <c r="BE116" i="45"/>
  <c r="BE115" i="45"/>
  <c r="BE114" i="45"/>
  <c r="BE113" i="45"/>
  <c r="BD112" i="45"/>
  <c r="BF104" i="45"/>
  <c r="BE104" i="45"/>
  <c r="BF103" i="45"/>
  <c r="BE103" i="45"/>
  <c r="BF102" i="45"/>
  <c r="BE102" i="45"/>
  <c r="BF101" i="45"/>
  <c r="BF100" i="45"/>
  <c r="BF99" i="45"/>
  <c r="BF98" i="45"/>
  <c r="BG97" i="45"/>
  <c r="BE97" i="45"/>
  <c r="BE169" i="45" s="1"/>
  <c r="BE197" i="45" s="1"/>
  <c r="BZ96" i="45"/>
  <c r="BG96" i="45"/>
  <c r="CA88" i="45"/>
  <c r="CA86" i="45"/>
  <c r="CA84" i="45"/>
  <c r="BE73" i="45"/>
  <c r="BE101" i="45" s="1"/>
  <c r="BE72" i="45"/>
  <c r="BE100" i="45" s="1"/>
  <c r="BE71" i="45"/>
  <c r="BE99" i="45" s="1"/>
  <c r="BE98" i="45"/>
  <c r="AH60" i="45"/>
  <c r="AI60" i="45" s="1"/>
  <c r="AJ60" i="45" s="1"/>
  <c r="AK60" i="45" s="1"/>
  <c r="AL60" i="45" s="1"/>
  <c r="M60" i="45"/>
  <c r="N60" i="45" s="1"/>
  <c r="O60" i="45" s="1"/>
  <c r="P60" i="45" s="1"/>
  <c r="Q60" i="45" s="1"/>
  <c r="R60" i="45" s="1"/>
  <c r="S60" i="45" s="1"/>
  <c r="T60" i="45" s="1"/>
  <c r="U60" i="45" s="1"/>
  <c r="BE59" i="45"/>
  <c r="BE58" i="45"/>
  <c r="BE57" i="45"/>
  <c r="BE56" i="45"/>
  <c r="BE55" i="45"/>
  <c r="BE54" i="45"/>
  <c r="BE53" i="45"/>
  <c r="BE49" i="45"/>
  <c r="BE48" i="45"/>
  <c r="BE47" i="45"/>
  <c r="BE46" i="45"/>
  <c r="BE44" i="45"/>
  <c r="BE43" i="45"/>
  <c r="BE42" i="45"/>
  <c r="BE41" i="45"/>
  <c r="BE40" i="45"/>
  <c r="BE39" i="45"/>
  <c r="BD38" i="45"/>
  <c r="BE37" i="45"/>
  <c r="BF36" i="45"/>
  <c r="BE36" i="45"/>
  <c r="BE35" i="45"/>
  <c r="BD34" i="45"/>
  <c r="BF33" i="45"/>
  <c r="BE33" i="45"/>
  <c r="BF32" i="45"/>
  <c r="CQ32" i="45" s="1"/>
  <c r="BE32" i="45"/>
  <c r="BE31" i="45"/>
  <c r="F25" i="45"/>
  <c r="BD30" i="45"/>
  <c r="G24" i="45"/>
  <c r="G22" i="45"/>
  <c r="F22" i="45"/>
  <c r="G21" i="45"/>
  <c r="BE21" i="45"/>
  <c r="BD20" i="45"/>
  <c r="BE19" i="45"/>
  <c r="BE18" i="45"/>
  <c r="BE16" i="45"/>
  <c r="BE15" i="45"/>
  <c r="BE14" i="45"/>
  <c r="BE13" i="45"/>
  <c r="BE25" i="45" s="1"/>
  <c r="BE125" i="45" s="1"/>
  <c r="BD12" i="45"/>
  <c r="Y261" i="47" l="1"/>
  <c r="Z260" i="47"/>
  <c r="AA259" i="47"/>
  <c r="AR261" i="47"/>
  <c r="AR262" i="47"/>
  <c r="AT259" i="47"/>
  <c r="AS260" i="47"/>
  <c r="AY358" i="47"/>
  <c r="AX359" i="47"/>
  <c r="AD358" i="47"/>
  <c r="AC359" i="47"/>
  <c r="Y64" i="47"/>
  <c r="AW556" i="47"/>
  <c r="AV557" i="47"/>
  <c r="AS162" i="47"/>
  <c r="AS163" i="47"/>
  <c r="AD160" i="47"/>
  <c r="AC161" i="47"/>
  <c r="AT65" i="47"/>
  <c r="AT64" i="47"/>
  <c r="AA557" i="47"/>
  <c r="AB556" i="47"/>
  <c r="AU559" i="47"/>
  <c r="AU558" i="47"/>
  <c r="AU160" i="47"/>
  <c r="AT161" i="47"/>
  <c r="Z63" i="47"/>
  <c r="AA62" i="47"/>
  <c r="Z558" i="47"/>
  <c r="AW361" i="47"/>
  <c r="AW360" i="47"/>
  <c r="AB162" i="47"/>
  <c r="AB360" i="47"/>
  <c r="AU63" i="47"/>
  <c r="AV62" i="47"/>
  <c r="BE172" i="45"/>
  <c r="BE200" i="45" s="1"/>
  <c r="BE171" i="45"/>
  <c r="BE199" i="45" s="1"/>
  <c r="CU33" i="45"/>
  <c r="CS136" i="45"/>
  <c r="CU132" i="45"/>
  <c r="CR132" i="45"/>
  <c r="BX133" i="45"/>
  <c r="CR133" i="45"/>
  <c r="CU36" i="45"/>
  <c r="CT36" i="45"/>
  <c r="CO36" i="45"/>
  <c r="CJ36" i="45"/>
  <c r="CD36" i="45"/>
  <c r="BX36" i="45"/>
  <c r="BS36" i="45"/>
  <c r="BM36" i="45"/>
  <c r="BH36" i="45"/>
  <c r="CS36" i="45"/>
  <c r="CN36" i="45"/>
  <c r="CH36" i="45"/>
  <c r="CC36" i="45"/>
  <c r="BW36" i="45"/>
  <c r="BQ36" i="45"/>
  <c r="BL36" i="45"/>
  <c r="BG36" i="45"/>
  <c r="BI36" i="45"/>
  <c r="CF36" i="45"/>
  <c r="CP36" i="45"/>
  <c r="CQ33" i="45"/>
  <c r="BK36" i="45"/>
  <c r="BU36" i="45"/>
  <c r="CG36" i="45"/>
  <c r="CR36" i="45"/>
  <c r="BP36" i="45"/>
  <c r="CB36" i="45"/>
  <c r="CL36" i="45"/>
  <c r="BT36" i="45"/>
  <c r="CU136" i="45"/>
  <c r="CR136" i="45"/>
  <c r="CJ136" i="45"/>
  <c r="CB136" i="45"/>
  <c r="BT136" i="45"/>
  <c r="BO136" i="45"/>
  <c r="BI136" i="45"/>
  <c r="CO136" i="45"/>
  <c r="CG136" i="45"/>
  <c r="BX136" i="45"/>
  <c r="BS136" i="45"/>
  <c r="BM136" i="45"/>
  <c r="BH136" i="45"/>
  <c r="CN136" i="45"/>
  <c r="BW136" i="45"/>
  <c r="BL136" i="45"/>
  <c r="BQ136" i="45"/>
  <c r="CK136" i="45"/>
  <c r="BU136" i="45"/>
  <c r="BK136" i="45"/>
  <c r="CF136" i="45"/>
  <c r="BG136" i="45"/>
  <c r="BZ33" i="45"/>
  <c r="BO36" i="45"/>
  <c r="BY36" i="45"/>
  <c r="CK36" i="45"/>
  <c r="CC136" i="45"/>
  <c r="CS132" i="45"/>
  <c r="CS133" i="45"/>
  <c r="BW132" i="45"/>
  <c r="BW133" i="45"/>
  <c r="AM60" i="45"/>
  <c r="AN60" i="45" s="1"/>
  <c r="AO60" i="45" s="1"/>
  <c r="AP60" i="45" s="1"/>
  <c r="BV32" i="45"/>
  <c r="BZ32" i="45"/>
  <c r="CT32" i="45"/>
  <c r="BY32" i="45"/>
  <c r="CS32" i="45"/>
  <c r="BX32" i="45"/>
  <c r="CR32" i="45"/>
  <c r="BW32" i="45"/>
  <c r="CU32" i="45"/>
  <c r="CT33" i="45"/>
  <c r="BY33" i="45"/>
  <c r="CS33" i="45"/>
  <c r="BX33" i="45"/>
  <c r="CR33" i="45"/>
  <c r="BW33" i="45"/>
  <c r="BV33" i="45"/>
  <c r="V60" i="45"/>
  <c r="W60" i="45" s="1"/>
  <c r="X60" i="45" s="1"/>
  <c r="Y60" i="45" s="1"/>
  <c r="BJ36" i="45"/>
  <c r="BN36" i="45"/>
  <c r="BR36" i="45"/>
  <c r="BV36" i="45"/>
  <c r="BZ36" i="45"/>
  <c r="CE36" i="45"/>
  <c r="CI36" i="45"/>
  <c r="CM36" i="45"/>
  <c r="CQ36" i="45"/>
  <c r="BF231" i="45"/>
  <c r="BY132" i="45"/>
  <c r="CT132" i="45"/>
  <c r="BY133" i="45"/>
  <c r="CT133" i="45"/>
  <c r="BY136" i="45"/>
  <c r="CD136" i="45"/>
  <c r="CH136" i="45"/>
  <c r="CL136" i="45"/>
  <c r="CP136" i="45"/>
  <c r="CT136" i="45"/>
  <c r="P160" i="45"/>
  <c r="Q160" i="45" s="1"/>
  <c r="AK160" i="45"/>
  <c r="AL160" i="45" s="1"/>
  <c r="AM160" i="45" s="1"/>
  <c r="AN160" i="45" s="1"/>
  <c r="BV132" i="45"/>
  <c r="BZ132" i="45"/>
  <c r="CQ132" i="45"/>
  <c r="BV133" i="45"/>
  <c r="BZ133" i="45"/>
  <c r="CQ133" i="45"/>
  <c r="BJ136" i="45"/>
  <c r="BN136" i="45"/>
  <c r="BR136" i="45"/>
  <c r="BV136" i="45"/>
  <c r="BZ136" i="45"/>
  <c r="CE136" i="45"/>
  <c r="CI136" i="45"/>
  <c r="CM136" i="45"/>
  <c r="CQ136" i="45"/>
  <c r="BG231" i="45"/>
  <c r="BE173" i="45"/>
  <c r="BE201" i="45" s="1"/>
  <c r="AU259" i="47" l="1"/>
  <c r="AT260" i="47"/>
  <c r="AB259" i="47"/>
  <c r="AA260" i="47"/>
  <c r="Z261" i="47"/>
  <c r="AS261" i="47"/>
  <c r="AS262" i="47"/>
  <c r="AU65" i="47"/>
  <c r="AU64" i="47"/>
  <c r="AV160" i="47"/>
  <c r="AU161" i="47"/>
  <c r="AC556" i="47"/>
  <c r="AB557" i="47"/>
  <c r="AE358" i="47"/>
  <c r="AD359" i="47"/>
  <c r="AX361" i="47"/>
  <c r="AX360" i="47"/>
  <c r="AB62" i="47"/>
  <c r="AA63" i="47"/>
  <c r="AA558" i="47"/>
  <c r="AV559" i="47"/>
  <c r="AV558" i="47"/>
  <c r="AC360" i="47"/>
  <c r="Z64" i="47"/>
  <c r="AC162" i="47"/>
  <c r="AX556" i="47"/>
  <c r="AW557" i="47"/>
  <c r="AW62" i="47"/>
  <c r="AV63" i="47"/>
  <c r="AT163" i="47"/>
  <c r="AT162" i="47"/>
  <c r="AE160" i="47"/>
  <c r="AD161" i="47"/>
  <c r="AZ358" i="47"/>
  <c r="AY359" i="47"/>
  <c r="R160" i="45"/>
  <c r="AQ60" i="45"/>
  <c r="Z60" i="45"/>
  <c r="AO160" i="45"/>
  <c r="AA261" i="47" l="1"/>
  <c r="AC259" i="47"/>
  <c r="AB260" i="47"/>
  <c r="AT261" i="47"/>
  <c r="AT262" i="47"/>
  <c r="AU260" i="47"/>
  <c r="AV259" i="47"/>
  <c r="AC62" i="47"/>
  <c r="AB63" i="47"/>
  <c r="AD556" i="47"/>
  <c r="AC557" i="47"/>
  <c r="AW559" i="47"/>
  <c r="AW558" i="47"/>
  <c r="AD360" i="47"/>
  <c r="AY361" i="47"/>
  <c r="AY360" i="47"/>
  <c r="BA358" i="47"/>
  <c r="BA359" i="47" s="1"/>
  <c r="AZ359" i="47"/>
  <c r="AY556" i="47"/>
  <c r="AX557" i="47"/>
  <c r="AF358" i="47"/>
  <c r="AF359" i="47" s="1"/>
  <c r="AE359" i="47"/>
  <c r="AX62" i="47"/>
  <c r="AW63" i="47"/>
  <c r="AW160" i="47"/>
  <c r="AV161" i="47"/>
  <c r="AD162" i="47"/>
  <c r="AF160" i="47"/>
  <c r="AF161" i="47" s="1"/>
  <c r="AE161" i="47"/>
  <c r="AV65" i="47"/>
  <c r="AV64" i="47"/>
  <c r="AA64" i="47"/>
  <c r="AB558" i="47"/>
  <c r="AU163" i="47"/>
  <c r="AU162" i="47"/>
  <c r="AR60" i="45"/>
  <c r="AA60" i="45"/>
  <c r="AP160" i="45"/>
  <c r="S160" i="45"/>
  <c r="AB261" i="47" l="1"/>
  <c r="AD259" i="47"/>
  <c r="AC260" i="47"/>
  <c r="AU261" i="47"/>
  <c r="AU262" i="47"/>
  <c r="AW259" i="47"/>
  <c r="AV260" i="47"/>
  <c r="AZ361" i="47"/>
  <c r="AZ360" i="47"/>
  <c r="AD62" i="47"/>
  <c r="AC63" i="47"/>
  <c r="AV163" i="47"/>
  <c r="AV162" i="47"/>
  <c r="AW65" i="47"/>
  <c r="AW64" i="47"/>
  <c r="AX559" i="47"/>
  <c r="AX558" i="47"/>
  <c r="BA361" i="47"/>
  <c r="BA360" i="47"/>
  <c r="AC558" i="47"/>
  <c r="AF360" i="47"/>
  <c r="AE162" i="47"/>
  <c r="AW161" i="47"/>
  <c r="AX160" i="47"/>
  <c r="AY62" i="47"/>
  <c r="AX63" i="47"/>
  <c r="AZ556" i="47"/>
  <c r="AY557" i="47"/>
  <c r="AE556" i="47"/>
  <c r="AD557" i="47"/>
  <c r="AF162" i="47"/>
  <c r="AE360" i="47"/>
  <c r="AB64" i="47"/>
  <c r="T160" i="45"/>
  <c r="AB60" i="45"/>
  <c r="AQ160" i="45"/>
  <c r="AS60" i="45"/>
  <c r="AX259" i="47" l="1"/>
  <c r="AW260" i="47"/>
  <c r="AD260" i="47"/>
  <c r="AE259" i="47"/>
  <c r="AC261" i="47"/>
  <c r="AV261" i="47"/>
  <c r="AV262" i="47"/>
  <c r="AC64" i="47"/>
  <c r="BA556" i="47"/>
  <c r="BA557" i="47" s="1"/>
  <c r="AZ557" i="47"/>
  <c r="AE557" i="47"/>
  <c r="AF556" i="47"/>
  <c r="AF557" i="47" s="1"/>
  <c r="AZ62" i="47"/>
  <c r="AY63" i="47"/>
  <c r="AD63" i="47"/>
  <c r="AE62" i="47"/>
  <c r="AW163" i="47"/>
  <c r="AW162" i="47"/>
  <c r="AD558" i="47"/>
  <c r="AX65" i="47"/>
  <c r="AX64" i="47"/>
  <c r="AY559" i="47"/>
  <c r="AY558" i="47"/>
  <c r="AY160" i="47"/>
  <c r="AX161" i="47"/>
  <c r="AR160" i="45"/>
  <c r="U160" i="45"/>
  <c r="AC60" i="45"/>
  <c r="AT60" i="45"/>
  <c r="AD261" i="47" l="1"/>
  <c r="AE260" i="47"/>
  <c r="AF259" i="47"/>
  <c r="AF260" i="47" s="1"/>
  <c r="AW261" i="47"/>
  <c r="AW262" i="47"/>
  <c r="AY259" i="47"/>
  <c r="AX260" i="47"/>
  <c r="BA62" i="47"/>
  <c r="BA63" i="47" s="1"/>
  <c r="AZ63" i="47"/>
  <c r="AX163" i="47"/>
  <c r="AX162" i="47"/>
  <c r="AE558" i="47"/>
  <c r="BA559" i="47"/>
  <c r="BA558" i="47"/>
  <c r="AF558" i="47"/>
  <c r="AZ559" i="47"/>
  <c r="AZ558" i="47"/>
  <c r="AF62" i="47"/>
  <c r="AF63" i="47" s="1"/>
  <c r="AE63" i="47"/>
  <c r="AZ160" i="47"/>
  <c r="AY161" i="47"/>
  <c r="AD64" i="47"/>
  <c r="AY65" i="47"/>
  <c r="AY64" i="47"/>
  <c r="V160" i="45"/>
  <c r="AD60" i="45"/>
  <c r="AU60" i="45"/>
  <c r="AS160" i="45"/>
  <c r="AY260" i="47" l="1"/>
  <c r="AZ259" i="47"/>
  <c r="AF261" i="47"/>
  <c r="AE261" i="47"/>
  <c r="AX261" i="47"/>
  <c r="AX262" i="47"/>
  <c r="AY163" i="47"/>
  <c r="AY162" i="47"/>
  <c r="BA160" i="47"/>
  <c r="BA161" i="47" s="1"/>
  <c r="AZ161" i="47"/>
  <c r="AZ65" i="47"/>
  <c r="AZ64" i="47"/>
  <c r="AF64" i="47"/>
  <c r="AE64" i="47"/>
  <c r="BA65" i="47"/>
  <c r="BA64" i="47"/>
  <c r="AV60" i="45"/>
  <c r="AE60" i="45"/>
  <c r="AT160" i="45"/>
  <c r="W160" i="45"/>
  <c r="BA259" i="47" l="1"/>
  <c r="BA260" i="47" s="1"/>
  <c r="AZ260" i="47"/>
  <c r="AY261" i="47"/>
  <c r="AY262" i="47"/>
  <c r="BA163" i="47"/>
  <c r="BA162" i="47"/>
  <c r="AZ163" i="47"/>
  <c r="AZ162" i="47"/>
  <c r="AW60" i="45"/>
  <c r="X160" i="45"/>
  <c r="AU160" i="45"/>
  <c r="AF60" i="45"/>
  <c r="AZ261" i="47" l="1"/>
  <c r="AZ262" i="47"/>
  <c r="BA261" i="47"/>
  <c r="BA262" i="47"/>
  <c r="AX60" i="45"/>
  <c r="AV160" i="45"/>
  <c r="Y160" i="45"/>
  <c r="Z160" i="45" l="1"/>
  <c r="AY60" i="45"/>
  <c r="AW160" i="45"/>
  <c r="AX160" i="45" l="1"/>
  <c r="AZ60" i="45"/>
  <c r="AA160" i="45"/>
  <c r="BA60" i="45" l="1"/>
  <c r="AB160" i="45"/>
  <c r="AY160" i="45"/>
  <c r="AC160" i="45" l="1"/>
  <c r="AZ160" i="45"/>
  <c r="AD160" i="45" l="1"/>
  <c r="BA160" i="45"/>
  <c r="AE160" i="45" l="1"/>
  <c r="AF160" i="45" l="1"/>
  <c r="BF531" i="36" l="1"/>
  <c r="BF528" i="36"/>
  <c r="BF527" i="36"/>
  <c r="BF431" i="36"/>
  <c r="BF428" i="36"/>
  <c r="BF427" i="36"/>
  <c r="BF333" i="36"/>
  <c r="BF330" i="36"/>
  <c r="BF329" i="36"/>
  <c r="BF234" i="36"/>
  <c r="BF231" i="36"/>
  <c r="BF230" i="36"/>
  <c r="BF135" i="36"/>
  <c r="BF132" i="36"/>
  <c r="BF131" i="36"/>
  <c r="BF37" i="36"/>
  <c r="BF34" i="36"/>
  <c r="BF33" i="36"/>
  <c r="BF26" i="9" l="1"/>
  <c r="BF22" i="9"/>
  <c r="BG87" i="9"/>
  <c r="BF90" i="9"/>
  <c r="BF91" i="9"/>
  <c r="BF92" i="9"/>
  <c r="BF93" i="9"/>
  <c r="BF94" i="9"/>
  <c r="BF89" i="9"/>
  <c r="BF88" i="9"/>
  <c r="BG592" i="36"/>
  <c r="BG563" i="36"/>
  <c r="BG493" i="36"/>
  <c r="BG463" i="36"/>
  <c r="BG394" i="36"/>
  <c r="BG365" i="36"/>
  <c r="BG296" i="36"/>
  <c r="BG266" i="36"/>
  <c r="BG196" i="36"/>
  <c r="BG167" i="36"/>
  <c r="BG98" i="36"/>
  <c r="AR453" i="36" l="1"/>
  <c r="AS453" i="36"/>
  <c r="AT453" i="36"/>
  <c r="AU453" i="36"/>
  <c r="AV453" i="36"/>
  <c r="AW453" i="36"/>
  <c r="AX453" i="36"/>
  <c r="AY453" i="36"/>
  <c r="AZ453" i="36"/>
  <c r="BA453" i="36"/>
  <c r="AQ453" i="36"/>
  <c r="AP453" i="36"/>
  <c r="AO453" i="36"/>
  <c r="AK453" i="36"/>
  <c r="AL453" i="36"/>
  <c r="AM453" i="36"/>
  <c r="AN453" i="36"/>
  <c r="AJ453" i="36"/>
  <c r="AI453" i="36"/>
  <c r="AH453" i="36"/>
  <c r="N453" i="36"/>
  <c r="O453" i="36"/>
  <c r="P453" i="36"/>
  <c r="Q453" i="36"/>
  <c r="R453" i="36"/>
  <c r="S453" i="36"/>
  <c r="T453" i="36"/>
  <c r="U453" i="36"/>
  <c r="V453" i="36"/>
  <c r="W453" i="36"/>
  <c r="X453" i="36"/>
  <c r="Y453" i="36"/>
  <c r="Z453" i="36"/>
  <c r="AA453" i="36"/>
  <c r="AB453" i="36"/>
  <c r="AC453" i="36"/>
  <c r="AD453" i="36"/>
  <c r="AE453" i="36"/>
  <c r="AF453" i="36"/>
  <c r="M453" i="36"/>
  <c r="M355" i="36"/>
  <c r="N355" i="36"/>
  <c r="O355" i="36"/>
  <c r="P355" i="36"/>
  <c r="Q355" i="36"/>
  <c r="R355" i="36"/>
  <c r="S355" i="36"/>
  <c r="T355" i="36"/>
  <c r="U355" i="36"/>
  <c r="V355" i="36"/>
  <c r="W355" i="36"/>
  <c r="X355" i="36"/>
  <c r="Y355" i="36"/>
  <c r="Z355" i="36"/>
  <c r="AA355" i="36"/>
  <c r="AB355" i="36"/>
  <c r="AC355" i="36"/>
  <c r="AD355" i="36"/>
  <c r="AE355" i="36"/>
  <c r="AF355" i="36"/>
  <c r="AH355" i="36"/>
  <c r="AI355" i="36"/>
  <c r="AJ355" i="36"/>
  <c r="AK355" i="36"/>
  <c r="AL355" i="36"/>
  <c r="AM355" i="36"/>
  <c r="AN355" i="36"/>
  <c r="AR355" i="36"/>
  <c r="AS355" i="36"/>
  <c r="AT355" i="36"/>
  <c r="AU355" i="36"/>
  <c r="AV355" i="36"/>
  <c r="AW355" i="36"/>
  <c r="AX355" i="36"/>
  <c r="AY355" i="36"/>
  <c r="AZ355" i="36"/>
  <c r="BA355" i="36"/>
  <c r="AQ355" i="36"/>
  <c r="AO355" i="36"/>
  <c r="AP355" i="36"/>
  <c r="G521" i="36"/>
  <c r="G425" i="36"/>
  <c r="G228" i="36"/>
  <c r="G127" i="36"/>
  <c r="G30" i="36"/>
  <c r="G325" i="36"/>
  <c r="K182" i="36"/>
  <c r="K185" i="36" s="1"/>
  <c r="F29" i="2" l="1"/>
  <c r="AU8" i="38"/>
  <c r="AV8" i="38"/>
  <c r="AV7" i="38" s="1"/>
  <c r="AT35" i="38" s="1"/>
  <c r="AW8" i="38"/>
  <c r="AX8" i="38"/>
  <c r="AW7" i="38" l="1"/>
  <c r="AT36" i="38" s="1"/>
  <c r="AU7" i="38"/>
  <c r="AT34" i="38" s="1"/>
  <c r="AX7" i="38"/>
  <c r="AT37" i="38" s="1"/>
  <c r="AV19" i="38"/>
  <c r="AW19" i="38"/>
  <c r="AX19" i="38"/>
  <c r="AU19" i="38"/>
  <c r="J34" i="38"/>
  <c r="J35" i="38"/>
  <c r="J36" i="38"/>
  <c r="J37" i="38"/>
  <c r="J38" i="38"/>
  <c r="J39" i="38"/>
  <c r="J40" i="38"/>
  <c r="J41" i="38"/>
  <c r="J42" i="38"/>
  <c r="J33" i="38"/>
  <c r="J49" i="38"/>
  <c r="J50" i="38"/>
  <c r="J51" i="38"/>
  <c r="J52" i="38"/>
  <c r="J53" i="38"/>
  <c r="J54" i="38"/>
  <c r="J55" i="38"/>
  <c r="J56" i="38"/>
  <c r="J57" i="38"/>
  <c r="J48" i="38"/>
  <c r="L34" i="38" l="1"/>
  <c r="L35" i="38"/>
  <c r="L36" i="38"/>
  <c r="L37" i="38"/>
  <c r="L38" i="38"/>
  <c r="L39" i="38"/>
  <c r="L40" i="38"/>
  <c r="L41" i="38"/>
  <c r="L42" i="38"/>
  <c r="L33" i="38"/>
  <c r="L48" i="38"/>
  <c r="O111" i="14"/>
  <c r="AA111" i="14"/>
  <c r="O112" i="14"/>
  <c r="P112" i="14"/>
  <c r="Q112" i="14"/>
  <c r="R112" i="14"/>
  <c r="S112" i="14"/>
  <c r="T112" i="14"/>
  <c r="U112" i="14"/>
  <c r="V112" i="14"/>
  <c r="W112" i="14"/>
  <c r="X112" i="14"/>
  <c r="Y112" i="14"/>
  <c r="Z112" i="14"/>
  <c r="AA112" i="14"/>
  <c r="AB112" i="14"/>
  <c r="AC112" i="14"/>
  <c r="AD112" i="14"/>
  <c r="O113" i="14"/>
  <c r="P113" i="14"/>
  <c r="Q113" i="14"/>
  <c r="R113" i="14"/>
  <c r="S113" i="14"/>
  <c r="T113" i="14"/>
  <c r="U113" i="14"/>
  <c r="V113" i="14"/>
  <c r="W113" i="14"/>
  <c r="X113" i="14"/>
  <c r="Y113" i="14"/>
  <c r="Z113" i="14"/>
  <c r="AA113" i="14"/>
  <c r="AB113" i="14"/>
  <c r="AC113" i="14"/>
  <c r="AD113" i="14"/>
  <c r="O114" i="14"/>
  <c r="AA114" i="14"/>
  <c r="I112" i="14"/>
  <c r="J112" i="14"/>
  <c r="K112" i="14"/>
  <c r="L112" i="14"/>
  <c r="M112" i="14"/>
  <c r="N112" i="14"/>
  <c r="I113" i="14"/>
  <c r="J113" i="14"/>
  <c r="K113" i="14"/>
  <c r="L113" i="14"/>
  <c r="M113" i="14"/>
  <c r="N113" i="14"/>
  <c r="K114" i="14"/>
  <c r="H112" i="14"/>
  <c r="H113" i="14"/>
  <c r="H111" i="14"/>
  <c r="M94" i="14"/>
  <c r="M114" i="14" s="1"/>
  <c r="N94" i="14"/>
  <c r="N114" i="14" s="1"/>
  <c r="O94" i="14"/>
  <c r="P94" i="14"/>
  <c r="P114" i="14" s="1"/>
  <c r="Q94" i="14"/>
  <c r="Q114" i="14" s="1"/>
  <c r="R94" i="14"/>
  <c r="R114" i="14" s="1"/>
  <c r="S94" i="14"/>
  <c r="S114" i="14" s="1"/>
  <c r="T94" i="14"/>
  <c r="T114" i="14" s="1"/>
  <c r="U94" i="14"/>
  <c r="U114" i="14" s="1"/>
  <c r="V94" i="14"/>
  <c r="V114" i="14" s="1"/>
  <c r="W94" i="14"/>
  <c r="W114" i="14" s="1"/>
  <c r="X94" i="14"/>
  <c r="X114" i="14" s="1"/>
  <c r="Y94" i="14"/>
  <c r="Y114" i="14" s="1"/>
  <c r="Z94" i="14"/>
  <c r="Z114" i="14" s="1"/>
  <c r="AA94" i="14"/>
  <c r="AB94" i="14"/>
  <c r="AB114" i="14" s="1"/>
  <c r="AC94" i="14"/>
  <c r="AC114" i="14" s="1"/>
  <c r="AD94" i="14"/>
  <c r="AD114" i="14" s="1"/>
  <c r="H94" i="14"/>
  <c r="H114" i="14" s="1"/>
  <c r="I94" i="14"/>
  <c r="I114" i="14" s="1"/>
  <c r="J94" i="14"/>
  <c r="J114" i="14" s="1"/>
  <c r="K94" i="14"/>
  <c r="L94" i="14"/>
  <c r="L114" i="14" s="1"/>
  <c r="AD91" i="14"/>
  <c r="AD111" i="14" s="1"/>
  <c r="AC91" i="14"/>
  <c r="AC111" i="14" s="1"/>
  <c r="AB91" i="14"/>
  <c r="AB111" i="14" s="1"/>
  <c r="AA91" i="14"/>
  <c r="Z91" i="14"/>
  <c r="Z111" i="14" s="1"/>
  <c r="Y91" i="14"/>
  <c r="Y111" i="14" s="1"/>
  <c r="X91" i="14"/>
  <c r="X111" i="14" s="1"/>
  <c r="W91" i="14"/>
  <c r="W111" i="14" s="1"/>
  <c r="V91" i="14"/>
  <c r="V111" i="14" s="1"/>
  <c r="U91" i="14"/>
  <c r="U111" i="14" s="1"/>
  <c r="T91" i="14"/>
  <c r="T111" i="14" s="1"/>
  <c r="S91" i="14"/>
  <c r="S111" i="14" s="1"/>
  <c r="R91" i="14"/>
  <c r="R111" i="14" s="1"/>
  <c r="Q91" i="14"/>
  <c r="Q111" i="14" s="1"/>
  <c r="P91" i="14"/>
  <c r="P111" i="14" s="1"/>
  <c r="O91" i="14"/>
  <c r="N91" i="14"/>
  <c r="N111" i="14" s="1"/>
  <c r="M91" i="14"/>
  <c r="M111" i="14" s="1"/>
  <c r="L91" i="14"/>
  <c r="L111" i="14" s="1"/>
  <c r="K91" i="14"/>
  <c r="K111" i="14" s="1"/>
  <c r="J91" i="14"/>
  <c r="J111" i="14" s="1"/>
  <c r="I91" i="14"/>
  <c r="I111" i="14" s="1"/>
  <c r="I71" i="14"/>
  <c r="J71" i="14"/>
  <c r="K71" i="14"/>
  <c r="L71" i="14"/>
  <c r="M71" i="14"/>
  <c r="N71" i="14"/>
  <c r="O71" i="14"/>
  <c r="P71" i="14"/>
  <c r="Q71" i="14"/>
  <c r="R71" i="14"/>
  <c r="S71" i="14"/>
  <c r="T71" i="14"/>
  <c r="U71" i="14"/>
  <c r="V71" i="14"/>
  <c r="W71" i="14"/>
  <c r="X71" i="14"/>
  <c r="Y71" i="14"/>
  <c r="Z71" i="14"/>
  <c r="AA71" i="14"/>
  <c r="AB71" i="14"/>
  <c r="AC71" i="14"/>
  <c r="AD71" i="14"/>
  <c r="I72" i="14"/>
  <c r="J72" i="14"/>
  <c r="K72" i="14"/>
  <c r="L72" i="14"/>
  <c r="M72" i="14"/>
  <c r="N72" i="14"/>
  <c r="O72" i="14"/>
  <c r="P72" i="14"/>
  <c r="Q72" i="14"/>
  <c r="R72" i="14"/>
  <c r="S72" i="14"/>
  <c r="T72" i="14"/>
  <c r="U72" i="14"/>
  <c r="V72" i="14"/>
  <c r="W72" i="14"/>
  <c r="X72" i="14"/>
  <c r="Y72" i="14"/>
  <c r="Z72" i="14"/>
  <c r="AA72" i="14"/>
  <c r="AB72" i="14"/>
  <c r="AC72" i="14"/>
  <c r="AD72" i="14"/>
  <c r="H71" i="14"/>
  <c r="H72" i="14"/>
  <c r="H70" i="14"/>
  <c r="H53" i="14"/>
  <c r="H73" i="14" s="1"/>
  <c r="J50" i="14"/>
  <c r="J70" i="14" s="1"/>
  <c r="K50" i="14"/>
  <c r="K70" i="14" s="1"/>
  <c r="L50" i="14"/>
  <c r="L70" i="14" s="1"/>
  <c r="M50" i="14"/>
  <c r="M70" i="14" s="1"/>
  <c r="N50" i="14"/>
  <c r="N70" i="14" s="1"/>
  <c r="O50" i="14"/>
  <c r="O70" i="14" s="1"/>
  <c r="P50" i="14"/>
  <c r="P70" i="14" s="1"/>
  <c r="Q50" i="14"/>
  <c r="Q70" i="14" s="1"/>
  <c r="R50" i="14"/>
  <c r="R70" i="14" s="1"/>
  <c r="S50" i="14"/>
  <c r="S70" i="14" s="1"/>
  <c r="T50" i="14"/>
  <c r="T70" i="14" s="1"/>
  <c r="U50" i="14"/>
  <c r="U70" i="14" s="1"/>
  <c r="V50" i="14"/>
  <c r="V70" i="14" s="1"/>
  <c r="W50" i="14"/>
  <c r="W70" i="14" s="1"/>
  <c r="X50" i="14"/>
  <c r="X70" i="14" s="1"/>
  <c r="Y50" i="14"/>
  <c r="Y70" i="14" s="1"/>
  <c r="Z50" i="14"/>
  <c r="Z70" i="14" s="1"/>
  <c r="AA50" i="14"/>
  <c r="AA70" i="14" s="1"/>
  <c r="AB50" i="14"/>
  <c r="AB70" i="14" s="1"/>
  <c r="AC50" i="14"/>
  <c r="AC70" i="14" s="1"/>
  <c r="AD50" i="14"/>
  <c r="AD70" i="14" s="1"/>
  <c r="I50" i="14"/>
  <c r="I70" i="14" s="1"/>
  <c r="I53" i="14"/>
  <c r="I73" i="14" s="1"/>
  <c r="J53" i="14"/>
  <c r="J73" i="14" s="1"/>
  <c r="L53" i="14"/>
  <c r="L73" i="14" s="1"/>
  <c r="M53" i="14"/>
  <c r="M73" i="14" s="1"/>
  <c r="N53" i="14"/>
  <c r="N73" i="14" s="1"/>
  <c r="O53" i="14"/>
  <c r="O73" i="14" s="1"/>
  <c r="P53" i="14"/>
  <c r="P73" i="14" s="1"/>
  <c r="Q53" i="14"/>
  <c r="Q73" i="14" s="1"/>
  <c r="R53" i="14"/>
  <c r="R73" i="14" s="1"/>
  <c r="S53" i="14"/>
  <c r="S73" i="14" s="1"/>
  <c r="T53" i="14"/>
  <c r="T73" i="14" s="1"/>
  <c r="U53" i="14"/>
  <c r="U73" i="14" s="1"/>
  <c r="V53" i="14"/>
  <c r="V73" i="14" s="1"/>
  <c r="W53" i="14"/>
  <c r="W73" i="14" s="1"/>
  <c r="X53" i="14"/>
  <c r="X73" i="14" s="1"/>
  <c r="Y53" i="14"/>
  <c r="Y73" i="14" s="1"/>
  <c r="Z53" i="14"/>
  <c r="Z73" i="14" s="1"/>
  <c r="AA53" i="14"/>
  <c r="AA73" i="14" s="1"/>
  <c r="AB53" i="14"/>
  <c r="AB73" i="14" s="1"/>
  <c r="AC53" i="14"/>
  <c r="AC73" i="14" s="1"/>
  <c r="AD53" i="14"/>
  <c r="AD73" i="14" s="1"/>
  <c r="K53" i="14"/>
  <c r="K73" i="14" s="1"/>
  <c r="AE30" i="14" l="1"/>
  <c r="J31" i="14"/>
  <c r="K31" i="14"/>
  <c r="L31" i="14"/>
  <c r="M31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Z31" i="14"/>
  <c r="AA31" i="14"/>
  <c r="AB31" i="14"/>
  <c r="AC31" i="14"/>
  <c r="AD31" i="14"/>
  <c r="AE31" i="14"/>
  <c r="J32" i="14"/>
  <c r="K32" i="14"/>
  <c r="L32" i="14"/>
  <c r="M32" i="14"/>
  <c r="N32" i="14"/>
  <c r="O32" i="14"/>
  <c r="P32" i="14"/>
  <c r="Q32" i="14"/>
  <c r="R32" i="14"/>
  <c r="S32" i="14"/>
  <c r="T32" i="14"/>
  <c r="U32" i="14"/>
  <c r="V32" i="14"/>
  <c r="W32" i="14"/>
  <c r="X32" i="14"/>
  <c r="Y32" i="14"/>
  <c r="Z32" i="14"/>
  <c r="AA32" i="14"/>
  <c r="AB32" i="14"/>
  <c r="AC32" i="14"/>
  <c r="AD32" i="14"/>
  <c r="AE32" i="14"/>
  <c r="K33" i="14"/>
  <c r="O33" i="14"/>
  <c r="AE33" i="14"/>
  <c r="I31" i="14"/>
  <c r="I32" i="14"/>
  <c r="J13" i="14"/>
  <c r="J33" i="14" s="1"/>
  <c r="K13" i="14"/>
  <c r="L13" i="14"/>
  <c r="L33" i="14" s="1"/>
  <c r="M13" i="14"/>
  <c r="M33" i="14" s="1"/>
  <c r="N13" i="14"/>
  <c r="N33" i="14" s="1"/>
  <c r="O13" i="14"/>
  <c r="P13" i="14"/>
  <c r="P33" i="14" s="1"/>
  <c r="Q13" i="14"/>
  <c r="Q33" i="14" s="1"/>
  <c r="R13" i="14"/>
  <c r="R33" i="14" s="1"/>
  <c r="S13" i="14"/>
  <c r="S33" i="14" s="1"/>
  <c r="T13" i="14"/>
  <c r="T33" i="14" s="1"/>
  <c r="U13" i="14"/>
  <c r="U33" i="14" s="1"/>
  <c r="V13" i="14"/>
  <c r="V33" i="14" s="1"/>
  <c r="W13" i="14"/>
  <c r="W33" i="14" s="1"/>
  <c r="X13" i="14"/>
  <c r="X33" i="14" s="1"/>
  <c r="Y13" i="14"/>
  <c r="Y33" i="14" s="1"/>
  <c r="Z13" i="14"/>
  <c r="Z33" i="14" s="1"/>
  <c r="AA13" i="14"/>
  <c r="AA33" i="14" s="1"/>
  <c r="AB13" i="14"/>
  <c r="AB33" i="14" s="1"/>
  <c r="AC13" i="14"/>
  <c r="AC33" i="14" s="1"/>
  <c r="AD13" i="14"/>
  <c r="AD33" i="14" s="1"/>
  <c r="I13" i="14"/>
  <c r="I33" i="14" s="1"/>
  <c r="J10" i="14"/>
  <c r="J30" i="14" s="1"/>
  <c r="K10" i="14"/>
  <c r="K30" i="14" s="1"/>
  <c r="L10" i="14"/>
  <c r="L30" i="14" s="1"/>
  <c r="M10" i="14"/>
  <c r="M30" i="14" s="1"/>
  <c r="N10" i="14"/>
  <c r="N30" i="14" s="1"/>
  <c r="O10" i="14"/>
  <c r="O30" i="14" s="1"/>
  <c r="P10" i="14"/>
  <c r="P30" i="14" s="1"/>
  <c r="Q10" i="14"/>
  <c r="Q30" i="14" s="1"/>
  <c r="R10" i="14"/>
  <c r="R30" i="14" s="1"/>
  <c r="S10" i="14"/>
  <c r="S30" i="14" s="1"/>
  <c r="T10" i="14"/>
  <c r="T30" i="14" s="1"/>
  <c r="U10" i="14"/>
  <c r="U30" i="14" s="1"/>
  <c r="V10" i="14"/>
  <c r="V30" i="14" s="1"/>
  <c r="W10" i="14"/>
  <c r="W30" i="14" s="1"/>
  <c r="X10" i="14"/>
  <c r="X30" i="14" s="1"/>
  <c r="Y10" i="14"/>
  <c r="Y30" i="14" s="1"/>
  <c r="Z10" i="14"/>
  <c r="Z30" i="14" s="1"/>
  <c r="AA10" i="14"/>
  <c r="AA30" i="14" s="1"/>
  <c r="AB10" i="14"/>
  <c r="AB30" i="14" s="1"/>
  <c r="AC10" i="14"/>
  <c r="AC30" i="14" s="1"/>
  <c r="AD10" i="14"/>
  <c r="AD30" i="14" s="1"/>
  <c r="I10" i="14"/>
  <c r="I30" i="14" s="1"/>
  <c r="A96" i="27" l="1"/>
  <c r="A82" i="27"/>
  <c r="A68" i="27"/>
  <c r="A54" i="27"/>
  <c r="I8" i="36"/>
  <c r="I7" i="36"/>
  <c r="I6" i="36"/>
  <c r="I5" i="36"/>
  <c r="I4" i="36"/>
  <c r="I3" i="36"/>
  <c r="B104" i="27"/>
  <c r="F97" i="27"/>
  <c r="E97" i="27"/>
  <c r="D97" i="27"/>
  <c r="C97" i="27"/>
  <c r="B97" i="27"/>
  <c r="B90" i="27"/>
  <c r="F83" i="27"/>
  <c r="E83" i="27"/>
  <c r="D83" i="27"/>
  <c r="C83" i="27"/>
  <c r="B83" i="27"/>
  <c r="W96" i="14" l="1"/>
  <c r="C92" i="14"/>
  <c r="C112" i="14" s="1"/>
  <c r="C93" i="14"/>
  <c r="C113" i="14" s="1"/>
  <c r="C94" i="14"/>
  <c r="C114" i="14" s="1"/>
  <c r="C91" i="14"/>
  <c r="C111" i="14" s="1"/>
  <c r="C31" i="14"/>
  <c r="C32" i="14"/>
  <c r="C33" i="14"/>
  <c r="C30" i="14"/>
  <c r="C51" i="14"/>
  <c r="C71" i="14" s="1"/>
  <c r="C52" i="14"/>
  <c r="C72" i="14" s="1"/>
  <c r="C53" i="14"/>
  <c r="C73" i="14" s="1"/>
  <c r="C50" i="14"/>
  <c r="C70" i="14" s="1"/>
  <c r="AC57" i="14"/>
  <c r="O96" i="14"/>
  <c r="C11" i="14"/>
  <c r="C12" i="14"/>
  <c r="C13" i="14"/>
  <c r="C10" i="14"/>
  <c r="BG414" i="36"/>
  <c r="BH414" i="36"/>
  <c r="BI414" i="36"/>
  <c r="BJ414" i="36"/>
  <c r="BK414" i="36"/>
  <c r="BL414" i="36"/>
  <c r="BM414" i="36"/>
  <c r="BN414" i="36"/>
  <c r="BO414" i="36"/>
  <c r="BP414" i="36"/>
  <c r="BQ414" i="36"/>
  <c r="BR414" i="36"/>
  <c r="BS414" i="36"/>
  <c r="BT414" i="36"/>
  <c r="BU414" i="36"/>
  <c r="BV414" i="36"/>
  <c r="BW414" i="36"/>
  <c r="BX414" i="36"/>
  <c r="BY414" i="36"/>
  <c r="BZ414" i="36"/>
  <c r="BG415" i="36"/>
  <c r="BH415" i="36"/>
  <c r="BI415" i="36"/>
  <c r="BJ415" i="36"/>
  <c r="BK415" i="36"/>
  <c r="BL415" i="36"/>
  <c r="BM415" i="36"/>
  <c r="BN415" i="36"/>
  <c r="BO415" i="36"/>
  <c r="BP415" i="36"/>
  <c r="BQ415" i="36"/>
  <c r="BR415" i="36"/>
  <c r="BS415" i="36"/>
  <c r="BT415" i="36"/>
  <c r="BU415" i="36"/>
  <c r="BV415" i="36"/>
  <c r="BW415" i="36"/>
  <c r="BX415" i="36"/>
  <c r="BY415" i="36"/>
  <c r="BZ415" i="36"/>
  <c r="BG416" i="36"/>
  <c r="BH416" i="36"/>
  <c r="BI416" i="36"/>
  <c r="BJ416" i="36"/>
  <c r="BK416" i="36"/>
  <c r="BL416" i="36"/>
  <c r="BM416" i="36"/>
  <c r="BN416" i="36"/>
  <c r="BO416" i="36"/>
  <c r="BP416" i="36"/>
  <c r="BQ416" i="36"/>
  <c r="BR416" i="36"/>
  <c r="BS416" i="36"/>
  <c r="BT416" i="36"/>
  <c r="BU416" i="36"/>
  <c r="BV416" i="36"/>
  <c r="BW416" i="36"/>
  <c r="BX416" i="36"/>
  <c r="BY416" i="36"/>
  <c r="BZ416" i="36"/>
  <c r="BE527" i="36"/>
  <c r="BE528" i="36"/>
  <c r="BG219" i="36"/>
  <c r="BH219" i="36"/>
  <c r="BI219" i="36"/>
  <c r="BJ219" i="36"/>
  <c r="BK219" i="36"/>
  <c r="BL219" i="36"/>
  <c r="BM219" i="36"/>
  <c r="BN219" i="36"/>
  <c r="BO219" i="36"/>
  <c r="BP219" i="36"/>
  <c r="BQ219" i="36"/>
  <c r="BR219" i="36"/>
  <c r="BS219" i="36"/>
  <c r="BT219" i="36"/>
  <c r="BU219" i="36"/>
  <c r="BV219" i="36"/>
  <c r="BW219" i="36"/>
  <c r="BX219" i="36"/>
  <c r="BY219" i="36"/>
  <c r="BZ219" i="36"/>
  <c r="BE329" i="36"/>
  <c r="BE330" i="36"/>
  <c r="K231" i="36"/>
  <c r="K230" i="36"/>
  <c r="BE131" i="36"/>
  <c r="BE132" i="36"/>
  <c r="B40" i="44"/>
  <c r="B40" i="43"/>
  <c r="B33" i="28"/>
  <c r="B30" i="28"/>
  <c r="B35" i="28" s="1"/>
  <c r="B38" i="28"/>
  <c r="B39" i="28"/>
  <c r="B40" i="28"/>
  <c r="M57" i="14" l="1"/>
  <c r="P56" i="14"/>
  <c r="Z58" i="14"/>
  <c r="AD99" i="14"/>
  <c r="V58" i="14"/>
  <c r="Y57" i="14"/>
  <c r="AB56" i="14"/>
  <c r="L56" i="14"/>
  <c r="N99" i="14"/>
  <c r="K55" i="14"/>
  <c r="R58" i="14"/>
  <c r="U57" i="14"/>
  <c r="X56" i="14"/>
  <c r="AA55" i="14"/>
  <c r="Q98" i="14"/>
  <c r="AD58" i="14"/>
  <c r="N58" i="14"/>
  <c r="Q57" i="14"/>
  <c r="T56" i="14"/>
  <c r="T55" i="14"/>
  <c r="T97" i="14"/>
  <c r="K58" i="14"/>
  <c r="AC58" i="14"/>
  <c r="Y58" i="14"/>
  <c r="U58" i="14"/>
  <c r="Q58" i="14"/>
  <c r="M58" i="14"/>
  <c r="AB57" i="14"/>
  <c r="X57" i="14"/>
  <c r="T57" i="14"/>
  <c r="P57" i="14"/>
  <c r="L57" i="14"/>
  <c r="AA56" i="14"/>
  <c r="W56" i="14"/>
  <c r="S56" i="14"/>
  <c r="O56" i="14"/>
  <c r="AD55" i="14"/>
  <c r="Z55" i="14"/>
  <c r="P55" i="14"/>
  <c r="Z99" i="14"/>
  <c r="AC98" i="14"/>
  <c r="M98" i="14"/>
  <c r="P97" i="14"/>
  <c r="S96" i="14"/>
  <c r="K57" i="14"/>
  <c r="AB58" i="14"/>
  <c r="X58" i="14"/>
  <c r="T58" i="14"/>
  <c r="P58" i="14"/>
  <c r="L58" i="14"/>
  <c r="AA57" i="14"/>
  <c r="W57" i="14"/>
  <c r="S57" i="14"/>
  <c r="O57" i="14"/>
  <c r="AD56" i="14"/>
  <c r="Z56" i="14"/>
  <c r="V56" i="14"/>
  <c r="R56" i="14"/>
  <c r="N56" i="14"/>
  <c r="AC55" i="14"/>
  <c r="Y55" i="14"/>
  <c r="L55" i="14"/>
  <c r="V99" i="14"/>
  <c r="Y98" i="14"/>
  <c r="AB97" i="14"/>
  <c r="L97" i="14"/>
  <c r="L96" i="14"/>
  <c r="P96" i="14"/>
  <c r="T96" i="14"/>
  <c r="X96" i="14"/>
  <c r="AB96" i="14"/>
  <c r="M97" i="14"/>
  <c r="Q97" i="14"/>
  <c r="U97" i="14"/>
  <c r="Y97" i="14"/>
  <c r="AC97" i="14"/>
  <c r="N98" i="14"/>
  <c r="R98" i="14"/>
  <c r="V98" i="14"/>
  <c r="Z98" i="14"/>
  <c r="AD98" i="14"/>
  <c r="O99" i="14"/>
  <c r="S99" i="14"/>
  <c r="W99" i="14"/>
  <c r="AA99" i="14"/>
  <c r="K97" i="14"/>
  <c r="M55" i="14"/>
  <c r="Q55" i="14"/>
  <c r="U55" i="14"/>
  <c r="M96" i="14"/>
  <c r="Q96" i="14"/>
  <c r="U96" i="14"/>
  <c r="Y96" i="14"/>
  <c r="AC96" i="14"/>
  <c r="N97" i="14"/>
  <c r="R97" i="14"/>
  <c r="V97" i="14"/>
  <c r="Z97" i="14"/>
  <c r="AD97" i="14"/>
  <c r="O98" i="14"/>
  <c r="S98" i="14"/>
  <c r="W98" i="14"/>
  <c r="AA98" i="14"/>
  <c r="L99" i="14"/>
  <c r="P99" i="14"/>
  <c r="T99" i="14"/>
  <c r="X99" i="14"/>
  <c r="AB99" i="14"/>
  <c r="K98" i="14"/>
  <c r="N55" i="14"/>
  <c r="R55" i="14"/>
  <c r="V55" i="14"/>
  <c r="N96" i="14"/>
  <c r="R96" i="14"/>
  <c r="V96" i="14"/>
  <c r="Z96" i="14"/>
  <c r="AD96" i="14"/>
  <c r="O97" i="14"/>
  <c r="S97" i="14"/>
  <c r="W97" i="14"/>
  <c r="AA97" i="14"/>
  <c r="L98" i="14"/>
  <c r="P98" i="14"/>
  <c r="T98" i="14"/>
  <c r="X98" i="14"/>
  <c r="AB98" i="14"/>
  <c r="M99" i="14"/>
  <c r="Q99" i="14"/>
  <c r="U99" i="14"/>
  <c r="Y99" i="14"/>
  <c r="AC99" i="14"/>
  <c r="K99" i="14"/>
  <c r="O55" i="14"/>
  <c r="S55" i="14"/>
  <c r="W55" i="14"/>
  <c r="K56" i="14"/>
  <c r="AA58" i="14"/>
  <c r="W58" i="14"/>
  <c r="S58" i="14"/>
  <c r="O58" i="14"/>
  <c r="AD57" i="14"/>
  <c r="Z57" i="14"/>
  <c r="V57" i="14"/>
  <c r="R57" i="14"/>
  <c r="N57" i="14"/>
  <c r="AC56" i="14"/>
  <c r="Y56" i="14"/>
  <c r="U56" i="14"/>
  <c r="Q56" i="14"/>
  <c r="M56" i="14"/>
  <c r="AB55" i="14"/>
  <c r="X55" i="14"/>
  <c r="K96" i="14"/>
  <c r="R99" i="14"/>
  <c r="U98" i="14"/>
  <c r="X97" i="14"/>
  <c r="AA96" i="14"/>
  <c r="B31" i="28"/>
  <c r="B32" i="28" s="1"/>
  <c r="B30" i="43"/>
  <c r="B35" i="43" s="1"/>
  <c r="B10" i="28"/>
  <c r="B11" i="43"/>
  <c r="B35" i="44"/>
  <c r="B33" i="44"/>
  <c r="B31" i="44"/>
  <c r="B32" i="44" s="1"/>
  <c r="B34" i="44" s="1"/>
  <c r="B13" i="44"/>
  <c r="B11" i="44"/>
  <c r="B10" i="44"/>
  <c r="E21" i="44" s="1"/>
  <c r="B33" i="43"/>
  <c r="B25" i="44" l="1"/>
  <c r="B24" i="44" s="1"/>
  <c r="F17" i="44" s="1"/>
  <c r="G17" i="44" s="1"/>
  <c r="H17" i="44" s="1"/>
  <c r="I17" i="44" s="1"/>
  <c r="J17" i="44" s="1"/>
  <c r="K17" i="44" s="1"/>
  <c r="L17" i="44" s="1"/>
  <c r="M17" i="44" s="1"/>
  <c r="N17" i="44" s="1"/>
  <c r="O17" i="44" s="1"/>
  <c r="P17" i="44" s="1"/>
  <c r="Q17" i="44" s="1"/>
  <c r="R17" i="44" s="1"/>
  <c r="S17" i="44" s="1"/>
  <c r="T17" i="44" s="1"/>
  <c r="U17" i="44" s="1"/>
  <c r="V17" i="44" s="1"/>
  <c r="B34" i="28"/>
  <c r="B36" i="28" s="1"/>
  <c r="B25" i="28"/>
  <c r="B31" i="43"/>
  <c r="B32" i="43" s="1"/>
  <c r="B36" i="44"/>
  <c r="B38" i="44" s="1"/>
  <c r="B39" i="44"/>
  <c r="B9" i="44"/>
  <c r="B13" i="43"/>
  <c r="B24" i="28" l="1"/>
  <c r="E13" i="28"/>
  <c r="B34" i="43"/>
  <c r="B25" i="43"/>
  <c r="B24" i="43" s="1"/>
  <c r="F17" i="43" s="1"/>
  <c r="F13" i="43" s="1"/>
  <c r="F13" i="44"/>
  <c r="P56" i="42"/>
  <c r="P55" i="42"/>
  <c r="P54" i="42"/>
  <c r="P53" i="42"/>
  <c r="P52" i="42"/>
  <c r="P41" i="42"/>
  <c r="P40" i="42"/>
  <c r="P39" i="42"/>
  <c r="P38" i="42"/>
  <c r="P37" i="42"/>
  <c r="P26" i="42"/>
  <c r="P25" i="42"/>
  <c r="P24" i="42"/>
  <c r="P23" i="42"/>
  <c r="P22" i="42"/>
  <c r="P11" i="42"/>
  <c r="P10" i="42"/>
  <c r="P9" i="42"/>
  <c r="P8" i="42"/>
  <c r="P7" i="42"/>
  <c r="B36" i="43" l="1"/>
  <c r="B39" i="43" s="1"/>
  <c r="B9" i="43" s="1"/>
  <c r="B10" i="43" s="1"/>
  <c r="E21" i="43" s="1"/>
  <c r="B38" i="43"/>
  <c r="G17" i="43"/>
  <c r="H17" i="43" s="1"/>
  <c r="I17" i="43" s="1"/>
  <c r="J17" i="43" s="1"/>
  <c r="K17" i="43" s="1"/>
  <c r="L17" i="43" s="1"/>
  <c r="M17" i="43" s="1"/>
  <c r="N17" i="43" s="1"/>
  <c r="O17" i="43" s="1"/>
  <c r="P17" i="43" s="1"/>
  <c r="Q17" i="43" s="1"/>
  <c r="R17" i="43" s="1"/>
  <c r="S17" i="43" s="1"/>
  <c r="T17" i="43" s="1"/>
  <c r="U17" i="43" s="1"/>
  <c r="V17" i="43" s="1"/>
  <c r="CC528" i="36"/>
  <c r="CC527" i="36"/>
  <c r="CB428" i="36"/>
  <c r="CB230" i="36"/>
  <c r="CB231" i="36"/>
  <c r="CB427" i="36"/>
  <c r="CB528" i="36"/>
  <c r="CB527" i="36"/>
  <c r="G13" i="43"/>
  <c r="H13" i="43" s="1"/>
  <c r="G13" i="44"/>
  <c r="F21" i="44"/>
  <c r="F21" i="43"/>
  <c r="CB34" i="36" l="1"/>
  <c r="CB330" i="36"/>
  <c r="CB329" i="36"/>
  <c r="CB33" i="36"/>
  <c r="CB132" i="36"/>
  <c r="CB131" i="36"/>
  <c r="G21" i="43"/>
  <c r="G21" i="44"/>
  <c r="H13" i="44"/>
  <c r="H21" i="43"/>
  <c r="I13" i="43"/>
  <c r="H21" i="44" l="1"/>
  <c r="I13" i="44"/>
  <c r="J13" i="43"/>
  <c r="I21" i="43"/>
  <c r="CC428" i="36" l="1"/>
  <c r="CC230" i="36"/>
  <c r="CC231" i="36"/>
  <c r="CC427" i="36"/>
  <c r="CC34" i="36"/>
  <c r="CC33" i="36"/>
  <c r="CC330" i="36"/>
  <c r="CC329" i="36"/>
  <c r="CC132" i="36"/>
  <c r="CC131" i="36"/>
  <c r="I21" i="44"/>
  <c r="J13" i="44"/>
  <c r="J21" i="43"/>
  <c r="K13" i="43"/>
  <c r="J21" i="44" l="1"/>
  <c r="K13" i="44"/>
  <c r="L13" i="43"/>
  <c r="K21" i="43"/>
  <c r="K21" i="44" l="1"/>
  <c r="L13" i="44"/>
  <c r="L21" i="43"/>
  <c r="M13" i="43"/>
  <c r="L21" i="44" l="1"/>
  <c r="M13" i="44"/>
  <c r="M21" i="43"/>
  <c r="N13" i="43"/>
  <c r="M21" i="44" l="1"/>
  <c r="N13" i="44"/>
  <c r="O13" i="43"/>
  <c r="N21" i="43"/>
  <c r="CI34" i="36" l="1"/>
  <c r="CI33" i="36"/>
  <c r="N21" i="44"/>
  <c r="O13" i="44"/>
  <c r="P13" i="43"/>
  <c r="O21" i="43"/>
  <c r="CJ34" i="36" l="1"/>
  <c r="CJ33" i="36"/>
  <c r="O21" i="44"/>
  <c r="P13" i="44"/>
  <c r="P21" i="43"/>
  <c r="Q13" i="43"/>
  <c r="CL34" i="36" l="1"/>
  <c r="CL33" i="36"/>
  <c r="CK34" i="36"/>
  <c r="CK33" i="36"/>
  <c r="Q13" i="44"/>
  <c r="P21" i="44"/>
  <c r="R13" i="43"/>
  <c r="Q21" i="43"/>
  <c r="R13" i="44" l="1"/>
  <c r="Q21" i="44"/>
  <c r="S13" i="43"/>
  <c r="R21" i="43"/>
  <c r="CM34" i="36" l="1"/>
  <c r="CM33" i="36"/>
  <c r="R21" i="44"/>
  <c r="S13" i="44"/>
  <c r="T13" i="43"/>
  <c r="S21" i="43"/>
  <c r="CN34" i="36" l="1"/>
  <c r="CN33" i="36"/>
  <c r="S21" i="44"/>
  <c r="T13" i="44"/>
  <c r="T21" i="43"/>
  <c r="U13" i="43"/>
  <c r="CO34" i="36" l="1"/>
  <c r="CO33" i="36"/>
  <c r="T21" i="44"/>
  <c r="U13" i="44"/>
  <c r="U21" i="43"/>
  <c r="V13" i="43"/>
  <c r="CP34" i="36" l="1"/>
  <c r="CP33" i="36"/>
  <c r="V13" i="44"/>
  <c r="U21" i="44"/>
  <c r="V21" i="43"/>
  <c r="CQ33" i="36" l="1"/>
  <c r="CQ34" i="36"/>
  <c r="V21" i="44"/>
  <c r="CR34" i="36" l="1"/>
  <c r="CR33" i="36"/>
  <c r="CS34" i="36" l="1"/>
  <c r="CS33" i="36"/>
  <c r="CT34" i="36" l="1"/>
  <c r="CT33" i="36"/>
  <c r="CU34" i="36" l="1"/>
  <c r="CU33" i="36"/>
  <c r="I119" i="14" l="1"/>
  <c r="J119" i="14"/>
  <c r="H119" i="14"/>
  <c r="J99" i="14"/>
  <c r="I99" i="14"/>
  <c r="H99" i="14"/>
  <c r="I78" i="14"/>
  <c r="J78" i="14"/>
  <c r="H78" i="14"/>
  <c r="I58" i="14"/>
  <c r="J58" i="14"/>
  <c r="H58" i="14"/>
  <c r="G43" i="14"/>
  <c r="F43" i="14"/>
  <c r="I38" i="14"/>
  <c r="J38" i="14"/>
  <c r="H38" i="14"/>
  <c r="I18" i="14"/>
  <c r="J18" i="14"/>
  <c r="H18" i="14"/>
  <c r="H124" i="14"/>
  <c r="H82" i="14"/>
  <c r="H41" i="14"/>
  <c r="H42" i="14"/>
  <c r="H63" i="14"/>
  <c r="H81" i="14"/>
  <c r="H122" i="14"/>
  <c r="H104" i="14"/>
  <c r="H123" i="14"/>
  <c r="H83" i="14"/>
  <c r="H23" i="14"/>
  <c r="H80" i="14"/>
  <c r="H43" i="14"/>
  <c r="H40" i="14"/>
  <c r="H121" i="14"/>
  <c r="O63" i="14" l="1"/>
  <c r="S63" i="14"/>
  <c r="W63" i="14"/>
  <c r="AA63" i="14"/>
  <c r="R63" i="14"/>
  <c r="AD63" i="14"/>
  <c r="L63" i="14"/>
  <c r="P63" i="14"/>
  <c r="T63" i="14"/>
  <c r="X63" i="14"/>
  <c r="AB63" i="14"/>
  <c r="V63" i="14"/>
  <c r="M63" i="14"/>
  <c r="Q63" i="14"/>
  <c r="U63" i="14"/>
  <c r="Y63" i="14"/>
  <c r="AC63" i="14"/>
  <c r="K63" i="14"/>
  <c r="N63" i="14"/>
  <c r="Z63" i="14"/>
  <c r="N104" i="14"/>
  <c r="R104" i="14"/>
  <c r="V104" i="14"/>
  <c r="Z104" i="14"/>
  <c r="AD104" i="14"/>
  <c r="M104" i="14"/>
  <c r="U104" i="14"/>
  <c r="Y104" i="14"/>
  <c r="K104" i="14"/>
  <c r="O104" i="14"/>
  <c r="S104" i="14"/>
  <c r="W104" i="14"/>
  <c r="AA104" i="14"/>
  <c r="J104" i="14"/>
  <c r="L104" i="14"/>
  <c r="P104" i="14"/>
  <c r="T104" i="14"/>
  <c r="X104" i="14"/>
  <c r="AB104" i="14"/>
  <c r="I104" i="14"/>
  <c r="Q104" i="14"/>
  <c r="AC104" i="14"/>
  <c r="I124" i="14"/>
  <c r="J124" i="14"/>
  <c r="I43" i="14"/>
  <c r="J43" i="14"/>
  <c r="I83" i="14"/>
  <c r="J83" i="14"/>
  <c r="J23" i="14"/>
  <c r="I23" i="14"/>
  <c r="I63" i="14"/>
  <c r="J63" i="14"/>
  <c r="J123" i="14"/>
  <c r="I123" i="14"/>
  <c r="I122" i="14"/>
  <c r="J122" i="14"/>
  <c r="J121" i="14"/>
  <c r="I121" i="14"/>
  <c r="J82" i="14"/>
  <c r="I82" i="14"/>
  <c r="I81" i="14"/>
  <c r="J81" i="14"/>
  <c r="J80" i="14"/>
  <c r="I80" i="14"/>
  <c r="I42" i="14"/>
  <c r="J42" i="14"/>
  <c r="I40" i="14"/>
  <c r="J40" i="14"/>
  <c r="J41" i="14"/>
  <c r="I41" i="14"/>
  <c r="G17" i="9" l="1"/>
  <c r="G520" i="36"/>
  <c r="G424" i="36"/>
  <c r="G227" i="36"/>
  <c r="G324" i="36"/>
  <c r="G126" i="36"/>
  <c r="G29" i="36"/>
  <c r="K428" i="36"/>
  <c r="BE428" i="36" s="1"/>
  <c r="K427" i="36"/>
  <c r="BE427" i="36" s="1"/>
  <c r="BE418" i="36"/>
  <c r="BE419" i="36"/>
  <c r="BD412" i="36"/>
  <c r="BE413" i="36"/>
  <c r="BE414" i="36"/>
  <c r="BE415" i="36"/>
  <c r="BE416" i="36"/>
  <c r="BD420" i="36"/>
  <c r="BE421" i="36"/>
  <c r="F425" i="36"/>
  <c r="BD425" i="36"/>
  <c r="BE426" i="36"/>
  <c r="BD429" i="36"/>
  <c r="F430" i="36"/>
  <c r="BE430" i="36"/>
  <c r="BE431" i="36"/>
  <c r="CD431" i="36"/>
  <c r="CF431" i="36"/>
  <c r="CH431" i="36"/>
  <c r="BE432" i="36"/>
  <c r="BD433" i="36"/>
  <c r="BE434" i="36"/>
  <c r="BE435" i="36"/>
  <c r="BE436" i="36"/>
  <c r="BE437" i="36"/>
  <c r="BE438" i="36"/>
  <c r="BE439" i="36"/>
  <c r="BE441" i="36"/>
  <c r="BE442" i="36"/>
  <c r="BE443" i="36"/>
  <c r="BE444" i="36"/>
  <c r="BE448" i="36"/>
  <c r="BE449" i="36"/>
  <c r="BE450" i="36"/>
  <c r="BE451" i="36"/>
  <c r="BE452" i="36"/>
  <c r="BE453" i="36"/>
  <c r="BE454" i="36"/>
  <c r="M455" i="36"/>
  <c r="N455" i="36"/>
  <c r="O455" i="36"/>
  <c r="P455" i="36"/>
  <c r="Q455" i="36"/>
  <c r="R455" i="36"/>
  <c r="S455" i="36"/>
  <c r="T455" i="36"/>
  <c r="U455" i="36"/>
  <c r="V455" i="36"/>
  <c r="W455" i="36"/>
  <c r="X455" i="36"/>
  <c r="Y455" i="36"/>
  <c r="Z455" i="36"/>
  <c r="AA455" i="36"/>
  <c r="AB455" i="36"/>
  <c r="AC455" i="36"/>
  <c r="AD455" i="36"/>
  <c r="AE455" i="36"/>
  <c r="AF455" i="36"/>
  <c r="AH455" i="36"/>
  <c r="AI455" i="36"/>
  <c r="AJ455" i="36"/>
  <c r="AK455" i="36"/>
  <c r="AL455" i="36"/>
  <c r="AM455" i="36"/>
  <c r="AN455" i="36"/>
  <c r="AO455" i="36"/>
  <c r="AP455" i="36"/>
  <c r="AQ455" i="36"/>
  <c r="AR455" i="36"/>
  <c r="AS455" i="36"/>
  <c r="AT455" i="36"/>
  <c r="AU455" i="36"/>
  <c r="AV455" i="36"/>
  <c r="AW455" i="36"/>
  <c r="AX455" i="36"/>
  <c r="AY455" i="36"/>
  <c r="AZ455" i="36"/>
  <c r="BA455" i="36"/>
  <c r="M456" i="36"/>
  <c r="N456" i="36" s="1"/>
  <c r="O456" i="36" s="1"/>
  <c r="P456" i="36" s="1"/>
  <c r="AH456" i="36"/>
  <c r="AI456" i="36" s="1"/>
  <c r="AJ456" i="36" s="1"/>
  <c r="AK456" i="36" s="1"/>
  <c r="AL456" i="36" s="1"/>
  <c r="AM456" i="36" s="1"/>
  <c r="AN456" i="36" s="1"/>
  <c r="AO456" i="36" s="1"/>
  <c r="BE494" i="36"/>
  <c r="BE465" i="36"/>
  <c r="BE495" i="36" s="1"/>
  <c r="BE466" i="36"/>
  <c r="BE496" i="36" s="1"/>
  <c r="BE467" i="36"/>
  <c r="BE497" i="36" s="1"/>
  <c r="CA479" i="36"/>
  <c r="CA483" i="36"/>
  <c r="BG492" i="36"/>
  <c r="BH492" i="36"/>
  <c r="BI492" i="36"/>
  <c r="BJ492" i="36"/>
  <c r="BK492" i="36"/>
  <c r="BL492" i="36"/>
  <c r="BM492" i="36"/>
  <c r="BN492" i="36"/>
  <c r="BO492" i="36"/>
  <c r="BP492" i="36"/>
  <c r="BQ492" i="36"/>
  <c r="BR492" i="36"/>
  <c r="BS492" i="36"/>
  <c r="BT492" i="36"/>
  <c r="BU492" i="36"/>
  <c r="BV492" i="36"/>
  <c r="BW492" i="36"/>
  <c r="BX492" i="36"/>
  <c r="BY492" i="36"/>
  <c r="BZ492" i="36"/>
  <c r="BE493" i="36"/>
  <c r="BF494" i="36"/>
  <c r="BF495" i="36"/>
  <c r="BF496" i="36"/>
  <c r="BF497" i="36"/>
  <c r="BE498" i="36"/>
  <c r="BF498" i="36"/>
  <c r="BE499" i="36"/>
  <c r="BF499" i="36"/>
  <c r="BE500" i="36"/>
  <c r="BF500" i="36"/>
  <c r="BF401" i="36"/>
  <c r="BE401" i="36"/>
  <c r="BF400" i="36"/>
  <c r="BE400" i="36"/>
  <c r="BF399" i="36"/>
  <c r="BE399" i="36"/>
  <c r="BF398" i="36"/>
  <c r="BF397" i="36"/>
  <c r="BF396" i="36"/>
  <c r="BF395" i="36"/>
  <c r="BE394" i="36"/>
  <c r="BZ393" i="36"/>
  <c r="BY393" i="36"/>
  <c r="BX393" i="36"/>
  <c r="BW393" i="36"/>
  <c r="BV393" i="36"/>
  <c r="BU393" i="36"/>
  <c r="BT393" i="36"/>
  <c r="BS393" i="36"/>
  <c r="BR393" i="36"/>
  <c r="BQ393" i="36"/>
  <c r="BP393" i="36"/>
  <c r="BO393" i="36"/>
  <c r="BN393" i="36"/>
  <c r="BM393" i="36"/>
  <c r="BL393" i="36"/>
  <c r="BK393" i="36"/>
  <c r="BJ393" i="36"/>
  <c r="BI393" i="36"/>
  <c r="BH393" i="36"/>
  <c r="BG393" i="36"/>
  <c r="CA385" i="36"/>
  <c r="CA381" i="36"/>
  <c r="BE369" i="36"/>
  <c r="BE398" i="36" s="1"/>
  <c r="BE368" i="36"/>
  <c r="BE397" i="36" s="1"/>
  <c r="BE367" i="36"/>
  <c r="BE396" i="36" s="1"/>
  <c r="BE395" i="36"/>
  <c r="AH358" i="36"/>
  <c r="AI358" i="36" s="1"/>
  <c r="AJ358" i="36" s="1"/>
  <c r="AK358" i="36" s="1"/>
  <c r="M358" i="36"/>
  <c r="N358" i="36" s="1"/>
  <c r="O358" i="36" s="1"/>
  <c r="P358" i="36" s="1"/>
  <c r="BA357" i="36"/>
  <c r="AZ357" i="36"/>
  <c r="AY357" i="36"/>
  <c r="AX357" i="36"/>
  <c r="AW357" i="36"/>
  <c r="AV357" i="36"/>
  <c r="AU357" i="36"/>
  <c r="AT357" i="36"/>
  <c r="AS357" i="36"/>
  <c r="AR357" i="36"/>
  <c r="AQ357" i="36"/>
  <c r="AP357" i="36"/>
  <c r="AO357" i="36"/>
  <c r="AN357" i="36"/>
  <c r="AM357" i="36"/>
  <c r="AL357" i="36"/>
  <c r="AK357" i="36"/>
  <c r="AJ357" i="36"/>
  <c r="AI357" i="36"/>
  <c r="AH357" i="36"/>
  <c r="AF357" i="36"/>
  <c r="AE357" i="36"/>
  <c r="AD357" i="36"/>
  <c r="AC357" i="36"/>
  <c r="AB357" i="36"/>
  <c r="AA357" i="36"/>
  <c r="Z357" i="36"/>
  <c r="Y357" i="36"/>
  <c r="X357" i="36"/>
  <c r="W357" i="36"/>
  <c r="V357" i="36"/>
  <c r="U357" i="36"/>
  <c r="T357" i="36"/>
  <c r="S357" i="36"/>
  <c r="R357" i="36"/>
  <c r="Q357" i="36"/>
  <c r="P357" i="36"/>
  <c r="O357" i="36"/>
  <c r="N357" i="36"/>
  <c r="M357" i="36"/>
  <c r="BE356" i="36"/>
  <c r="BE355" i="36"/>
  <c r="BE354" i="36"/>
  <c r="BE353" i="36"/>
  <c r="BE352" i="36"/>
  <c r="BE351" i="36"/>
  <c r="BE350" i="36"/>
  <c r="BE346" i="36"/>
  <c r="BE345" i="36"/>
  <c r="CR344" i="36"/>
  <c r="BE344" i="36"/>
  <c r="BE343" i="36"/>
  <c r="BE341" i="36"/>
  <c r="BE340" i="36"/>
  <c r="BE339" i="36"/>
  <c r="BE338" i="36"/>
  <c r="BE337" i="36"/>
  <c r="BE336" i="36"/>
  <c r="BD335" i="36"/>
  <c r="BE334" i="36"/>
  <c r="BE333" i="36"/>
  <c r="BE332" i="36"/>
  <c r="BD331" i="36"/>
  <c r="BE328" i="36"/>
  <c r="F328" i="36"/>
  <c r="BD327" i="36"/>
  <c r="G327" i="36"/>
  <c r="F325" i="36"/>
  <c r="CA324" i="36"/>
  <c r="BE323" i="36"/>
  <c r="BD322" i="36"/>
  <c r="BE321" i="36"/>
  <c r="BE320" i="36"/>
  <c r="BE318" i="36"/>
  <c r="BE317" i="36"/>
  <c r="BE316" i="36"/>
  <c r="BE315" i="36"/>
  <c r="BD314" i="36"/>
  <c r="K34" i="36"/>
  <c r="BE34" i="36" s="1"/>
  <c r="K33" i="36"/>
  <c r="BE33" i="36" s="1"/>
  <c r="AA43" i="23"/>
  <c r="AA40" i="23"/>
  <c r="AA39" i="23"/>
  <c r="AA38" i="23"/>
  <c r="X45" i="23"/>
  <c r="AA45" i="23" s="1"/>
  <c r="X44" i="23"/>
  <c r="AA44" i="23" s="1"/>
  <c r="X42" i="23"/>
  <c r="AA42" i="23" s="1"/>
  <c r="X41" i="23"/>
  <c r="AA41" i="23" s="1"/>
  <c r="BE123" i="36"/>
  <c r="BE122" i="36"/>
  <c r="AO457" i="36" l="1"/>
  <c r="AI457" i="36"/>
  <c r="AI458" i="36" s="1"/>
  <c r="M457" i="36"/>
  <c r="M458" i="36" s="1"/>
  <c r="AH457" i="36"/>
  <c r="AH458" i="36" s="1"/>
  <c r="AJ457" i="36"/>
  <c r="AM457" i="36"/>
  <c r="AM458" i="36" s="1"/>
  <c r="AK457" i="36"/>
  <c r="AK458" i="36" s="1"/>
  <c r="CB431" i="36"/>
  <c r="CE431" i="36"/>
  <c r="BI344" i="36"/>
  <c r="P457" i="36"/>
  <c r="Q456" i="36"/>
  <c r="AP456" i="36"/>
  <c r="AN457" i="36"/>
  <c r="O457" i="36"/>
  <c r="N457" i="36"/>
  <c r="AL457" i="36"/>
  <c r="CG431" i="36"/>
  <c r="CC431" i="36"/>
  <c r="CP344" i="36"/>
  <c r="BQ344" i="36"/>
  <c r="BY344" i="36"/>
  <c r="CH344" i="36"/>
  <c r="CC333" i="36"/>
  <c r="BL344" i="36"/>
  <c r="BT344" i="36"/>
  <c r="CC344" i="36"/>
  <c r="CK344" i="36"/>
  <c r="CS344" i="36"/>
  <c r="CG333" i="36"/>
  <c r="BM344" i="36"/>
  <c r="BU344" i="36"/>
  <c r="CD344" i="36"/>
  <c r="CL344" i="36"/>
  <c r="CT344" i="36"/>
  <c r="BH344" i="36"/>
  <c r="BP344" i="36"/>
  <c r="BX344" i="36"/>
  <c r="CG344" i="36"/>
  <c r="CO344" i="36"/>
  <c r="Q358" i="36"/>
  <c r="R358" i="36" s="1"/>
  <c r="S358" i="36" s="1"/>
  <c r="T358" i="36" s="1"/>
  <c r="P359" i="36"/>
  <c r="CA383" i="36"/>
  <c r="CA359" i="36"/>
  <c r="AL358" i="36"/>
  <c r="AM358" i="36" s="1"/>
  <c r="AN358" i="36" s="1"/>
  <c r="AO358" i="36" s="1"/>
  <c r="AK359" i="36"/>
  <c r="AK360" i="36" s="1"/>
  <c r="CD333" i="36"/>
  <c r="CH333" i="36"/>
  <c r="M359" i="36"/>
  <c r="AH359" i="36"/>
  <c r="AH360" i="36" s="1"/>
  <c r="CE333" i="36"/>
  <c r="CB333" i="36"/>
  <c r="CF333" i="36"/>
  <c r="O359" i="36"/>
  <c r="AJ359" i="36"/>
  <c r="BJ344" i="36"/>
  <c r="BN344" i="36"/>
  <c r="BR344" i="36"/>
  <c r="BV344" i="36"/>
  <c r="BZ344" i="36"/>
  <c r="CE344" i="36"/>
  <c r="CI344" i="36"/>
  <c r="CM344" i="36"/>
  <c r="CQ344" i="36"/>
  <c r="CU344" i="36"/>
  <c r="BG344" i="36"/>
  <c r="BK344" i="36"/>
  <c r="BO344" i="36"/>
  <c r="BS344" i="36"/>
  <c r="BW344" i="36"/>
  <c r="CB344" i="36"/>
  <c r="CF344" i="36"/>
  <c r="CJ344" i="36"/>
  <c r="CN344" i="36"/>
  <c r="N359" i="36"/>
  <c r="AI359" i="36"/>
  <c r="AI360" i="36" s="1"/>
  <c r="BE24" i="36"/>
  <c r="BE25" i="36"/>
  <c r="AJ458" i="36" l="1"/>
  <c r="AO458" i="36"/>
  <c r="AH459" i="36"/>
  <c r="AN359" i="36"/>
  <c r="AL359" i="36"/>
  <c r="AL360" i="36" s="1"/>
  <c r="AM359" i="36"/>
  <c r="S359" i="36"/>
  <c r="S360" i="36" s="1"/>
  <c r="Q359" i="36"/>
  <c r="AK459" i="36"/>
  <c r="R359" i="36"/>
  <c r="O458" i="36"/>
  <c r="AN458" i="36"/>
  <c r="AQ456" i="36"/>
  <c r="AP457" i="36"/>
  <c r="M360" i="36"/>
  <c r="AL458" i="36"/>
  <c r="AJ459" i="36"/>
  <c r="R456" i="36"/>
  <c r="Q457" i="36"/>
  <c r="N458" i="36"/>
  <c r="AI459" i="36"/>
  <c r="P458" i="36"/>
  <c r="O360" i="36"/>
  <c r="N360" i="36"/>
  <c r="P360" i="36"/>
  <c r="AI361" i="36"/>
  <c r="AK361" i="36"/>
  <c r="AH361" i="36"/>
  <c r="AJ360" i="36"/>
  <c r="AJ361" i="36"/>
  <c r="AP358" i="36"/>
  <c r="AO359" i="36"/>
  <c r="U358" i="36"/>
  <c r="T359" i="36"/>
  <c r="AN360" i="36" l="1"/>
  <c r="Q360" i="36"/>
  <c r="AM361" i="36"/>
  <c r="R360" i="36"/>
  <c r="AL361" i="36"/>
  <c r="AN361" i="36"/>
  <c r="AM360" i="36"/>
  <c r="Q458" i="36"/>
  <c r="AL459" i="36"/>
  <c r="AR456" i="36"/>
  <c r="AQ457" i="36"/>
  <c r="S456" i="36"/>
  <c r="R457" i="36"/>
  <c r="AP458" i="36"/>
  <c r="V358" i="36"/>
  <c r="U359" i="36"/>
  <c r="T360" i="36"/>
  <c r="AO361" i="36"/>
  <c r="AO360" i="36"/>
  <c r="AQ358" i="36"/>
  <c r="AP359" i="36"/>
  <c r="H29" i="2"/>
  <c r="H28" i="2"/>
  <c r="BF518" i="47" l="1"/>
  <c r="BF18" i="46"/>
  <c r="BF118" i="46"/>
  <c r="BF24" i="47"/>
  <c r="BF221" i="47"/>
  <c r="BF122" i="47"/>
  <c r="BF418" i="47"/>
  <c r="BF320" i="47"/>
  <c r="BF418" i="36"/>
  <c r="BF320" i="36"/>
  <c r="BF122" i="36"/>
  <c r="BF221" i="36"/>
  <c r="BF24" i="36"/>
  <c r="BF18" i="45"/>
  <c r="BF118" i="45"/>
  <c r="BF518" i="36"/>
  <c r="BF107" i="9"/>
  <c r="BY107" i="9" s="1"/>
  <c r="BF13" i="9"/>
  <c r="BY13" i="9" s="1"/>
  <c r="AM459" i="36"/>
  <c r="R458" i="36"/>
  <c r="T456" i="36"/>
  <c r="S457" i="36"/>
  <c r="AQ458" i="36"/>
  <c r="AS456" i="36"/>
  <c r="AR457" i="36"/>
  <c r="U360" i="36"/>
  <c r="AR358" i="36"/>
  <c r="AQ359" i="36"/>
  <c r="W358" i="36"/>
  <c r="V359" i="36"/>
  <c r="AP361" i="36"/>
  <c r="AP360" i="36"/>
  <c r="BH195" i="36"/>
  <c r="BI195" i="36"/>
  <c r="BJ195" i="36"/>
  <c r="BK195" i="36"/>
  <c r="BL195" i="36"/>
  <c r="BM195" i="36"/>
  <c r="BN195" i="36"/>
  <c r="BO195" i="36"/>
  <c r="BP195" i="36"/>
  <c r="BQ195" i="36"/>
  <c r="BR195" i="36"/>
  <c r="BS195" i="36"/>
  <c r="BT195" i="36"/>
  <c r="BU195" i="36"/>
  <c r="BV195" i="36"/>
  <c r="BW195" i="36"/>
  <c r="BX195" i="36"/>
  <c r="BY195" i="36"/>
  <c r="BZ195" i="36"/>
  <c r="BG195" i="36"/>
  <c r="D127" i="27"/>
  <c r="D128" i="27"/>
  <c r="E128" i="27"/>
  <c r="C126" i="27"/>
  <c r="C127" i="27"/>
  <c r="C128" i="27"/>
  <c r="F110" i="27"/>
  <c r="E110" i="27"/>
  <c r="C110" i="27"/>
  <c r="D110" i="27"/>
  <c r="E123" i="27"/>
  <c r="H7" i="27"/>
  <c r="E8" i="27" s="1"/>
  <c r="CC418" i="47" l="1"/>
  <c r="CB418" i="47"/>
  <c r="CS118" i="46"/>
  <c r="BY118" i="46"/>
  <c r="CT118" i="46"/>
  <c r="CQ118" i="46"/>
  <c r="CU118" i="46"/>
  <c r="BW118" i="46"/>
  <c r="BV118" i="46"/>
  <c r="CR118" i="46"/>
  <c r="BX118" i="46"/>
  <c r="BZ118" i="46"/>
  <c r="CS24" i="47"/>
  <c r="CU24" i="47"/>
  <c r="CR24" i="47"/>
  <c r="CQ24" i="47"/>
  <c r="CB24" i="47"/>
  <c r="CT24" i="47"/>
  <c r="CC24" i="47"/>
  <c r="CP24" i="47"/>
  <c r="CB122" i="47"/>
  <c r="CC122" i="47"/>
  <c r="CT18" i="46"/>
  <c r="BW18" i="46"/>
  <c r="CR18" i="46"/>
  <c r="CS18" i="46"/>
  <c r="BZ18" i="46"/>
  <c r="BX18" i="46"/>
  <c r="BV18" i="46"/>
  <c r="BY18" i="46"/>
  <c r="CU18" i="46"/>
  <c r="BF23" i="46"/>
  <c r="CQ18" i="46"/>
  <c r="CC320" i="47"/>
  <c r="CB320" i="47"/>
  <c r="CB221" i="47"/>
  <c r="CC221" i="47"/>
  <c r="CC518" i="47"/>
  <c r="CB518" i="47"/>
  <c r="CR118" i="45"/>
  <c r="CU118" i="45"/>
  <c r="BW118" i="45"/>
  <c r="BX118" i="45"/>
  <c r="BZ118" i="45"/>
  <c r="BY118" i="45"/>
  <c r="CQ118" i="45"/>
  <c r="CS118" i="45"/>
  <c r="CT118" i="45"/>
  <c r="BV118" i="45"/>
  <c r="CR18" i="45"/>
  <c r="CS18" i="45"/>
  <c r="CT18" i="45"/>
  <c r="BX18" i="45"/>
  <c r="BF23" i="45"/>
  <c r="CU18" i="45"/>
  <c r="BY18" i="45"/>
  <c r="CQ18" i="45"/>
  <c r="BV18" i="45"/>
  <c r="BW18" i="45"/>
  <c r="BZ18" i="45"/>
  <c r="AR458" i="36"/>
  <c r="S458" i="36"/>
  <c r="AN459" i="36"/>
  <c r="AS457" i="36"/>
  <c r="AT456" i="36"/>
  <c r="T457" i="36"/>
  <c r="U456" i="36"/>
  <c r="V360" i="36"/>
  <c r="X358" i="36"/>
  <c r="W359" i="36"/>
  <c r="AS358" i="36"/>
  <c r="AR359" i="36"/>
  <c r="AQ361" i="36"/>
  <c r="AQ360" i="36"/>
  <c r="C8" i="27"/>
  <c r="F123" i="27"/>
  <c r="H8" i="27"/>
  <c r="G8" i="27"/>
  <c r="F8" i="27"/>
  <c r="D8" i="27"/>
  <c r="CS23" i="46" l="1"/>
  <c r="CT23" i="46"/>
  <c r="BY23" i="46"/>
  <c r="BF123" i="46"/>
  <c r="BW23" i="46"/>
  <c r="BX23" i="46"/>
  <c r="BV23" i="46"/>
  <c r="CR23" i="46"/>
  <c r="BZ23" i="46"/>
  <c r="CU23" i="46"/>
  <c r="CQ23" i="46"/>
  <c r="BX23" i="45"/>
  <c r="BW23" i="45"/>
  <c r="CT23" i="45"/>
  <c r="CR23" i="45"/>
  <c r="BV23" i="45"/>
  <c r="BY23" i="45"/>
  <c r="BZ23" i="45"/>
  <c r="CQ23" i="45"/>
  <c r="BF123" i="45"/>
  <c r="CU23" i="45"/>
  <c r="CS23" i="45"/>
  <c r="V456" i="36"/>
  <c r="U457" i="36"/>
  <c r="AU456" i="36"/>
  <c r="AT457" i="36"/>
  <c r="T458" i="36"/>
  <c r="AO459" i="36"/>
  <c r="AS458" i="36"/>
  <c r="Y358" i="36"/>
  <c r="X359" i="36"/>
  <c r="AT358" i="36"/>
  <c r="AS359" i="36"/>
  <c r="W360" i="36"/>
  <c r="AR361" i="36"/>
  <c r="AR360" i="36"/>
  <c r="B123" i="27"/>
  <c r="C121" i="27"/>
  <c r="C123" i="27" s="1"/>
  <c r="D123" i="27"/>
  <c r="BW123" i="46" l="1"/>
  <c r="CS123" i="46"/>
  <c r="CQ123" i="46"/>
  <c r="BY123" i="46"/>
  <c r="CR123" i="46"/>
  <c r="CU123" i="46"/>
  <c r="BV123" i="46"/>
  <c r="CT123" i="46"/>
  <c r="BZ123" i="46"/>
  <c r="BX123" i="46"/>
  <c r="BV123" i="45"/>
  <c r="CU123" i="45"/>
  <c r="BY123" i="45"/>
  <c r="CT123" i="45"/>
  <c r="BX123" i="45"/>
  <c r="CQ123" i="45"/>
  <c r="BW123" i="45"/>
  <c r="CR123" i="45"/>
  <c r="BZ123" i="45"/>
  <c r="CS123" i="45"/>
  <c r="U458" i="36"/>
  <c r="AP459" i="36"/>
  <c r="AT458" i="36"/>
  <c r="AV456" i="36"/>
  <c r="AU457" i="36"/>
  <c r="W456" i="36"/>
  <c r="V457" i="36"/>
  <c r="AU358" i="36"/>
  <c r="AT359" i="36"/>
  <c r="AS361" i="36"/>
  <c r="AS360" i="36"/>
  <c r="X360" i="36"/>
  <c r="Z358" i="36"/>
  <c r="Y359" i="36"/>
  <c r="BH295" i="36"/>
  <c r="BI295" i="36"/>
  <c r="BJ295" i="36"/>
  <c r="BK295" i="36"/>
  <c r="BL295" i="36"/>
  <c r="BM295" i="36"/>
  <c r="BN295" i="36"/>
  <c r="BO295" i="36"/>
  <c r="BP295" i="36"/>
  <c r="BQ295" i="36"/>
  <c r="BR295" i="36"/>
  <c r="BS295" i="36"/>
  <c r="BT295" i="36"/>
  <c r="BU295" i="36"/>
  <c r="BV295" i="36"/>
  <c r="BW295" i="36"/>
  <c r="BX295" i="36"/>
  <c r="BY295" i="36"/>
  <c r="BZ295" i="36"/>
  <c r="BG295" i="36"/>
  <c r="BF215" i="9"/>
  <c r="BG153" i="9"/>
  <c r="BE188" i="9"/>
  <c r="BE94" i="9"/>
  <c r="CA166" i="9"/>
  <c r="BF188" i="9"/>
  <c r="BE187" i="9"/>
  <c r="BF187" i="9"/>
  <c r="BE186" i="9"/>
  <c r="BF186" i="9"/>
  <c r="BF185" i="9"/>
  <c r="BF184" i="9"/>
  <c r="BF183" i="9"/>
  <c r="BF182" i="9"/>
  <c r="BZ180" i="9"/>
  <c r="BG180" i="9"/>
  <c r="CA172" i="9"/>
  <c r="CA170" i="9"/>
  <c r="CA168" i="9"/>
  <c r="BZ86" i="9"/>
  <c r="BG86" i="9"/>
  <c r="BE93" i="9"/>
  <c r="BE92" i="9"/>
  <c r="BE87" i="9"/>
  <c r="BE153" i="9" s="1"/>
  <c r="BE181" i="9" s="1"/>
  <c r="CA78" i="9"/>
  <c r="CA76" i="9"/>
  <c r="CA74" i="9"/>
  <c r="CA286" i="36"/>
  <c r="BH591" i="36"/>
  <c r="BI591" i="36"/>
  <c r="BJ591" i="36"/>
  <c r="BK591" i="36"/>
  <c r="BL591" i="36"/>
  <c r="BM591" i="36"/>
  <c r="BN591" i="36"/>
  <c r="BO591" i="36"/>
  <c r="BP591" i="36"/>
  <c r="BQ591" i="36"/>
  <c r="BR591" i="36"/>
  <c r="BS591" i="36"/>
  <c r="BT591" i="36"/>
  <c r="BU591" i="36"/>
  <c r="BV591" i="36"/>
  <c r="BW591" i="36"/>
  <c r="BX591" i="36"/>
  <c r="BY591" i="36"/>
  <c r="BZ591" i="36"/>
  <c r="BG591" i="36"/>
  <c r="BF599" i="36"/>
  <c r="BE599" i="36"/>
  <c r="BF598" i="36"/>
  <c r="BE598" i="36"/>
  <c r="BF597" i="36"/>
  <c r="BE597" i="36"/>
  <c r="BF596" i="36"/>
  <c r="BF595" i="36"/>
  <c r="BF594" i="36"/>
  <c r="BF593" i="36"/>
  <c r="CA583" i="36"/>
  <c r="CA581" i="36"/>
  <c r="CA579" i="36"/>
  <c r="BF303" i="36"/>
  <c r="BE303" i="36"/>
  <c r="BF302" i="36"/>
  <c r="BE302" i="36"/>
  <c r="BF301" i="36"/>
  <c r="BE301" i="36"/>
  <c r="BF300" i="36"/>
  <c r="BF299" i="36"/>
  <c r="BF298" i="36"/>
  <c r="BF297" i="36"/>
  <c r="BE296" i="36"/>
  <c r="CA282" i="36"/>
  <c r="BF198" i="36"/>
  <c r="BF199" i="36"/>
  <c r="BF200" i="36"/>
  <c r="BF201" i="36"/>
  <c r="BF202" i="36"/>
  <c r="BF203" i="36"/>
  <c r="BF197" i="36"/>
  <c r="BE196" i="36"/>
  <c r="BE201" i="36"/>
  <c r="BE202" i="36"/>
  <c r="BE203" i="36"/>
  <c r="CA85" i="36"/>
  <c r="CA90" i="36" s="1"/>
  <c r="CA183" i="36"/>
  <c r="CA187" i="36"/>
  <c r="BF104" i="36"/>
  <c r="BF105" i="36"/>
  <c r="BF99" i="36"/>
  <c r="BF100" i="36"/>
  <c r="BF101" i="36"/>
  <c r="BF102" i="36"/>
  <c r="BF103" i="36"/>
  <c r="BE104" i="36"/>
  <c r="BE105" i="36"/>
  <c r="BE103" i="36"/>
  <c r="BH97" i="36"/>
  <c r="BI97" i="36"/>
  <c r="BJ97" i="36"/>
  <c r="BK97" i="36"/>
  <c r="BL97" i="36"/>
  <c r="BM97" i="36"/>
  <c r="BN97" i="36"/>
  <c r="BO97" i="36"/>
  <c r="BP97" i="36"/>
  <c r="BQ97" i="36"/>
  <c r="BR97" i="36"/>
  <c r="BS97" i="36"/>
  <c r="BT97" i="36"/>
  <c r="BU97" i="36"/>
  <c r="BV97" i="36"/>
  <c r="BW97" i="36"/>
  <c r="BX97" i="36"/>
  <c r="BY97" i="36"/>
  <c r="BZ97" i="36"/>
  <c r="BG97" i="36"/>
  <c r="BF98" i="36"/>
  <c r="BE98" i="36"/>
  <c r="CA89" i="36"/>
  <c r="CA87" i="36"/>
  <c r="BG181" i="9" l="1"/>
  <c r="BG215" i="9" s="1"/>
  <c r="BG638" i="47"/>
  <c r="X456" i="36"/>
  <c r="W457" i="36"/>
  <c r="AU458" i="36"/>
  <c r="V458" i="36"/>
  <c r="AQ459" i="36"/>
  <c r="AW456" i="36"/>
  <c r="AV457" i="36"/>
  <c r="Y360" i="36"/>
  <c r="AT361" i="36"/>
  <c r="AT360" i="36"/>
  <c r="AA358" i="36"/>
  <c r="Z359" i="36"/>
  <c r="AV358" i="36"/>
  <c r="AU359" i="36"/>
  <c r="E5" i="30"/>
  <c r="W458" i="36" l="1"/>
  <c r="AR459" i="36"/>
  <c r="AW457" i="36"/>
  <c r="AX456" i="36"/>
  <c r="X457" i="36"/>
  <c r="Y456" i="36"/>
  <c r="AV458" i="36"/>
  <c r="AB358" i="36"/>
  <c r="AA359" i="36"/>
  <c r="AW358" i="36"/>
  <c r="AV359" i="36"/>
  <c r="AU361" i="36"/>
  <c r="AU360" i="36"/>
  <c r="Z360" i="36"/>
  <c r="F5" i="30"/>
  <c r="Z456" i="36" l="1"/>
  <c r="Y457" i="36"/>
  <c r="X458" i="36"/>
  <c r="AS459" i="36"/>
  <c r="AY456" i="36"/>
  <c r="AX457" i="36"/>
  <c r="AW458" i="36"/>
  <c r="AV360" i="36"/>
  <c r="AV361" i="36"/>
  <c r="AX358" i="36"/>
  <c r="AW359" i="36"/>
  <c r="AA360" i="36"/>
  <c r="AC358" i="36"/>
  <c r="AB359" i="36"/>
  <c r="G5" i="30"/>
  <c r="H33" i="2"/>
  <c r="H32" i="2"/>
  <c r="H28" i="38"/>
  <c r="G29" i="38" l="1"/>
  <c r="L22" i="38" s="1"/>
  <c r="AX458" i="36"/>
  <c r="AZ456" i="36"/>
  <c r="AY457" i="36"/>
  <c r="Y458" i="36"/>
  <c r="AT459" i="36"/>
  <c r="AA456" i="36"/>
  <c r="Z457" i="36"/>
  <c r="AB360" i="36"/>
  <c r="AW361" i="36"/>
  <c r="AW360" i="36"/>
  <c r="AD358" i="36"/>
  <c r="AC359" i="36"/>
  <c r="AY358" i="36"/>
  <c r="AX359" i="36"/>
  <c r="H5" i="30"/>
  <c r="I32" i="2"/>
  <c r="F62" i="2"/>
  <c r="L19" i="38"/>
  <c r="L23" i="38" s="1"/>
  <c r="G14" i="38"/>
  <c r="W37" i="38"/>
  <c r="W36" i="38"/>
  <c r="W35" i="38"/>
  <c r="W34" i="38"/>
  <c r="H69" i="38"/>
  <c r="H34" i="2"/>
  <c r="I34" i="2" s="1"/>
  <c r="I33" i="2"/>
  <c r="AT31" i="38" l="1"/>
  <c r="AY458" i="36"/>
  <c r="BA456" i="36"/>
  <c r="BA457" i="36" s="1"/>
  <c r="AZ457" i="36"/>
  <c r="Z458" i="36"/>
  <c r="AU459" i="36"/>
  <c r="AB456" i="36"/>
  <c r="AA457" i="36"/>
  <c r="AX361" i="36"/>
  <c r="AX360" i="36"/>
  <c r="AE358" i="36"/>
  <c r="AD359" i="36"/>
  <c r="AZ358" i="36"/>
  <c r="AY359" i="36"/>
  <c r="AC360" i="36"/>
  <c r="K20" i="41"/>
  <c r="G18" i="41"/>
  <c r="CA52" i="9"/>
  <c r="H61" i="2"/>
  <c r="U3" i="38"/>
  <c r="U2" i="38"/>
  <c r="AA458" i="36" l="1"/>
  <c r="AV459" i="36"/>
  <c r="AB457" i="36"/>
  <c r="AC456" i="36"/>
  <c r="AZ458" i="36"/>
  <c r="BA458" i="36"/>
  <c r="BA358" i="36"/>
  <c r="BA359" i="36" s="1"/>
  <c r="AZ359" i="36"/>
  <c r="AF358" i="36"/>
  <c r="AF359" i="36" s="1"/>
  <c r="AE359" i="36"/>
  <c r="AY361" i="36"/>
  <c r="AY360" i="36"/>
  <c r="AD360" i="36"/>
  <c r="AS20" i="38"/>
  <c r="AS23" i="38" s="1"/>
  <c r="AD456" i="36" l="1"/>
  <c r="AC457" i="36"/>
  <c r="AB458" i="36"/>
  <c r="AW459" i="36"/>
  <c r="AE360" i="36"/>
  <c r="AF360" i="36"/>
  <c r="AZ360" i="36"/>
  <c r="AZ361" i="36"/>
  <c r="BA361" i="36"/>
  <c r="BA360" i="36"/>
  <c r="K5" i="30"/>
  <c r="M69" i="38"/>
  <c r="M64" i="38"/>
  <c r="G69" i="38"/>
  <c r="J64" i="38"/>
  <c r="O49" i="38"/>
  <c r="Q56" i="38"/>
  <c r="Q53" i="38"/>
  <c r="Q49" i="38"/>
  <c r="L49" i="38"/>
  <c r="L50" i="38"/>
  <c r="L51" i="38"/>
  <c r="L52" i="38"/>
  <c r="L53" i="38"/>
  <c r="L54" i="38"/>
  <c r="L55" i="38"/>
  <c r="L56" i="38"/>
  <c r="L57" i="38"/>
  <c r="Q41" i="38"/>
  <c r="Q38" i="38"/>
  <c r="Q34" i="38"/>
  <c r="O34" i="38"/>
  <c r="L15" i="38"/>
  <c r="M16" i="38"/>
  <c r="L16" i="38"/>
  <c r="O41" i="38" s="1"/>
  <c r="N14" i="38"/>
  <c r="AC458" i="36" l="1"/>
  <c r="AX459" i="36"/>
  <c r="AE456" i="36"/>
  <c r="AD457" i="36"/>
  <c r="L5" i="30"/>
  <c r="N15" i="38"/>
  <c r="L17" i="38"/>
  <c r="L25" i="38" s="1"/>
  <c r="J69" i="38"/>
  <c r="O53" i="38"/>
  <c r="O56" i="38"/>
  <c r="O38" i="38"/>
  <c r="N16" i="38"/>
  <c r="N17" i="38" s="1"/>
  <c r="AD458" i="36" l="1"/>
  <c r="AY459" i="36"/>
  <c r="AF456" i="36"/>
  <c r="AF457" i="36" s="1"/>
  <c r="AE457" i="36"/>
  <c r="G10" i="41"/>
  <c r="H10" i="41"/>
  <c r="F10" i="41"/>
  <c r="G9" i="41"/>
  <c r="H9" i="41"/>
  <c r="F9" i="41"/>
  <c r="K18" i="41"/>
  <c r="K21" i="41" s="1"/>
  <c r="AF458" i="36" l="1"/>
  <c r="BA459" i="36"/>
  <c r="AE458" i="36"/>
  <c r="AZ459" i="36"/>
  <c r="N5" i="30"/>
  <c r="L20" i="38"/>
  <c r="L21" i="38" s="1"/>
  <c r="N30" i="41"/>
  <c r="O5" i="30" l="1"/>
  <c r="Y10" i="38"/>
  <c r="AT12" i="38"/>
  <c r="AU12" i="38" s="1"/>
  <c r="AT10" i="38"/>
  <c r="Y12" i="38"/>
  <c r="Z12" i="38" s="1"/>
  <c r="AA12" i="38" s="1"/>
  <c r="AB12" i="38" s="1"/>
  <c r="AC12" i="38" s="1"/>
  <c r="AD12" i="38" s="1"/>
  <c r="AE12" i="38" s="1"/>
  <c r="AF12" i="38" s="1"/>
  <c r="AG12" i="38" s="1"/>
  <c r="AH12" i="38" s="1"/>
  <c r="AI12" i="38" s="1"/>
  <c r="AJ12" i="38" s="1"/>
  <c r="AK12" i="38" s="1"/>
  <c r="AL12" i="38" s="1"/>
  <c r="AM12" i="38" s="1"/>
  <c r="AN12" i="38" s="1"/>
  <c r="AO12" i="38" s="1"/>
  <c r="AP12" i="38" s="1"/>
  <c r="AQ12" i="38" s="1"/>
  <c r="AR12" i="38" s="1"/>
  <c r="Z10" i="38" l="1"/>
  <c r="AU10" i="38"/>
  <c r="P5" i="30"/>
  <c r="AV12" i="38"/>
  <c r="AW12" i="38" s="1"/>
  <c r="AX12" i="38" s="1"/>
  <c r="AY12" i="38" s="1"/>
  <c r="AZ12" i="38" s="1"/>
  <c r="BA12" i="38" s="1"/>
  <c r="BB12" i="38" s="1"/>
  <c r="BC12" i="38" s="1"/>
  <c r="BD12" i="38" s="1"/>
  <c r="BE12" i="38" s="1"/>
  <c r="BF12" i="38" s="1"/>
  <c r="BG12" i="38" s="1"/>
  <c r="BH12" i="38" s="1"/>
  <c r="BI12" i="38" s="1"/>
  <c r="BJ12" i="38" s="1"/>
  <c r="BK12" i="38" s="1"/>
  <c r="BL12" i="38" s="1"/>
  <c r="BM12" i="38" s="1"/>
  <c r="AV10" i="38" l="1"/>
  <c r="AA10" i="38"/>
  <c r="AW10" i="38" l="1"/>
  <c r="AB10" i="38"/>
  <c r="BG638" i="36"/>
  <c r="BF638" i="36"/>
  <c r="AX10" i="38" l="1"/>
  <c r="AC10" i="38"/>
  <c r="S5" i="30"/>
  <c r="AD10" i="38"/>
  <c r="H61" i="14"/>
  <c r="H21" i="14"/>
  <c r="H22" i="14"/>
  <c r="H62" i="14"/>
  <c r="AY10" i="38" l="1"/>
  <c r="AZ10" i="38" s="1"/>
  <c r="T5" i="30"/>
  <c r="AE10" i="38"/>
  <c r="D35" i="32"/>
  <c r="H103" i="14"/>
  <c r="H60" i="14"/>
  <c r="H101" i="14"/>
  <c r="H102" i="14"/>
  <c r="H20" i="14"/>
  <c r="U5" i="30" l="1"/>
  <c r="BA10" i="38"/>
  <c r="AF10" i="38"/>
  <c r="V5" i="30" l="1"/>
  <c r="AG10" i="38"/>
  <c r="BB10" i="38"/>
  <c r="D69" i="27"/>
  <c r="E69" i="27"/>
  <c r="F69" i="27"/>
  <c r="C69" i="27"/>
  <c r="B76" i="27"/>
  <c r="B69" i="27"/>
  <c r="BC10" i="38" l="1"/>
  <c r="AH10" i="38"/>
  <c r="E31" i="32"/>
  <c r="F31" i="32"/>
  <c r="G31" i="32"/>
  <c r="H31" i="32"/>
  <c r="I31" i="32"/>
  <c r="J31" i="32"/>
  <c r="K31" i="32"/>
  <c r="L31" i="32"/>
  <c r="M31" i="32"/>
  <c r="N31" i="32"/>
  <c r="O31" i="32"/>
  <c r="P31" i="32"/>
  <c r="Q31" i="32"/>
  <c r="R31" i="32"/>
  <c r="S31" i="32"/>
  <c r="T31" i="32"/>
  <c r="U31" i="32"/>
  <c r="V31" i="32"/>
  <c r="W31" i="32"/>
  <c r="E32" i="32"/>
  <c r="F32" i="32"/>
  <c r="G32" i="32"/>
  <c r="H32" i="32"/>
  <c r="I32" i="32"/>
  <c r="J32" i="32"/>
  <c r="K32" i="32"/>
  <c r="L32" i="32"/>
  <c r="M32" i="32"/>
  <c r="N32" i="32"/>
  <c r="O32" i="32"/>
  <c r="P32" i="32"/>
  <c r="Q32" i="32"/>
  <c r="R32" i="32"/>
  <c r="S32" i="32"/>
  <c r="T32" i="32"/>
  <c r="U32" i="32"/>
  <c r="V32" i="32"/>
  <c r="W32" i="32"/>
  <c r="E33" i="32"/>
  <c r="F33" i="32"/>
  <c r="G33" i="32"/>
  <c r="H33" i="32"/>
  <c r="I33" i="32"/>
  <c r="J33" i="32"/>
  <c r="K33" i="32"/>
  <c r="L33" i="32"/>
  <c r="M33" i="32"/>
  <c r="N33" i="32"/>
  <c r="O33" i="32"/>
  <c r="P33" i="32"/>
  <c r="Q33" i="32"/>
  <c r="R33" i="32"/>
  <c r="S33" i="32"/>
  <c r="T33" i="32"/>
  <c r="U33" i="32"/>
  <c r="V33" i="32"/>
  <c r="W33" i="32"/>
  <c r="D32" i="32"/>
  <c r="D33" i="32"/>
  <c r="D31" i="32"/>
  <c r="D8" i="37"/>
  <c r="D16" i="37" s="1"/>
  <c r="E8" i="37"/>
  <c r="E18" i="37" s="1"/>
  <c r="F8" i="37"/>
  <c r="F17" i="37" s="1"/>
  <c r="G8" i="37"/>
  <c r="G16" i="37" s="1"/>
  <c r="H8" i="37"/>
  <c r="H17" i="37" s="1"/>
  <c r="I8" i="37"/>
  <c r="I16" i="37" s="1"/>
  <c r="J8" i="37"/>
  <c r="J18" i="37" s="1"/>
  <c r="K8" i="37"/>
  <c r="K17" i="37" s="1"/>
  <c r="L8" i="37"/>
  <c r="L17" i="37" s="1"/>
  <c r="M8" i="37"/>
  <c r="M17" i="37" s="1"/>
  <c r="N8" i="37"/>
  <c r="N17" i="37" s="1"/>
  <c r="O8" i="37"/>
  <c r="O17" i="37" s="1"/>
  <c r="P8" i="37"/>
  <c r="P17" i="37" s="1"/>
  <c r="Q8" i="37"/>
  <c r="Q18" i="37" s="1"/>
  <c r="R8" i="37"/>
  <c r="R17" i="37" s="1"/>
  <c r="S8" i="37"/>
  <c r="S17" i="37" s="1"/>
  <c r="T8" i="37"/>
  <c r="T18" i="37" s="1"/>
  <c r="U8" i="37"/>
  <c r="U17" i="37" s="1"/>
  <c r="B8" i="37"/>
  <c r="B17" i="37" s="1"/>
  <c r="C8" i="37"/>
  <c r="C17" i="37" s="1"/>
  <c r="L16" i="37"/>
  <c r="M16" i="37"/>
  <c r="N16" i="37"/>
  <c r="O16" i="37"/>
  <c r="P16" i="37"/>
  <c r="Q16" i="37"/>
  <c r="R16" i="37"/>
  <c r="S16" i="37"/>
  <c r="T16" i="37"/>
  <c r="T17" i="37"/>
  <c r="B5" i="37"/>
  <c r="D36" i="32" s="1"/>
  <c r="C16" i="37"/>
  <c r="S18" i="37" l="1"/>
  <c r="O18" i="37"/>
  <c r="BD10" i="38"/>
  <c r="AI10" i="38"/>
  <c r="L18" i="37"/>
  <c r="U16" i="37"/>
  <c r="P18" i="37"/>
  <c r="R18" i="37"/>
  <c r="N18" i="37"/>
  <c r="Q17" i="37"/>
  <c r="U18" i="37"/>
  <c r="M18" i="37"/>
  <c r="B16" i="37"/>
  <c r="B18" i="37"/>
  <c r="K16" i="37"/>
  <c r="K18" i="37"/>
  <c r="J17" i="37"/>
  <c r="G18" i="37"/>
  <c r="F16" i="37"/>
  <c r="F18" i="37"/>
  <c r="G17" i="37"/>
  <c r="H16" i="37"/>
  <c r="D18" i="37"/>
  <c r="D17" i="37"/>
  <c r="H18" i="37"/>
  <c r="C18" i="37"/>
  <c r="I17" i="37"/>
  <c r="E17" i="37"/>
  <c r="J16" i="37"/>
  <c r="E16" i="37"/>
  <c r="I18" i="37"/>
  <c r="AJ10" i="38" l="1"/>
  <c r="BE10" i="38"/>
  <c r="B22" i="37"/>
  <c r="B21" i="37"/>
  <c r="B23" i="37"/>
  <c r="T38" i="32"/>
  <c r="AK10" i="38" l="1"/>
  <c r="BF10" i="38"/>
  <c r="U37" i="32"/>
  <c r="S39" i="32"/>
  <c r="T37" i="32"/>
  <c r="S38" i="32"/>
  <c r="W39" i="32"/>
  <c r="W38" i="32"/>
  <c r="O39" i="32"/>
  <c r="D37" i="32"/>
  <c r="S37" i="32"/>
  <c r="W37" i="32"/>
  <c r="V38" i="32"/>
  <c r="U39" i="32"/>
  <c r="V37" i="32"/>
  <c r="U38" i="32"/>
  <c r="T39" i="32"/>
  <c r="V39" i="32"/>
  <c r="F37" i="32"/>
  <c r="J37" i="32"/>
  <c r="N37" i="32"/>
  <c r="R37" i="32"/>
  <c r="G38" i="32"/>
  <c r="K38" i="32"/>
  <c r="O38" i="32"/>
  <c r="D39" i="32"/>
  <c r="H39" i="32"/>
  <c r="L39" i="32"/>
  <c r="P39" i="32"/>
  <c r="G37" i="32"/>
  <c r="K37" i="32"/>
  <c r="O37" i="32"/>
  <c r="D38" i="32"/>
  <c r="H38" i="32"/>
  <c r="L38" i="32"/>
  <c r="P38" i="32"/>
  <c r="E39" i="32"/>
  <c r="I39" i="32"/>
  <c r="M39" i="32"/>
  <c r="Q39" i="32"/>
  <c r="H37" i="32"/>
  <c r="L37" i="32"/>
  <c r="P37" i="32"/>
  <c r="E38" i="32"/>
  <c r="I38" i="32"/>
  <c r="M38" i="32"/>
  <c r="Q38" i="32"/>
  <c r="F39" i="32"/>
  <c r="J39" i="32"/>
  <c r="N39" i="32"/>
  <c r="R39" i="32"/>
  <c r="E37" i="32"/>
  <c r="I37" i="32"/>
  <c r="M37" i="32"/>
  <c r="Q37" i="32"/>
  <c r="F38" i="32"/>
  <c r="J38" i="32"/>
  <c r="N38" i="32"/>
  <c r="R38" i="32"/>
  <c r="G39" i="32"/>
  <c r="K39" i="32"/>
  <c r="BG10" i="38" l="1"/>
  <c r="AL10" i="38"/>
  <c r="F112" i="9"/>
  <c r="G112" i="9"/>
  <c r="BE116" i="9"/>
  <c r="BE117" i="9"/>
  <c r="AA34" i="23"/>
  <c r="G52" i="23" s="1"/>
  <c r="G53" i="23" s="1"/>
  <c r="AB33" i="23"/>
  <c r="T32" i="23"/>
  <c r="X32" i="23"/>
  <c r="AA25" i="23"/>
  <c r="AA24" i="23"/>
  <c r="W34" i="23"/>
  <c r="W25" i="23"/>
  <c r="W24" i="23"/>
  <c r="S34" i="23"/>
  <c r="AE29" i="23" s="1"/>
  <c r="S24" i="23"/>
  <c r="S25" i="23"/>
  <c r="BA158" i="46" l="1"/>
  <c r="AU158" i="46"/>
  <c r="AO158" i="46"/>
  <c r="AI158" i="46"/>
  <c r="AC158" i="46"/>
  <c r="W158" i="46"/>
  <c r="R158" i="46"/>
  <c r="AX157" i="46"/>
  <c r="AT157" i="46"/>
  <c r="AP157" i="46"/>
  <c r="AL157" i="46"/>
  <c r="AH157" i="46"/>
  <c r="AC157" i="46"/>
  <c r="Y157" i="46"/>
  <c r="U157" i="46"/>
  <c r="Q157" i="46"/>
  <c r="M157" i="46"/>
  <c r="BA154" i="46"/>
  <c r="AW154" i="46"/>
  <c r="AS154" i="46"/>
  <c r="AO154" i="46"/>
  <c r="AK154" i="46"/>
  <c r="AF154" i="46"/>
  <c r="AB154" i="46"/>
  <c r="AB159" i="46" s="1"/>
  <c r="X154" i="46"/>
  <c r="T154" i="46"/>
  <c r="P154" i="46"/>
  <c r="AX153" i="46"/>
  <c r="AT153" i="46"/>
  <c r="AP153" i="46"/>
  <c r="AL153" i="46"/>
  <c r="AH153" i="46"/>
  <c r="AC153" i="46"/>
  <c r="Y153" i="46"/>
  <c r="U153" i="46"/>
  <c r="Q153" i="46"/>
  <c r="M153" i="46"/>
  <c r="AX152" i="46"/>
  <c r="AT152" i="46"/>
  <c r="AT159" i="46" s="1"/>
  <c r="AP152" i="46"/>
  <c r="AL152" i="46"/>
  <c r="AH152" i="46"/>
  <c r="AC152" i="46"/>
  <c r="Y152" i="46"/>
  <c r="Y159" i="46" s="1"/>
  <c r="U152" i="46"/>
  <c r="Q152" i="46"/>
  <c r="M152" i="46"/>
  <c r="AZ146" i="46"/>
  <c r="AV146" i="46"/>
  <c r="AR146" i="46"/>
  <c r="AN146" i="46"/>
  <c r="AJ146" i="46"/>
  <c r="AE146" i="46"/>
  <c r="AA146" i="46"/>
  <c r="AX158" i="46"/>
  <c r="AR158" i="46"/>
  <c r="AM158" i="46"/>
  <c r="AF158" i="46"/>
  <c r="Z158" i="46"/>
  <c r="T158" i="46"/>
  <c r="N158" i="46"/>
  <c r="AZ157" i="46"/>
  <c r="AV157" i="46"/>
  <c r="AR157" i="46"/>
  <c r="AN157" i="46"/>
  <c r="AJ157" i="46"/>
  <c r="AE157" i="46"/>
  <c r="AA157" i="46"/>
  <c r="W157" i="46"/>
  <c r="S157" i="46"/>
  <c r="O157" i="46"/>
  <c r="AY154" i="46"/>
  <c r="AU154" i="46"/>
  <c r="AQ154" i="46"/>
  <c r="AM154" i="46"/>
  <c r="AI154" i="46"/>
  <c r="AD154" i="46"/>
  <c r="Z154" i="46"/>
  <c r="V154" i="46"/>
  <c r="R154" i="46"/>
  <c r="N154" i="46"/>
  <c r="AZ153" i="46"/>
  <c r="AV153" i="46"/>
  <c r="AR153" i="46"/>
  <c r="AN153" i="46"/>
  <c r="AJ153" i="46"/>
  <c r="AE153" i="46"/>
  <c r="AA153" i="46"/>
  <c r="W153" i="46"/>
  <c r="S153" i="46"/>
  <c r="O153" i="46"/>
  <c r="AZ152" i="46"/>
  <c r="AZ159" i="46" s="1"/>
  <c r="AV152" i="46"/>
  <c r="AR152" i="46"/>
  <c r="AN152" i="46"/>
  <c r="AJ152" i="46"/>
  <c r="AJ159" i="46" s="1"/>
  <c r="AE152" i="46"/>
  <c r="AA152" i="46"/>
  <c r="W152" i="46"/>
  <c r="W159" i="46" s="1"/>
  <c r="S152" i="46"/>
  <c r="O152" i="46"/>
  <c r="AX146" i="46"/>
  <c r="AT146" i="46"/>
  <c r="AP146" i="46"/>
  <c r="AL146" i="46"/>
  <c r="AH146" i="46"/>
  <c r="AC146" i="46"/>
  <c r="Y146" i="46"/>
  <c r="AY158" i="46"/>
  <c r="AN158" i="46"/>
  <c r="AB158" i="46"/>
  <c r="P158" i="46"/>
  <c r="AY157" i="46"/>
  <c r="AQ157" i="46"/>
  <c r="AI157" i="46"/>
  <c r="Z157" i="46"/>
  <c r="R157" i="46"/>
  <c r="AV154" i="46"/>
  <c r="AN154" i="46"/>
  <c r="AE154" i="46"/>
  <c r="W154" i="46"/>
  <c r="O154" i="46"/>
  <c r="AY153" i="46"/>
  <c r="AQ153" i="46"/>
  <c r="AI153" i="46"/>
  <c r="Z153" i="46"/>
  <c r="R153" i="46"/>
  <c r="AY152" i="46"/>
  <c r="AY159" i="46" s="1"/>
  <c r="AQ152" i="46"/>
  <c r="AI152" i="46"/>
  <c r="Z152" i="46"/>
  <c r="R152" i="46"/>
  <c r="R159" i="46" s="1"/>
  <c r="AW146" i="46"/>
  <c r="AO146" i="46"/>
  <c r="AF146" i="46"/>
  <c r="X146" i="46"/>
  <c r="T146" i="46"/>
  <c r="P146" i="46"/>
  <c r="AI144" i="46"/>
  <c r="CC144" i="46" s="1"/>
  <c r="AM139" i="46"/>
  <c r="U139" i="46"/>
  <c r="AT137" i="46"/>
  <c r="AP137" i="46"/>
  <c r="AL137" i="46"/>
  <c r="AH137" i="46"/>
  <c r="X137" i="46"/>
  <c r="T137" i="46"/>
  <c r="P137" i="46"/>
  <c r="AW158" i="46"/>
  <c r="AK158" i="46"/>
  <c r="X158" i="46"/>
  <c r="M158" i="46"/>
  <c r="AW157" i="46"/>
  <c r="AO157" i="46"/>
  <c r="AF157" i="46"/>
  <c r="X157" i="46"/>
  <c r="P157" i="46"/>
  <c r="AT154" i="46"/>
  <c r="AL154" i="46"/>
  <c r="AC154" i="46"/>
  <c r="U154" i="46"/>
  <c r="M154" i="46"/>
  <c r="AW153" i="46"/>
  <c r="AO153" i="46"/>
  <c r="AF153" i="46"/>
  <c r="X153" i="46"/>
  <c r="P153" i="46"/>
  <c r="AW152" i="46"/>
  <c r="AW159" i="46" s="1"/>
  <c r="AW161" i="46" s="1"/>
  <c r="AO152" i="46"/>
  <c r="AF152" i="46"/>
  <c r="X152" i="46"/>
  <c r="P152" i="46"/>
  <c r="AU146" i="46"/>
  <c r="AM146" i="46"/>
  <c r="AD146" i="46"/>
  <c r="W146" i="46"/>
  <c r="S146" i="46"/>
  <c r="O146" i="46"/>
  <c r="AI140" i="46"/>
  <c r="AI139" i="46"/>
  <c r="Q139" i="46"/>
  <c r="AS137" i="46"/>
  <c r="AO137" i="46"/>
  <c r="AK137" i="46"/>
  <c r="AA137" i="46"/>
  <c r="W137" i="46"/>
  <c r="S137" i="46"/>
  <c r="O137" i="46"/>
  <c r="AS158" i="46"/>
  <c r="V158" i="46"/>
  <c r="AU157" i="46"/>
  <c r="AD157" i="46"/>
  <c r="N157" i="46"/>
  <c r="AZ154" i="46"/>
  <c r="AJ154" i="46"/>
  <c r="S154" i="46"/>
  <c r="AU153" i="46"/>
  <c r="AD153" i="46"/>
  <c r="N153" i="46"/>
  <c r="AM152" i="46"/>
  <c r="AM159" i="46" s="1"/>
  <c r="V152" i="46"/>
  <c r="BA146" i="46"/>
  <c r="AK146" i="46"/>
  <c r="V146" i="46"/>
  <c r="N146" i="46"/>
  <c r="AW139" i="46"/>
  <c r="M139" i="46"/>
  <c r="AQ137" i="46"/>
  <c r="AI137" i="46"/>
  <c r="U137" i="46"/>
  <c r="M137" i="46"/>
  <c r="AW58" i="46"/>
  <c r="AQ58" i="46"/>
  <c r="AK58" i="46"/>
  <c r="AD58" i="46"/>
  <c r="X58" i="46"/>
  <c r="S58" i="46"/>
  <c r="M58" i="46"/>
  <c r="AY57" i="46"/>
  <c r="AU57" i="46"/>
  <c r="AQ57" i="46"/>
  <c r="AM57" i="46"/>
  <c r="AI57" i="46"/>
  <c r="AD57" i="46"/>
  <c r="Z57" i="46"/>
  <c r="V57" i="46"/>
  <c r="R57" i="46"/>
  <c r="N57" i="46"/>
  <c r="AX54" i="46"/>
  <c r="AT54" i="46"/>
  <c r="AP54" i="46"/>
  <c r="AL54" i="46"/>
  <c r="AF54" i="46"/>
  <c r="AB54" i="46"/>
  <c r="X54" i="46"/>
  <c r="T54" i="46"/>
  <c r="P54" i="46"/>
  <c r="AX53" i="46"/>
  <c r="AT53" i="46"/>
  <c r="AP53" i="46"/>
  <c r="AL53" i="46"/>
  <c r="AH53" i="46"/>
  <c r="AC53" i="46"/>
  <c r="Y53" i="46"/>
  <c r="U53" i="46"/>
  <c r="Q53" i="46"/>
  <c r="M53" i="46"/>
  <c r="AX52" i="46"/>
  <c r="AT52" i="46"/>
  <c r="AP52" i="46"/>
  <c r="AL52" i="46"/>
  <c r="AH52" i="46"/>
  <c r="AC52" i="46"/>
  <c r="Y52" i="46"/>
  <c r="U52" i="46"/>
  <c r="U59" i="46" s="1"/>
  <c r="Q52" i="46"/>
  <c r="M52" i="46"/>
  <c r="AM48" i="46"/>
  <c r="AZ46" i="46"/>
  <c r="AV46" i="46"/>
  <c r="AR46" i="46"/>
  <c r="AN46" i="46"/>
  <c r="AJ46" i="46"/>
  <c r="AE46" i="46"/>
  <c r="AA46" i="46"/>
  <c r="W46" i="46"/>
  <c r="S46" i="46"/>
  <c r="O46" i="46"/>
  <c r="AI44" i="46"/>
  <c r="AI42" i="46"/>
  <c r="AW39" i="46"/>
  <c r="AH39" i="46"/>
  <c r="Q39" i="46"/>
  <c r="AS37" i="46"/>
  <c r="AO37" i="46"/>
  <c r="AK37" i="46"/>
  <c r="AA37" i="46"/>
  <c r="W37" i="46"/>
  <c r="S37" i="46"/>
  <c r="O37" i="46"/>
  <c r="AM157" i="46"/>
  <c r="AR154" i="46"/>
  <c r="AM153" i="46"/>
  <c r="AD152" i="46"/>
  <c r="AD159" i="46" s="1"/>
  <c r="AS146" i="46"/>
  <c r="R146" i="46"/>
  <c r="AU137" i="46"/>
  <c r="AM137" i="46"/>
  <c r="Y137" i="46"/>
  <c r="Q137" i="46"/>
  <c r="AY58" i="46"/>
  <c r="AN58" i="46"/>
  <c r="AB58" i="46"/>
  <c r="BA57" i="46"/>
  <c r="AS57" i="46"/>
  <c r="AK57" i="46"/>
  <c r="AB57" i="46"/>
  <c r="T57" i="46"/>
  <c r="P57" i="46"/>
  <c r="AZ54" i="46"/>
  <c r="AV54" i="46"/>
  <c r="AR54" i="46"/>
  <c r="AN54" i="46"/>
  <c r="AD54" i="46"/>
  <c r="V54" i="46"/>
  <c r="N54" i="46"/>
  <c r="AV53" i="46"/>
  <c r="AN53" i="46"/>
  <c r="AE53" i="46"/>
  <c r="W53" i="46"/>
  <c r="AZ52" i="46"/>
  <c r="AR52" i="46"/>
  <c r="AJ52" i="46"/>
  <c r="AA52" i="46"/>
  <c r="S52" i="46"/>
  <c r="AC46" i="46"/>
  <c r="Q46" i="46"/>
  <c r="Z39" i="46"/>
  <c r="AQ37" i="46"/>
  <c r="Y37" i="46"/>
  <c r="M37" i="46"/>
  <c r="AQ158" i="46"/>
  <c r="S158" i="46"/>
  <c r="AS157" i="46"/>
  <c r="AB157" i="46"/>
  <c r="AX154" i="46"/>
  <c r="AH154" i="46"/>
  <c r="Q154" i="46"/>
  <c r="Q159" i="46" s="1"/>
  <c r="AS153" i="46"/>
  <c r="AB153" i="46"/>
  <c r="BA152" i="46"/>
  <c r="AK152" i="46"/>
  <c r="AK159" i="46" s="1"/>
  <c r="AK161" i="46" s="1"/>
  <c r="T152" i="46"/>
  <c r="AY146" i="46"/>
  <c r="AI146" i="46"/>
  <c r="U146" i="46"/>
  <c r="M146" i="46"/>
  <c r="AI142" i="46"/>
  <c r="AR139" i="46"/>
  <c r="AV137" i="46"/>
  <c r="AN137" i="46"/>
  <c r="Z137" i="46"/>
  <c r="R137" i="46"/>
  <c r="BA58" i="46"/>
  <c r="AU58" i="46"/>
  <c r="AO58" i="46"/>
  <c r="AI58" i="46"/>
  <c r="AC58" i="46"/>
  <c r="W58" i="46"/>
  <c r="R58" i="46"/>
  <c r="AX57" i="46"/>
  <c r="AT57" i="46"/>
  <c r="AP57" i="46"/>
  <c r="AL57" i="46"/>
  <c r="AH57" i="46"/>
  <c r="AC57" i="46"/>
  <c r="Y57" i="46"/>
  <c r="U57" i="46"/>
  <c r="Q57" i="46"/>
  <c r="M57" i="46"/>
  <c r="BA54" i="46"/>
  <c r="AW54" i="46"/>
  <c r="AS54" i="46"/>
  <c r="AO54" i="46"/>
  <c r="AJ54" i="46"/>
  <c r="AE54" i="46"/>
  <c r="AA54" i="46"/>
  <c r="W54" i="46"/>
  <c r="S54" i="46"/>
  <c r="O54" i="46"/>
  <c r="BA53" i="46"/>
  <c r="AW53" i="46"/>
  <c r="AS53" i="46"/>
  <c r="AO53" i="46"/>
  <c r="AK53" i="46"/>
  <c r="AF53" i="46"/>
  <c r="AB53" i="46"/>
  <c r="X53" i="46"/>
  <c r="T53" i="46"/>
  <c r="P53" i="46"/>
  <c r="BA52" i="46"/>
  <c r="AW52" i="46"/>
  <c r="AS52" i="46"/>
  <c r="AS59" i="46" s="1"/>
  <c r="AO52" i="46"/>
  <c r="AO59" i="46" s="1"/>
  <c r="AK52" i="46"/>
  <c r="AF52" i="46"/>
  <c r="AB52" i="46"/>
  <c r="AB59" i="46" s="1"/>
  <c r="X52" i="46"/>
  <c r="X59" i="46" s="1"/>
  <c r="T52" i="46"/>
  <c r="P52" i="46"/>
  <c r="AI48" i="46"/>
  <c r="AY46" i="46"/>
  <c r="AU46" i="46"/>
  <c r="AQ46" i="46"/>
  <c r="AM46" i="46"/>
  <c r="AI46" i="46"/>
  <c r="AD46" i="46"/>
  <c r="Z46" i="46"/>
  <c r="V46" i="46"/>
  <c r="R46" i="46"/>
  <c r="N46" i="46"/>
  <c r="AR39" i="46"/>
  <c r="AE39" i="46"/>
  <c r="M39" i="46"/>
  <c r="AV37" i="46"/>
  <c r="AR37" i="46"/>
  <c r="AN37" i="46"/>
  <c r="AJ37" i="46"/>
  <c r="Z37" i="46"/>
  <c r="V37" i="46"/>
  <c r="R37" i="46"/>
  <c r="N37" i="46"/>
  <c r="AH158" i="46"/>
  <c r="V157" i="46"/>
  <c r="AA154" i="46"/>
  <c r="V153" i="46"/>
  <c r="AU152" i="46"/>
  <c r="N152" i="46"/>
  <c r="AB146" i="46"/>
  <c r="AC139" i="46"/>
  <c r="AS58" i="46"/>
  <c r="AH58" i="46"/>
  <c r="V58" i="46"/>
  <c r="AW57" i="46"/>
  <c r="AO57" i="46"/>
  <c r="AF57" i="46"/>
  <c r="X57" i="46"/>
  <c r="AI54" i="46"/>
  <c r="Z54" i="46"/>
  <c r="R54" i="46"/>
  <c r="AZ53" i="46"/>
  <c r="AR53" i="46"/>
  <c r="AJ53" i="46"/>
  <c r="AA53" i="46"/>
  <c r="S53" i="46"/>
  <c r="AV52" i="46"/>
  <c r="AV59" i="46" s="1"/>
  <c r="AN52" i="46"/>
  <c r="AE52" i="46"/>
  <c r="W52" i="46"/>
  <c r="AW48" i="46"/>
  <c r="AX46" i="46"/>
  <c r="AP46" i="46"/>
  <c r="AL46" i="46"/>
  <c r="AH46" i="46"/>
  <c r="Y46" i="46"/>
  <c r="M46" i="46"/>
  <c r="AI40" i="46"/>
  <c r="AM37" i="46"/>
  <c r="U37" i="46"/>
  <c r="P58" i="46"/>
  <c r="O53" i="46"/>
  <c r="O52" i="46"/>
  <c r="AT46" i="46"/>
  <c r="U46" i="46"/>
  <c r="AM39" i="46"/>
  <c r="AU37" i="46"/>
  <c r="AI37" i="46"/>
  <c r="Q37" i="46"/>
  <c r="Y154" i="46"/>
  <c r="T153" i="46"/>
  <c r="N137" i="46"/>
  <c r="AQ54" i="46"/>
  <c r="BA157" i="46"/>
  <c r="AS152" i="46"/>
  <c r="AS159" i="46" s="1"/>
  <c r="AS161" i="46" s="1"/>
  <c r="AQ146" i="46"/>
  <c r="Y139" i="46"/>
  <c r="AR137" i="46"/>
  <c r="AX58" i="46"/>
  <c r="AX59" i="46" s="1"/>
  <c r="AX61" i="46" s="1"/>
  <c r="Z58" i="46"/>
  <c r="AZ57" i="46"/>
  <c r="AJ57" i="46"/>
  <c r="S57" i="46"/>
  <c r="AM54" i="46"/>
  <c r="U54" i="46"/>
  <c r="AY53" i="46"/>
  <c r="AI53" i="46"/>
  <c r="R53" i="46"/>
  <c r="AQ52" i="46"/>
  <c r="AQ59" i="46" s="1"/>
  <c r="Z52" i="46"/>
  <c r="Z59" i="46" s="1"/>
  <c r="BA46" i="46"/>
  <c r="AK46" i="46"/>
  <c r="T46" i="46"/>
  <c r="AI39" i="46"/>
  <c r="AP37" i="46"/>
  <c r="T37" i="46"/>
  <c r="AD158" i="46"/>
  <c r="T157" i="46"/>
  <c r="AP154" i="46"/>
  <c r="AK153" i="46"/>
  <c r="AM58" i="46"/>
  <c r="N58" i="46"/>
  <c r="AR57" i="46"/>
  <c r="AA57" i="46"/>
  <c r="AU54" i="46"/>
  <c r="AC54" i="46"/>
  <c r="M54" i="46"/>
  <c r="M59" i="46" s="1"/>
  <c r="AQ53" i="46"/>
  <c r="Z53" i="46"/>
  <c r="AY52" i="46"/>
  <c r="AY59" i="46" s="1"/>
  <c r="AI52" i="46"/>
  <c r="AI59" i="46" s="1"/>
  <c r="R52" i="46"/>
  <c r="AR48" i="46"/>
  <c r="AS46" i="46"/>
  <c r="AB46" i="46"/>
  <c r="AH37" i="46"/>
  <c r="Y54" i="46"/>
  <c r="AM53" i="46"/>
  <c r="V53" i="46"/>
  <c r="AU52" i="46"/>
  <c r="N52" i="46"/>
  <c r="AO46" i="46"/>
  <c r="X46" i="46"/>
  <c r="AT37" i="46"/>
  <c r="X37" i="46"/>
  <c r="AK157" i="46"/>
  <c r="BA153" i="46"/>
  <c r="AB152" i="46"/>
  <c r="Z146" i="46"/>
  <c r="AJ137" i="46"/>
  <c r="AR58" i="46"/>
  <c r="T58" i="46"/>
  <c r="AV57" i="46"/>
  <c r="AE57" i="46"/>
  <c r="O57" i="46"/>
  <c r="AY54" i="46"/>
  <c r="AH54" i="46"/>
  <c r="Q54" i="46"/>
  <c r="AU53" i="46"/>
  <c r="AD53" i="46"/>
  <c r="N53" i="46"/>
  <c r="AM52" i="46"/>
  <c r="AM59" i="46" s="1"/>
  <c r="V52" i="46"/>
  <c r="V59" i="46" s="1"/>
  <c r="AW46" i="46"/>
  <c r="AF46" i="46"/>
  <c r="P46" i="46"/>
  <c r="U39" i="46"/>
  <c r="AL37" i="46"/>
  <c r="P37" i="46"/>
  <c r="Q146" i="46"/>
  <c r="V137" i="46"/>
  <c r="AF58" i="46"/>
  <c r="AN57" i="46"/>
  <c r="W57" i="46"/>
  <c r="AD52" i="46"/>
  <c r="AD59" i="46" s="1"/>
  <c r="AG24" i="46"/>
  <c r="AG124" i="46" s="1"/>
  <c r="P52" i="45"/>
  <c r="S137" i="45"/>
  <c r="AI139" i="45"/>
  <c r="AR146" i="45"/>
  <c r="S146" i="45"/>
  <c r="AJ137" i="45"/>
  <c r="AF158" i="45"/>
  <c r="AD157" i="45"/>
  <c r="Q157" i="45"/>
  <c r="AC154" i="45"/>
  <c r="U154" i="45"/>
  <c r="M154" i="45"/>
  <c r="Y153" i="45"/>
  <c r="Q153" i="45"/>
  <c r="AC152" i="45"/>
  <c r="U152" i="45"/>
  <c r="M152" i="45"/>
  <c r="AI37" i="45"/>
  <c r="AM37" i="45"/>
  <c r="AQ37" i="45"/>
  <c r="AU37" i="45"/>
  <c r="AW158" i="45"/>
  <c r="AQ158" i="45"/>
  <c r="AK158" i="45"/>
  <c r="AX157" i="45"/>
  <c r="AT157" i="45"/>
  <c r="AP157" i="45"/>
  <c r="AL157" i="45"/>
  <c r="AZ154" i="45"/>
  <c r="AV154" i="45"/>
  <c r="AR154" i="45"/>
  <c r="AN154" i="45"/>
  <c r="BA153" i="45"/>
  <c r="AW153" i="45"/>
  <c r="AS153" i="45"/>
  <c r="AO153" i="45"/>
  <c r="AK153" i="45"/>
  <c r="AY152" i="45"/>
  <c r="AU152" i="45"/>
  <c r="AQ152" i="45"/>
  <c r="AM152" i="45"/>
  <c r="AH158" i="45"/>
  <c r="AH152" i="45"/>
  <c r="AI153" i="45"/>
  <c r="P53" i="45"/>
  <c r="T53" i="45"/>
  <c r="X53" i="45"/>
  <c r="AB53" i="45"/>
  <c r="AB54" i="45"/>
  <c r="P54" i="45"/>
  <c r="T54" i="45"/>
  <c r="X54" i="45"/>
  <c r="O54" i="45"/>
  <c r="AM54" i="45"/>
  <c r="AY54" i="45"/>
  <c r="AU54" i="45"/>
  <c r="AQ54" i="45"/>
  <c r="AZ57" i="45"/>
  <c r="AV57" i="45"/>
  <c r="AR57" i="45"/>
  <c r="AN57" i="45"/>
  <c r="AJ57" i="45"/>
  <c r="AB58" i="45"/>
  <c r="V58" i="45"/>
  <c r="P58" i="45"/>
  <c r="AY58" i="45"/>
  <c r="AS58" i="45"/>
  <c r="AN58" i="45"/>
  <c r="AH58" i="45"/>
  <c r="AE57" i="45"/>
  <c r="AA57" i="45"/>
  <c r="W57" i="45"/>
  <c r="S57" i="45"/>
  <c r="O57" i="45"/>
  <c r="AZ53" i="45"/>
  <c r="AV53" i="45"/>
  <c r="AR53" i="45"/>
  <c r="AN53" i="45"/>
  <c r="AJ54" i="45"/>
  <c r="AF54" i="45"/>
  <c r="M53" i="45"/>
  <c r="AX52" i="45"/>
  <c r="AT52" i="45"/>
  <c r="AP52" i="45"/>
  <c r="AL52" i="45"/>
  <c r="AH52" i="45"/>
  <c r="AK154" i="45"/>
  <c r="Z137" i="45"/>
  <c r="AW146" i="45"/>
  <c r="X146" i="45"/>
  <c r="AO137" i="45"/>
  <c r="V158" i="45"/>
  <c r="W157" i="45"/>
  <c r="N157" i="45"/>
  <c r="Z154" i="45"/>
  <c r="R154" i="45"/>
  <c r="AD153" i="45"/>
  <c r="V153" i="45"/>
  <c r="N153" i="45"/>
  <c r="Z152" i="45"/>
  <c r="R152" i="45"/>
  <c r="U139" i="45"/>
  <c r="AJ37" i="45"/>
  <c r="AN37" i="45"/>
  <c r="AR37" i="45"/>
  <c r="AV37" i="45"/>
  <c r="BA158" i="45"/>
  <c r="AU158" i="45"/>
  <c r="AO158" i="45"/>
  <c r="BA157" i="45"/>
  <c r="AW157" i="45"/>
  <c r="AS157" i="45"/>
  <c r="AO157" i="45"/>
  <c r="AK157" i="45"/>
  <c r="AY154" i="45"/>
  <c r="AU154" i="45"/>
  <c r="AQ154" i="45"/>
  <c r="AM154" i="45"/>
  <c r="AZ153" i="45"/>
  <c r="AV153" i="45"/>
  <c r="AR153" i="45"/>
  <c r="AN153" i="45"/>
  <c r="AJ153" i="45"/>
  <c r="AX152" i="45"/>
  <c r="AT152" i="45"/>
  <c r="AP152" i="45"/>
  <c r="AL152" i="45"/>
  <c r="AH157" i="45"/>
  <c r="AI158" i="45"/>
  <c r="AI152" i="45"/>
  <c r="Q53" i="45"/>
  <c r="U53" i="45"/>
  <c r="Y53" i="45"/>
  <c r="AC53" i="45"/>
  <c r="AC54" i="45"/>
  <c r="Q54" i="45"/>
  <c r="U54" i="45"/>
  <c r="Y54" i="45"/>
  <c r="AI53" i="45"/>
  <c r="AL54" i="45"/>
  <c r="AX54" i="45"/>
  <c r="AT54" i="45"/>
  <c r="AP54" i="45"/>
  <c r="AY57" i="45"/>
  <c r="AU57" i="45"/>
  <c r="AQ57" i="45"/>
  <c r="AM57" i="45"/>
  <c r="AF58" i="45"/>
  <c r="Z58" i="45"/>
  <c r="T58" i="45"/>
  <c r="N58" i="45"/>
  <c r="AX58" i="45"/>
  <c r="AR58" i="45"/>
  <c r="AM58" i="45"/>
  <c r="AI57" i="45"/>
  <c r="AD57" i="45"/>
  <c r="Z57" i="45"/>
  <c r="V57" i="45"/>
  <c r="R57" i="45"/>
  <c r="N57" i="45"/>
  <c r="AY53" i="45"/>
  <c r="AU53" i="45"/>
  <c r="AQ53" i="45"/>
  <c r="AM53" i="45"/>
  <c r="AI54" i="45"/>
  <c r="N54" i="45"/>
  <c r="BA52" i="45"/>
  <c r="AW52" i="45"/>
  <c r="AS52" i="45"/>
  <c r="AO52" i="45"/>
  <c r="AK52" i="45"/>
  <c r="AA137" i="45"/>
  <c r="AJ146" i="45"/>
  <c r="AZ146" i="45"/>
  <c r="AA146" i="45"/>
  <c r="AR137" i="45"/>
  <c r="T158" i="45"/>
  <c r="V157" i="45"/>
  <c r="M157" i="45"/>
  <c r="Y154" i="45"/>
  <c r="Q154" i="45"/>
  <c r="AC153" i="45"/>
  <c r="U153" i="45"/>
  <c r="M153" i="45"/>
  <c r="Y152" i="45"/>
  <c r="Q152" i="45"/>
  <c r="Q139" i="45"/>
  <c r="AK37" i="45"/>
  <c r="AO37" i="45"/>
  <c r="AS37" i="45"/>
  <c r="AY158" i="45"/>
  <c r="AS158" i="45"/>
  <c r="AN158" i="45"/>
  <c r="AZ157" i="45"/>
  <c r="AV157" i="45"/>
  <c r="AR157" i="45"/>
  <c r="AN157" i="45"/>
  <c r="AJ157" i="45"/>
  <c r="AX154" i="45"/>
  <c r="AT154" i="45"/>
  <c r="AP154" i="45"/>
  <c r="AL154" i="45"/>
  <c r="AY153" i="45"/>
  <c r="AU153" i="45"/>
  <c r="AQ153" i="45"/>
  <c r="AM153" i="45"/>
  <c r="BA152" i="45"/>
  <c r="AW152" i="45"/>
  <c r="AW159" i="45" s="1"/>
  <c r="AS152" i="45"/>
  <c r="AO152" i="45"/>
  <c r="AK152" i="45"/>
  <c r="AH154" i="45"/>
  <c r="AI157" i="45"/>
  <c r="AF53" i="45"/>
  <c r="R53" i="45"/>
  <c r="V53" i="45"/>
  <c r="Z53" i="45"/>
  <c r="AD53" i="45"/>
  <c r="AD54" i="45"/>
  <c r="R54" i="45"/>
  <c r="V54" i="45"/>
  <c r="Z54" i="45"/>
  <c r="AK53" i="45"/>
  <c r="BA54" i="45"/>
  <c r="AW54" i="45"/>
  <c r="AS54" i="45"/>
  <c r="AO54" i="45"/>
  <c r="AX57" i="45"/>
  <c r="AT57" i="45"/>
  <c r="AP57" i="45"/>
  <c r="AL57" i="45"/>
  <c r="AD58" i="45"/>
  <c r="X58" i="45"/>
  <c r="S58" i="45"/>
  <c r="M58" i="45"/>
  <c r="AW58" i="45"/>
  <c r="AQ58" i="45"/>
  <c r="AK58" i="45"/>
  <c r="AH57" i="45"/>
  <c r="AC57" i="45"/>
  <c r="Y57" i="45"/>
  <c r="U57" i="45"/>
  <c r="R137" i="45"/>
  <c r="P146" i="45"/>
  <c r="R157" i="45"/>
  <c r="Z153" i="45"/>
  <c r="N152" i="45"/>
  <c r="AT37" i="45"/>
  <c r="AX158" i="45"/>
  <c r="AU157" i="45"/>
  <c r="AW154" i="45"/>
  <c r="AX153" i="45"/>
  <c r="AZ152" i="45"/>
  <c r="AJ152" i="45"/>
  <c r="S53" i="45"/>
  <c r="AE54" i="45"/>
  <c r="AN54" i="45"/>
  <c r="BA57" i="45"/>
  <c r="AK57" i="45"/>
  <c r="BA58" i="45"/>
  <c r="AF57" i="45"/>
  <c r="Q57" i="45"/>
  <c r="AX53" i="45"/>
  <c r="AP53" i="45"/>
  <c r="AH54" i="45"/>
  <c r="AZ52" i="45"/>
  <c r="AR52" i="45"/>
  <c r="AJ52" i="45"/>
  <c r="AD52" i="45"/>
  <c r="Z52" i="45"/>
  <c r="V52" i="45"/>
  <c r="R52" i="45"/>
  <c r="M52" i="45"/>
  <c r="AI48" i="45"/>
  <c r="AX46" i="45"/>
  <c r="AT46" i="45"/>
  <c r="AP46" i="45"/>
  <c r="AL46" i="45"/>
  <c r="AH46" i="45"/>
  <c r="AM39" i="45"/>
  <c r="AI39" i="45"/>
  <c r="AB46" i="45"/>
  <c r="Z39" i="45"/>
  <c r="N46" i="45"/>
  <c r="R46" i="45"/>
  <c r="V46" i="45"/>
  <c r="Z46" i="45"/>
  <c r="O37" i="45"/>
  <c r="S37" i="45"/>
  <c r="W37" i="45"/>
  <c r="AA37" i="45"/>
  <c r="AG24" i="45"/>
  <c r="AG124" i="45" s="1"/>
  <c r="N154" i="45"/>
  <c r="AY157" i="45"/>
  <c r="AL153" i="45"/>
  <c r="AA54" i="45"/>
  <c r="R58" i="45"/>
  <c r="T57" i="45"/>
  <c r="N53" i="45"/>
  <c r="AM52" i="45"/>
  <c r="AM59" i="45" s="1"/>
  <c r="AA52" i="45"/>
  <c r="AM48" i="45"/>
  <c r="AU46" i="45"/>
  <c r="AI46" i="45"/>
  <c r="AI42" i="45"/>
  <c r="AE46" i="45"/>
  <c r="U46" i="45"/>
  <c r="R37" i="45"/>
  <c r="AM139" i="45"/>
  <c r="AF146" i="45"/>
  <c r="AD154" i="45"/>
  <c r="R153" i="45"/>
  <c r="AR158" i="45"/>
  <c r="AQ157" i="45"/>
  <c r="AS154" i="45"/>
  <c r="AT153" i="45"/>
  <c r="AV152" i="45"/>
  <c r="AH153" i="45"/>
  <c r="W53" i="45"/>
  <c r="S54" i="45"/>
  <c r="AZ54" i="45"/>
  <c r="AW57" i="45"/>
  <c r="AC58" i="45"/>
  <c r="AU58" i="45"/>
  <c r="AB57" i="45"/>
  <c r="P57" i="45"/>
  <c r="AW53" i="45"/>
  <c r="AO53" i="45"/>
  <c r="AH53" i="45"/>
  <c r="AY52" i="45"/>
  <c r="AQ52" i="45"/>
  <c r="AI52" i="45"/>
  <c r="AC52" i="45"/>
  <c r="Y52" i="45"/>
  <c r="U52" i="45"/>
  <c r="Q52" i="45"/>
  <c r="Q59" i="45" s="1"/>
  <c r="Q61" i="45" s="1"/>
  <c r="AW48" i="45"/>
  <c r="BA46" i="45"/>
  <c r="AW46" i="45"/>
  <c r="AS46" i="45"/>
  <c r="AO46" i="45"/>
  <c r="AK46" i="45"/>
  <c r="AF46" i="45"/>
  <c r="AI44" i="45"/>
  <c r="AH39" i="45"/>
  <c r="AC46" i="45"/>
  <c r="U39" i="45"/>
  <c r="O46" i="45"/>
  <c r="S46" i="45"/>
  <c r="W46" i="45"/>
  <c r="AA46" i="45"/>
  <c r="P37" i="45"/>
  <c r="T37" i="45"/>
  <c r="X37" i="45"/>
  <c r="M37" i="45"/>
  <c r="AJ46" i="45"/>
  <c r="AH37" i="45"/>
  <c r="Q39" i="45"/>
  <c r="T46" i="45"/>
  <c r="M46" i="45"/>
  <c r="Q37" i="45"/>
  <c r="Y37" i="45"/>
  <c r="AO146" i="45"/>
  <c r="AJ154" i="45"/>
  <c r="AN152" i="45"/>
  <c r="AE53" i="45"/>
  <c r="AO57" i="45"/>
  <c r="BA53" i="45"/>
  <c r="AJ53" i="45"/>
  <c r="AU52" i="45"/>
  <c r="W52" i="45"/>
  <c r="N52" i="45"/>
  <c r="N59" i="45" s="1"/>
  <c r="AY46" i="45"/>
  <c r="AM46" i="45"/>
  <c r="AE39" i="45"/>
  <c r="Q46" i="45"/>
  <c r="Y46" i="45"/>
  <c r="V37" i="45"/>
  <c r="AH137" i="45"/>
  <c r="V154" i="45"/>
  <c r="AD152" i="45"/>
  <c r="AL37" i="45"/>
  <c r="AM158" i="45"/>
  <c r="AM157" i="45"/>
  <c r="AO154" i="45"/>
  <c r="AP153" i="45"/>
  <c r="AR152" i="45"/>
  <c r="AI154" i="45"/>
  <c r="AA53" i="45"/>
  <c r="W54" i="45"/>
  <c r="AV54" i="45"/>
  <c r="AS57" i="45"/>
  <c r="W58" i="45"/>
  <c r="AO58" i="45"/>
  <c r="X57" i="45"/>
  <c r="M57" i="45"/>
  <c r="AT53" i="45"/>
  <c r="AL53" i="45"/>
  <c r="M54" i="45"/>
  <c r="AV52" i="45"/>
  <c r="AV59" i="45" s="1"/>
  <c r="AN52" i="45"/>
  <c r="AF52" i="45"/>
  <c r="AB52" i="45"/>
  <c r="X52" i="45"/>
  <c r="T52" i="45"/>
  <c r="O52" i="45"/>
  <c r="AR48" i="45"/>
  <c r="AZ46" i="45"/>
  <c r="AV46" i="45"/>
  <c r="AR46" i="45"/>
  <c r="AN46" i="45"/>
  <c r="AW39" i="45"/>
  <c r="AI40" i="45"/>
  <c r="AD46" i="45"/>
  <c r="P46" i="45"/>
  <c r="X46" i="45"/>
  <c r="U37" i="45"/>
  <c r="AE157" i="45"/>
  <c r="V152" i="45"/>
  <c r="AP37" i="45"/>
  <c r="BA154" i="45"/>
  <c r="O53" i="45"/>
  <c r="AR54" i="45"/>
  <c r="AI58" i="45"/>
  <c r="AS53" i="45"/>
  <c r="AE52" i="45"/>
  <c r="S52" i="45"/>
  <c r="AQ46" i="45"/>
  <c r="AR39" i="45"/>
  <c r="M39" i="45"/>
  <c r="N37" i="45"/>
  <c r="Z37" i="45"/>
  <c r="Y139" i="45"/>
  <c r="AA152" i="45"/>
  <c r="W153" i="45"/>
  <c r="S154" i="45"/>
  <c r="O157" i="45"/>
  <c r="Z158" i="45"/>
  <c r="W146" i="45"/>
  <c r="AI142" i="45"/>
  <c r="AC139" i="45"/>
  <c r="AB152" i="45"/>
  <c r="X153" i="45"/>
  <c r="T154" i="45"/>
  <c r="P157" i="45"/>
  <c r="AB158" i="45"/>
  <c r="T146" i="45"/>
  <c r="AI140" i="45"/>
  <c r="T137" i="45"/>
  <c r="AL146" i="45"/>
  <c r="AH146" i="45"/>
  <c r="AC146" i="45"/>
  <c r="AT137" i="45"/>
  <c r="M158" i="45"/>
  <c r="Q137" i="45"/>
  <c r="AI144" i="45"/>
  <c r="CC144" i="45" s="1"/>
  <c r="AU146" i="45"/>
  <c r="V146" i="45"/>
  <c r="AM137" i="45"/>
  <c r="W158" i="45"/>
  <c r="X157" i="45"/>
  <c r="AF157" i="45"/>
  <c r="S153" i="45"/>
  <c r="AE154" i="45"/>
  <c r="M139" i="45"/>
  <c r="T153" i="45"/>
  <c r="P158" i="45"/>
  <c r="P137" i="45"/>
  <c r="AX146" i="45"/>
  <c r="S158" i="45"/>
  <c r="AQ146" i="45"/>
  <c r="AI137" i="45"/>
  <c r="O152" i="45"/>
  <c r="AE152" i="45"/>
  <c r="AA153" i="45"/>
  <c r="W154" i="45"/>
  <c r="S157" i="45"/>
  <c r="AV137" i="45"/>
  <c r="O146" i="45"/>
  <c r="W137" i="45"/>
  <c r="P152" i="45"/>
  <c r="AF152" i="45"/>
  <c r="AB153" i="45"/>
  <c r="X154" i="45"/>
  <c r="T157" i="45"/>
  <c r="AS137" i="45"/>
  <c r="BA146" i="45"/>
  <c r="V137" i="45"/>
  <c r="X137" i="45"/>
  <c r="AP146" i="45"/>
  <c r="Q146" i="45"/>
  <c r="M146" i="45"/>
  <c r="AD158" i="45"/>
  <c r="AC157" i="45"/>
  <c r="U137" i="45"/>
  <c r="AI146" i="45"/>
  <c r="AY146" i="45"/>
  <c r="Z146" i="45"/>
  <c r="AQ137" i="45"/>
  <c r="R158" i="45"/>
  <c r="AU137" i="45"/>
  <c r="W152" i="45"/>
  <c r="N158" i="45"/>
  <c r="AN146" i="45"/>
  <c r="X152" i="45"/>
  <c r="AF154" i="45"/>
  <c r="AK146" i="45"/>
  <c r="Y146" i="45"/>
  <c r="U157" i="45"/>
  <c r="R146" i="45"/>
  <c r="AB157" i="45"/>
  <c r="S152" i="45"/>
  <c r="O153" i="45"/>
  <c r="AE153" i="45"/>
  <c r="AA154" i="45"/>
  <c r="Z157" i="45"/>
  <c r="AN137" i="45"/>
  <c r="AV146" i="45"/>
  <c r="O137" i="45"/>
  <c r="T152" i="45"/>
  <c r="P153" i="45"/>
  <c r="AF153" i="45"/>
  <c r="AB154" i="45"/>
  <c r="AA157" i="45"/>
  <c r="AK137" i="45"/>
  <c r="AS146" i="45"/>
  <c r="N137" i="45"/>
  <c r="M137" i="45"/>
  <c r="AT146" i="45"/>
  <c r="U146" i="45"/>
  <c r="AL137" i="45"/>
  <c r="X158" i="45"/>
  <c r="Y157" i="45"/>
  <c r="Y137" i="45"/>
  <c r="AM146" i="45"/>
  <c r="N146" i="45"/>
  <c r="AD146" i="45"/>
  <c r="O154" i="45"/>
  <c r="AE146" i="45"/>
  <c r="P154" i="45"/>
  <c r="AB146" i="45"/>
  <c r="AW139" i="45"/>
  <c r="AP137" i="45"/>
  <c r="AR139" i="45"/>
  <c r="AC158" i="45"/>
  <c r="AM10" i="38"/>
  <c r="BH10" i="38"/>
  <c r="AA26" i="23"/>
  <c r="S26" i="23"/>
  <c r="AE21" i="23" s="1"/>
  <c r="W26" i="23"/>
  <c r="AB32" i="23"/>
  <c r="BE105" i="9"/>
  <c r="BE11" i="9"/>
  <c r="BE21" i="36"/>
  <c r="BE119" i="36"/>
  <c r="BE218" i="36"/>
  <c r="BE515" i="36"/>
  <c r="AK23" i="36"/>
  <c r="E55" i="27"/>
  <c r="F55" i="27"/>
  <c r="D55" i="27"/>
  <c r="C55" i="27"/>
  <c r="V61" i="46" l="1"/>
  <c r="V62" i="46"/>
  <c r="AI61" i="46"/>
  <c r="AI62" i="46"/>
  <c r="AS162" i="46"/>
  <c r="O59" i="46"/>
  <c r="AV61" i="46"/>
  <c r="AV62" i="46"/>
  <c r="AO61" i="46"/>
  <c r="AO62" i="46"/>
  <c r="AK162" i="46"/>
  <c r="AR59" i="46"/>
  <c r="AR61" i="46" s="1"/>
  <c r="AD161" i="46"/>
  <c r="AD162" i="46"/>
  <c r="AW162" i="46"/>
  <c r="AW163" i="46"/>
  <c r="AY162" i="46"/>
  <c r="AY161" i="46"/>
  <c r="S159" i="46"/>
  <c r="AJ161" i="46"/>
  <c r="AP159" i="46"/>
  <c r="AB162" i="46"/>
  <c r="AB161" i="46"/>
  <c r="T159" i="45"/>
  <c r="S159" i="45"/>
  <c r="S161" i="45" s="1"/>
  <c r="X59" i="45"/>
  <c r="X61" i="45" s="1"/>
  <c r="AJ59" i="45"/>
  <c r="AQ159" i="45"/>
  <c r="U159" i="45"/>
  <c r="AM61" i="46"/>
  <c r="AM62" i="46"/>
  <c r="Q59" i="46"/>
  <c r="AY61" i="46"/>
  <c r="AC59" i="46"/>
  <c r="Z61" i="46"/>
  <c r="Z62" i="46" s="1"/>
  <c r="W59" i="46"/>
  <c r="AB61" i="46"/>
  <c r="AS61" i="46"/>
  <c r="AH159" i="46"/>
  <c r="AH161" i="46" s="1"/>
  <c r="S59" i="46"/>
  <c r="AZ59" i="46"/>
  <c r="U61" i="46"/>
  <c r="U62" i="46"/>
  <c r="AL59" i="46"/>
  <c r="X159" i="46"/>
  <c r="Z159" i="46"/>
  <c r="W161" i="46"/>
  <c r="AN159" i="46"/>
  <c r="M159" i="46"/>
  <c r="AC159" i="46"/>
  <c r="AT161" i="46"/>
  <c r="AT162" i="46"/>
  <c r="P159" i="46"/>
  <c r="AF159" i="46"/>
  <c r="AQ59" i="45"/>
  <c r="BA159" i="45"/>
  <c r="BA161" i="45" s="1"/>
  <c r="AT59" i="45"/>
  <c r="AT61" i="45" s="1"/>
  <c r="AC159" i="45"/>
  <c r="AH59" i="46"/>
  <c r="N59" i="46"/>
  <c r="Y59" i="46"/>
  <c r="AQ61" i="46"/>
  <c r="AQ62" i="46"/>
  <c r="AE59" i="46"/>
  <c r="N159" i="46"/>
  <c r="P59" i="46"/>
  <c r="AF59" i="46"/>
  <c r="AW59" i="46"/>
  <c r="AA59" i="46"/>
  <c r="AP59" i="46"/>
  <c r="AI159" i="46"/>
  <c r="AA159" i="46"/>
  <c r="AR159" i="46"/>
  <c r="AX159" i="46"/>
  <c r="T159" i="46"/>
  <c r="BA159" i="46"/>
  <c r="AD61" i="46"/>
  <c r="AD62" i="46"/>
  <c r="M61" i="46"/>
  <c r="M62" i="46"/>
  <c r="AX62" i="46"/>
  <c r="X61" i="46"/>
  <c r="X62" i="46"/>
  <c r="Q161" i="46"/>
  <c r="Q162" i="46" s="1"/>
  <c r="AM161" i="46"/>
  <c r="AM162" i="46"/>
  <c r="R161" i="46"/>
  <c r="R162" i="46"/>
  <c r="AZ161" i="46"/>
  <c r="AZ162" i="46" s="1"/>
  <c r="Y161" i="46"/>
  <c r="Y162" i="46" s="1"/>
  <c r="R59" i="45"/>
  <c r="R61" i="45" s="1"/>
  <c r="Y59" i="45"/>
  <c r="Y61" i="45" s="1"/>
  <c r="Z59" i="45"/>
  <c r="Q159" i="45"/>
  <c r="AU59" i="46"/>
  <c r="R59" i="46"/>
  <c r="AN59" i="46"/>
  <c r="AN61" i="46" s="1"/>
  <c r="AU159" i="46"/>
  <c r="T59" i="46"/>
  <c r="AK59" i="46"/>
  <c r="BA59" i="46"/>
  <c r="AJ59" i="46"/>
  <c r="AT59" i="46"/>
  <c r="V159" i="46"/>
  <c r="AQ159" i="46"/>
  <c r="O159" i="46"/>
  <c r="AE159" i="46"/>
  <c r="AV159" i="46"/>
  <c r="U159" i="46"/>
  <c r="AL159" i="46"/>
  <c r="AO159" i="46"/>
  <c r="N61" i="45"/>
  <c r="N62" i="45"/>
  <c r="Q62" i="45"/>
  <c r="AW161" i="45"/>
  <c r="AW59" i="45"/>
  <c r="AP59" i="45"/>
  <c r="AQ161" i="45"/>
  <c r="AQ162" i="45"/>
  <c r="U59" i="45"/>
  <c r="V59" i="45"/>
  <c r="AK159" i="45"/>
  <c r="AK161" i="45" s="1"/>
  <c r="BA59" i="45"/>
  <c r="AL159" i="45"/>
  <c r="AU159" i="45"/>
  <c r="AC161" i="45"/>
  <c r="W159" i="45"/>
  <c r="AF159" i="45"/>
  <c r="AE159" i="45"/>
  <c r="AB159" i="45"/>
  <c r="AE59" i="45"/>
  <c r="O59" i="45"/>
  <c r="AF59" i="45"/>
  <c r="AU59" i="45"/>
  <c r="AY59" i="45"/>
  <c r="Z61" i="45"/>
  <c r="Z62" i="45" s="1"/>
  <c r="AZ59" i="45"/>
  <c r="AJ159" i="45"/>
  <c r="AO159" i="45"/>
  <c r="Q161" i="45"/>
  <c r="AO59" i="45"/>
  <c r="AI159" i="45"/>
  <c r="AP159" i="45"/>
  <c r="AH59" i="45"/>
  <c r="AX59" i="45"/>
  <c r="AY159" i="45"/>
  <c r="T161" i="45"/>
  <c r="T162" i="45" s="1"/>
  <c r="AV61" i="45"/>
  <c r="AV62" i="45"/>
  <c r="AI59" i="45"/>
  <c r="AM61" i="45"/>
  <c r="AJ61" i="45"/>
  <c r="AJ62" i="45"/>
  <c r="AX159" i="45"/>
  <c r="Z159" i="45"/>
  <c r="U161" i="45"/>
  <c r="U162" i="45"/>
  <c r="S59" i="45"/>
  <c r="V159" i="45"/>
  <c r="AB59" i="45"/>
  <c r="AR159" i="45"/>
  <c r="W59" i="45"/>
  <c r="AQ61" i="45"/>
  <c r="AQ62" i="45"/>
  <c r="AR59" i="45"/>
  <c r="N159" i="45"/>
  <c r="AK59" i="45"/>
  <c r="AH159" i="45"/>
  <c r="AH161" i="45" s="1"/>
  <c r="AA159" i="45"/>
  <c r="X159" i="45"/>
  <c r="P159" i="45"/>
  <c r="O159" i="45"/>
  <c r="T59" i="45"/>
  <c r="AN59" i="45"/>
  <c r="AD159" i="45"/>
  <c r="AN159" i="45"/>
  <c r="AC59" i="45"/>
  <c r="AV159" i="45"/>
  <c r="AA59" i="45"/>
  <c r="M59" i="45"/>
  <c r="AD59" i="45"/>
  <c r="AZ159" i="45"/>
  <c r="AS159" i="45"/>
  <c r="Y159" i="45"/>
  <c r="AS59" i="45"/>
  <c r="AT159" i="45"/>
  <c r="R159" i="45"/>
  <c r="AL59" i="45"/>
  <c r="AM159" i="45"/>
  <c r="AM161" i="45" s="1"/>
  <c r="M159" i="45"/>
  <c r="P59" i="45"/>
  <c r="P61" i="45" s="1"/>
  <c r="BI10" i="38"/>
  <c r="AN10" i="38"/>
  <c r="AO161" i="46" l="1"/>
  <c r="R61" i="46"/>
  <c r="AR161" i="46"/>
  <c r="AR162" i="46"/>
  <c r="Y61" i="46"/>
  <c r="Y62" i="46"/>
  <c r="AS63" i="46"/>
  <c r="AY63" i="46"/>
  <c r="AV162" i="46"/>
  <c r="AV161" i="46"/>
  <c r="BA61" i="46"/>
  <c r="BA62" i="46"/>
  <c r="BA64" i="46" s="1"/>
  <c r="AU161" i="46"/>
  <c r="AM163" i="46"/>
  <c r="AA161" i="46"/>
  <c r="AW61" i="46"/>
  <c r="AW62" i="46"/>
  <c r="N161" i="46"/>
  <c r="AQ63" i="46"/>
  <c r="AZ61" i="46"/>
  <c r="AS62" i="46"/>
  <c r="AY62" i="46"/>
  <c r="AP161" i="46"/>
  <c r="AP162" i="46"/>
  <c r="S161" i="46"/>
  <c r="S162" i="46"/>
  <c r="O61" i="46"/>
  <c r="O62" i="46"/>
  <c r="Y62" i="45"/>
  <c r="AT62" i="45"/>
  <c r="R62" i="45"/>
  <c r="U162" i="46"/>
  <c r="U161" i="46"/>
  <c r="AE161" i="46"/>
  <c r="AE162" i="46"/>
  <c r="V161" i="46"/>
  <c r="AK61" i="46"/>
  <c r="AN62" i="46"/>
  <c r="AU61" i="46"/>
  <c r="AU62" i="46"/>
  <c r="AF61" i="46"/>
  <c r="AF62" i="46"/>
  <c r="AE61" i="46"/>
  <c r="AE62" i="46"/>
  <c r="AT163" i="46"/>
  <c r="AN161" i="46"/>
  <c r="S61" i="46"/>
  <c r="S62" i="46"/>
  <c r="AJ61" i="46"/>
  <c r="T161" i="46"/>
  <c r="T162" i="46"/>
  <c r="AI161" i="46"/>
  <c r="AA61" i="46"/>
  <c r="AA62" i="46"/>
  <c r="AH61" i="46"/>
  <c r="P161" i="46"/>
  <c r="P162" i="46"/>
  <c r="M161" i="46"/>
  <c r="AH162" i="46"/>
  <c r="AH163" i="46"/>
  <c r="Q61" i="46"/>
  <c r="Q62" i="46"/>
  <c r="AL162" i="46"/>
  <c r="AL161" i="46"/>
  <c r="AQ161" i="46"/>
  <c r="AQ162" i="46"/>
  <c r="AT61" i="46"/>
  <c r="AZ163" i="46"/>
  <c r="AX162" i="46"/>
  <c r="AX161" i="46"/>
  <c r="N61" i="46"/>
  <c r="N62" i="46"/>
  <c r="O161" i="46"/>
  <c r="AJ163" i="46" s="1"/>
  <c r="T61" i="46"/>
  <c r="T62" i="46"/>
  <c r="BA161" i="46"/>
  <c r="BA162" i="46"/>
  <c r="AP61" i="46"/>
  <c r="P61" i="46"/>
  <c r="P62" i="46"/>
  <c r="AF161" i="46"/>
  <c r="AC161" i="46"/>
  <c r="W162" i="46"/>
  <c r="Z161" i="46"/>
  <c r="Z162" i="46"/>
  <c r="X161" i="46"/>
  <c r="X162" i="46"/>
  <c r="AL61" i="46"/>
  <c r="AL62" i="46"/>
  <c r="AB62" i="46"/>
  <c r="W61" i="46"/>
  <c r="AC61" i="46"/>
  <c r="AC62" i="46"/>
  <c r="AJ162" i="46"/>
  <c r="AY163" i="46"/>
  <c r="AR62" i="46"/>
  <c r="AV63" i="46"/>
  <c r="AI63" i="46"/>
  <c r="AL61" i="45"/>
  <c r="AL62" i="45"/>
  <c r="AT161" i="45"/>
  <c r="AT162" i="45"/>
  <c r="M61" i="45"/>
  <c r="M62" i="45"/>
  <c r="AV161" i="45"/>
  <c r="AV162" i="45"/>
  <c r="AD161" i="45"/>
  <c r="AD162" i="45"/>
  <c r="AH162" i="45"/>
  <c r="BA163" i="45"/>
  <c r="W61" i="45"/>
  <c r="AM63" i="45"/>
  <c r="AI161" i="45"/>
  <c r="AI162" i="45"/>
  <c r="AZ61" i="45"/>
  <c r="U61" i="45"/>
  <c r="U62" i="45" s="1"/>
  <c r="AW61" i="45"/>
  <c r="AW62" i="45"/>
  <c r="AW163" i="45"/>
  <c r="M161" i="45"/>
  <c r="M162" i="45"/>
  <c r="AS61" i="45"/>
  <c r="AS161" i="45"/>
  <c r="AS162" i="45" s="1"/>
  <c r="AA61" i="45"/>
  <c r="AC61" i="45"/>
  <c r="AC62" i="45"/>
  <c r="AN161" i="45"/>
  <c r="AN61" i="45"/>
  <c r="AN62" i="45"/>
  <c r="AA161" i="45"/>
  <c r="N161" i="45"/>
  <c r="N162" i="45"/>
  <c r="V161" i="45"/>
  <c r="AY161" i="45"/>
  <c r="AO61" i="45"/>
  <c r="AO62" i="45"/>
  <c r="AU61" i="45"/>
  <c r="AU62" i="45"/>
  <c r="AF61" i="45"/>
  <c r="AF62" i="45"/>
  <c r="AE61" i="45"/>
  <c r="AE62" i="45"/>
  <c r="AE161" i="45"/>
  <c r="AE162" i="45"/>
  <c r="AU161" i="45"/>
  <c r="AU162" i="45"/>
  <c r="AL161" i="45"/>
  <c r="AL162" i="45"/>
  <c r="AK162" i="45"/>
  <c r="AK163" i="45"/>
  <c r="R161" i="45"/>
  <c r="R162" i="45"/>
  <c r="AZ161" i="45"/>
  <c r="T61" i="45"/>
  <c r="T62" i="45" s="1"/>
  <c r="O161" i="45"/>
  <c r="AK61" i="45"/>
  <c r="AK62" i="45"/>
  <c r="AR61" i="45"/>
  <c r="AR161" i="45"/>
  <c r="AR162" i="45"/>
  <c r="S61" i="45"/>
  <c r="Z161" i="45"/>
  <c r="Z162" i="45"/>
  <c r="AI61" i="45"/>
  <c r="AX61" i="45"/>
  <c r="AX62" i="45" s="1"/>
  <c r="AO161" i="45"/>
  <c r="AO162" i="45"/>
  <c r="O61" i="45"/>
  <c r="AF161" i="45"/>
  <c r="AF162" i="45"/>
  <c r="BA61" i="45"/>
  <c r="AP61" i="45"/>
  <c r="AP62" i="45" s="1"/>
  <c r="P62" i="45"/>
  <c r="AM162" i="45"/>
  <c r="Y161" i="45"/>
  <c r="Y162" i="45" s="1"/>
  <c r="AD61" i="45"/>
  <c r="P161" i="45"/>
  <c r="P162" i="45"/>
  <c r="X161" i="45"/>
  <c r="BA162" i="45"/>
  <c r="AB61" i="45"/>
  <c r="AB62" i="45" s="1"/>
  <c r="AX161" i="45"/>
  <c r="AM62" i="45"/>
  <c r="S162" i="45"/>
  <c r="AH61" i="45"/>
  <c r="AH62" i="45"/>
  <c r="AP161" i="45"/>
  <c r="Q162" i="45"/>
  <c r="AJ161" i="45"/>
  <c r="AJ162" i="45"/>
  <c r="AY61" i="45"/>
  <c r="AY62" i="45"/>
  <c r="AB161" i="45"/>
  <c r="AB162" i="45"/>
  <c r="W161" i="45"/>
  <c r="W162" i="45"/>
  <c r="AC162" i="45"/>
  <c r="AT63" i="45"/>
  <c r="V61" i="45"/>
  <c r="AQ63" i="45" s="1"/>
  <c r="V62" i="45"/>
  <c r="AW162" i="45"/>
  <c r="X62" i="45"/>
  <c r="AO10" i="38"/>
  <c r="BJ10" i="38"/>
  <c r="C7" i="23"/>
  <c r="C8" i="23"/>
  <c r="C9" i="23"/>
  <c r="C10" i="23"/>
  <c r="C11" i="23"/>
  <c r="C12" i="23"/>
  <c r="C13" i="23"/>
  <c r="C14" i="23"/>
  <c r="C15" i="23"/>
  <c r="C16" i="23"/>
  <c r="C6" i="23"/>
  <c r="M16" i="23"/>
  <c r="L15" i="23"/>
  <c r="L16" i="23"/>
  <c r="K14" i="23"/>
  <c r="K15" i="23"/>
  <c r="K16" i="23"/>
  <c r="J13" i="23"/>
  <c r="J14" i="23"/>
  <c r="J15" i="23"/>
  <c r="J16" i="23"/>
  <c r="I12" i="23"/>
  <c r="I13" i="23"/>
  <c r="I14" i="23"/>
  <c r="I15" i="23"/>
  <c r="I16" i="23"/>
  <c r="H11" i="23"/>
  <c r="H12" i="23"/>
  <c r="H13" i="23"/>
  <c r="H14" i="23"/>
  <c r="H15" i="23"/>
  <c r="H16" i="23"/>
  <c r="G10" i="23"/>
  <c r="G30" i="23" s="1"/>
  <c r="G11" i="23"/>
  <c r="G12" i="23"/>
  <c r="G13" i="23"/>
  <c r="G14" i="23"/>
  <c r="G15" i="23"/>
  <c r="G16" i="23"/>
  <c r="F9" i="23"/>
  <c r="F30" i="23" s="1"/>
  <c r="F10" i="23"/>
  <c r="F11" i="23"/>
  <c r="F12" i="23"/>
  <c r="F13" i="23"/>
  <c r="F14" i="23"/>
  <c r="F15" i="23"/>
  <c r="F16" i="23"/>
  <c r="E8" i="23"/>
  <c r="E9" i="23"/>
  <c r="E10" i="23"/>
  <c r="E11" i="23"/>
  <c r="E12" i="23"/>
  <c r="E13" i="23"/>
  <c r="E14" i="23"/>
  <c r="E15" i="23"/>
  <c r="E16" i="23"/>
  <c r="D11" i="23"/>
  <c r="D12" i="23"/>
  <c r="D13" i="23"/>
  <c r="D14" i="23"/>
  <c r="D15" i="23"/>
  <c r="D16" i="23"/>
  <c r="D7" i="23"/>
  <c r="D8" i="23"/>
  <c r="D9" i="23"/>
  <c r="D10" i="23"/>
  <c r="BE270" i="36"/>
  <c r="BE300" i="36" s="1"/>
  <c r="BE269" i="36"/>
  <c r="BE299" i="36" s="1"/>
  <c r="BE268" i="36"/>
  <c r="BE298" i="36" s="1"/>
  <c r="BE297" i="36"/>
  <c r="AH259" i="36"/>
  <c r="AI259" i="36" s="1"/>
  <c r="AJ259" i="36" s="1"/>
  <c r="AK259" i="36" s="1"/>
  <c r="AL259" i="36" s="1"/>
  <c r="AM259" i="36" s="1"/>
  <c r="AN259" i="36" s="1"/>
  <c r="AO259" i="36" s="1"/>
  <c r="AP259" i="36" s="1"/>
  <c r="AQ259" i="36" s="1"/>
  <c r="AR259" i="36" s="1"/>
  <c r="AS259" i="36" s="1"/>
  <c r="AT259" i="36" s="1"/>
  <c r="AU259" i="36" s="1"/>
  <c r="AV259" i="36" s="1"/>
  <c r="AW259" i="36" s="1"/>
  <c r="AX259" i="36" s="1"/>
  <c r="AY259" i="36" s="1"/>
  <c r="AZ259" i="36" s="1"/>
  <c r="BA259" i="36" s="1"/>
  <c r="M259" i="36"/>
  <c r="N259" i="36" s="1"/>
  <c r="O259" i="36" s="1"/>
  <c r="P259" i="36" s="1"/>
  <c r="Q259" i="36" s="1"/>
  <c r="R259" i="36" s="1"/>
  <c r="S259" i="36" s="1"/>
  <c r="T259" i="36" s="1"/>
  <c r="U259" i="36" s="1"/>
  <c r="V259" i="36" s="1"/>
  <c r="W259" i="36" s="1"/>
  <c r="X259" i="36" s="1"/>
  <c r="Y259" i="36" s="1"/>
  <c r="Z259" i="36" s="1"/>
  <c r="AA259" i="36" s="1"/>
  <c r="AB259" i="36" s="1"/>
  <c r="AC259" i="36" s="1"/>
  <c r="AD259" i="36" s="1"/>
  <c r="AE259" i="36" s="1"/>
  <c r="AF259" i="36" s="1"/>
  <c r="BA258" i="36"/>
  <c r="AZ258" i="36"/>
  <c r="AY258" i="36"/>
  <c r="AX258" i="36"/>
  <c r="AW258" i="36"/>
  <c r="AV258" i="36"/>
  <c r="AU258" i="36"/>
  <c r="AT258" i="36"/>
  <c r="AS258" i="36"/>
  <c r="AR258" i="36"/>
  <c r="AQ258" i="36"/>
  <c r="AP258" i="36"/>
  <c r="AO258" i="36"/>
  <c r="AN258" i="36"/>
  <c r="AM258" i="36"/>
  <c r="AL258" i="36"/>
  <c r="AK258" i="36"/>
  <c r="AJ258" i="36"/>
  <c r="AI258" i="36"/>
  <c r="AH258" i="36"/>
  <c r="AF258" i="36"/>
  <c r="AE258" i="36"/>
  <c r="AD258" i="36"/>
  <c r="AC258" i="36"/>
  <c r="AB258" i="36"/>
  <c r="AA258" i="36"/>
  <c r="Z258" i="36"/>
  <c r="Y258" i="36"/>
  <c r="X258" i="36"/>
  <c r="W258" i="36"/>
  <c r="V258" i="36"/>
  <c r="U258" i="36"/>
  <c r="T258" i="36"/>
  <c r="S258" i="36"/>
  <c r="R258" i="36"/>
  <c r="Q258" i="36"/>
  <c r="P258" i="36"/>
  <c r="O258" i="36"/>
  <c r="N258" i="36"/>
  <c r="M258" i="36"/>
  <c r="BE257" i="36"/>
  <c r="BE256" i="36"/>
  <c r="BE255" i="36"/>
  <c r="BE254" i="36"/>
  <c r="BE253" i="36"/>
  <c r="BE252" i="36"/>
  <c r="BE251" i="36"/>
  <c r="BE247" i="36"/>
  <c r="BE246" i="36"/>
  <c r="BE245" i="36"/>
  <c r="BE244" i="36"/>
  <c r="BE242" i="36"/>
  <c r="BE241" i="36"/>
  <c r="BE240" i="36"/>
  <c r="BE239" i="36"/>
  <c r="BE238" i="36"/>
  <c r="BE237" i="36"/>
  <c r="BD236" i="36"/>
  <c r="BE235" i="36"/>
  <c r="BE234" i="36"/>
  <c r="BE233" i="36"/>
  <c r="BD232" i="36"/>
  <c r="BE229" i="36"/>
  <c r="BD228" i="36"/>
  <c r="F233" i="36"/>
  <c r="G232" i="36"/>
  <c r="F228" i="36"/>
  <c r="BE224" i="36"/>
  <c r="BD223" i="36"/>
  <c r="BE219" i="36"/>
  <c r="BE217" i="36"/>
  <c r="BE216" i="36"/>
  <c r="BD215" i="36"/>
  <c r="BE567" i="36"/>
  <c r="BE596" i="36" s="1"/>
  <c r="BE566" i="36"/>
  <c r="BE595" i="36" s="1"/>
  <c r="BE565" i="36"/>
  <c r="BE594" i="36" s="1"/>
  <c r="BE593" i="36"/>
  <c r="AH556" i="36"/>
  <c r="AI556" i="36" s="1"/>
  <c r="AJ556" i="36" s="1"/>
  <c r="AK556" i="36" s="1"/>
  <c r="AL556" i="36" s="1"/>
  <c r="AM556" i="36" s="1"/>
  <c r="AN556" i="36" s="1"/>
  <c r="AO556" i="36" s="1"/>
  <c r="AP556" i="36" s="1"/>
  <c r="AQ556" i="36" s="1"/>
  <c r="AR556" i="36" s="1"/>
  <c r="AS556" i="36" s="1"/>
  <c r="AT556" i="36" s="1"/>
  <c r="AU556" i="36" s="1"/>
  <c r="AV556" i="36" s="1"/>
  <c r="AW556" i="36" s="1"/>
  <c r="AX556" i="36" s="1"/>
  <c r="AY556" i="36" s="1"/>
  <c r="AZ556" i="36" s="1"/>
  <c r="BA556" i="36" s="1"/>
  <c r="M556" i="36"/>
  <c r="N556" i="36" s="1"/>
  <c r="O556" i="36" s="1"/>
  <c r="P556" i="36" s="1"/>
  <c r="Q556" i="36" s="1"/>
  <c r="R556" i="36" s="1"/>
  <c r="S556" i="36" s="1"/>
  <c r="T556" i="36" s="1"/>
  <c r="U556" i="36" s="1"/>
  <c r="V556" i="36" s="1"/>
  <c r="BA555" i="36"/>
  <c r="AZ555" i="36"/>
  <c r="AY555" i="36"/>
  <c r="AX555" i="36"/>
  <c r="AW555" i="36"/>
  <c r="AV555" i="36"/>
  <c r="AU555" i="36"/>
  <c r="AT555" i="36"/>
  <c r="AS555" i="36"/>
  <c r="AR555" i="36"/>
  <c r="AQ555" i="36"/>
  <c r="AP555" i="36"/>
  <c r="AO555" i="36"/>
  <c r="AN555" i="36"/>
  <c r="AM555" i="36"/>
  <c r="AL555" i="36"/>
  <c r="AK555" i="36"/>
  <c r="AJ555" i="36"/>
  <c r="AI555" i="36"/>
  <c r="AH555" i="36"/>
  <c r="AF555" i="36"/>
  <c r="AE555" i="36"/>
  <c r="AD555" i="36"/>
  <c r="AC555" i="36"/>
  <c r="AB555" i="36"/>
  <c r="AA555" i="36"/>
  <c r="Z555" i="36"/>
  <c r="Y555" i="36"/>
  <c r="X555" i="36"/>
  <c r="W555" i="36"/>
  <c r="V555" i="36"/>
  <c r="U555" i="36"/>
  <c r="T555" i="36"/>
  <c r="S555" i="36"/>
  <c r="R555" i="36"/>
  <c r="Q555" i="36"/>
  <c r="P555" i="36"/>
  <c r="O555" i="36"/>
  <c r="N555" i="36"/>
  <c r="M555" i="36"/>
  <c r="BE554" i="36"/>
  <c r="BE553" i="36"/>
  <c r="BE552" i="36"/>
  <c r="BE551" i="36"/>
  <c r="BE550" i="36"/>
  <c r="BE549" i="36"/>
  <c r="BE548" i="36"/>
  <c r="BE544" i="36"/>
  <c r="BE543" i="36"/>
  <c r="BE542" i="36"/>
  <c r="BE541" i="36"/>
  <c r="BE539" i="36"/>
  <c r="BE538" i="36"/>
  <c r="BE537" i="36"/>
  <c r="BE536" i="36"/>
  <c r="BE535" i="36"/>
  <c r="BE534" i="36"/>
  <c r="BD533" i="36"/>
  <c r="BE532" i="36"/>
  <c r="BE531" i="36"/>
  <c r="BE530" i="36"/>
  <c r="BD529" i="36"/>
  <c r="BE526" i="36"/>
  <c r="BD525" i="36"/>
  <c r="F524" i="36"/>
  <c r="G523" i="36"/>
  <c r="CA522" i="36"/>
  <c r="F521" i="36"/>
  <c r="BE521" i="36"/>
  <c r="BD520" i="36"/>
  <c r="BE519" i="36"/>
  <c r="BE518" i="36"/>
  <c r="BE516" i="36"/>
  <c r="BE514" i="36"/>
  <c r="BE513" i="36"/>
  <c r="BD512" i="36"/>
  <c r="BE171" i="36"/>
  <c r="BE200" i="36" s="1"/>
  <c r="BE170" i="36"/>
  <c r="BE199" i="36" s="1"/>
  <c r="BE169" i="36"/>
  <c r="BE198" i="36" s="1"/>
  <c r="BE197" i="36"/>
  <c r="AH160" i="36"/>
  <c r="AI160" i="36" s="1"/>
  <c r="M160" i="36"/>
  <c r="N160" i="36" s="1"/>
  <c r="O160" i="36" s="1"/>
  <c r="P160" i="36" s="1"/>
  <c r="Q160" i="36" s="1"/>
  <c r="R160" i="36" s="1"/>
  <c r="BA159" i="36"/>
  <c r="AZ159" i="36"/>
  <c r="AY159" i="36"/>
  <c r="AX159" i="36"/>
  <c r="AW159" i="36"/>
  <c r="AV159" i="36"/>
  <c r="AU159" i="36"/>
  <c r="AT159" i="36"/>
  <c r="AS159" i="36"/>
  <c r="AR159" i="36"/>
  <c r="AQ159" i="36"/>
  <c r="AP159" i="36"/>
  <c r="AO159" i="36"/>
  <c r="AN159" i="36"/>
  <c r="AM159" i="36"/>
  <c r="AL159" i="36"/>
  <c r="AK159" i="36"/>
  <c r="AJ159" i="36"/>
  <c r="AI159" i="36"/>
  <c r="AH159" i="36"/>
  <c r="AF159" i="36"/>
  <c r="AE159" i="36"/>
  <c r="AD159" i="36"/>
  <c r="AC159" i="36"/>
  <c r="AB159" i="36"/>
  <c r="AA159" i="36"/>
  <c r="Z159" i="36"/>
  <c r="Y159" i="36"/>
  <c r="X159" i="36"/>
  <c r="W159" i="36"/>
  <c r="V159" i="36"/>
  <c r="U159" i="36"/>
  <c r="T159" i="36"/>
  <c r="S159" i="36"/>
  <c r="R159" i="36"/>
  <c r="Q159" i="36"/>
  <c r="P159" i="36"/>
  <c r="O159" i="36"/>
  <c r="N159" i="36"/>
  <c r="M159" i="36"/>
  <c r="BE158" i="36"/>
  <c r="BE157" i="36"/>
  <c r="BE156" i="36"/>
  <c r="BE155" i="36"/>
  <c r="BE154" i="36"/>
  <c r="BE153" i="36"/>
  <c r="BE152" i="36"/>
  <c r="BE148" i="36"/>
  <c r="BE147" i="36"/>
  <c r="BE146" i="36"/>
  <c r="BE145" i="36"/>
  <c r="BE143" i="36"/>
  <c r="BE142" i="36"/>
  <c r="BE141" i="36"/>
  <c r="BE140" i="36"/>
  <c r="BE139" i="36"/>
  <c r="BE138" i="36"/>
  <c r="BD137" i="36"/>
  <c r="BE136" i="36"/>
  <c r="BE135" i="36"/>
  <c r="BE134" i="36"/>
  <c r="BD133" i="36"/>
  <c r="BE130" i="36"/>
  <c r="BD129" i="36"/>
  <c r="F130" i="36"/>
  <c r="CA126" i="36"/>
  <c r="F127" i="36"/>
  <c r="BE125" i="36"/>
  <c r="BD124" i="36"/>
  <c r="BA121" i="36"/>
  <c r="AW121" i="36"/>
  <c r="AS121" i="36"/>
  <c r="AO121" i="36"/>
  <c r="AK121" i="36"/>
  <c r="BE120" i="36"/>
  <c r="BE118" i="36"/>
  <c r="BE117" i="36"/>
  <c r="BD116" i="36"/>
  <c r="BE74" i="36"/>
  <c r="BE102" i="36" s="1"/>
  <c r="BE73" i="36"/>
  <c r="BE101" i="36" s="1"/>
  <c r="BE72" i="36"/>
  <c r="BE100" i="36" s="1"/>
  <c r="BE99" i="36"/>
  <c r="CA63" i="36"/>
  <c r="AH62" i="36"/>
  <c r="AI62" i="36" s="1"/>
  <c r="AJ62" i="36" s="1"/>
  <c r="M62" i="36"/>
  <c r="N62" i="36" s="1"/>
  <c r="O62" i="36" s="1"/>
  <c r="P62" i="36" s="1"/>
  <c r="BA61" i="36"/>
  <c r="AZ61" i="36"/>
  <c r="AY61" i="36"/>
  <c r="AX61" i="36"/>
  <c r="AW61" i="36"/>
  <c r="AV61" i="36"/>
  <c r="AU61" i="36"/>
  <c r="AT61" i="36"/>
  <c r="AS61" i="36"/>
  <c r="AR61" i="36"/>
  <c r="AQ61" i="36"/>
  <c r="AP61" i="36"/>
  <c r="AO61" i="36"/>
  <c r="AN61" i="36"/>
  <c r="AM61" i="36"/>
  <c r="AL61" i="36"/>
  <c r="AK61" i="36"/>
  <c r="AJ61" i="36"/>
  <c r="AI61" i="36"/>
  <c r="AH61" i="36"/>
  <c r="AF61" i="36"/>
  <c r="AE61" i="36"/>
  <c r="AD61" i="36"/>
  <c r="AC61" i="36"/>
  <c r="AB61" i="36"/>
  <c r="AA61" i="36"/>
  <c r="Z61" i="36"/>
  <c r="Y61" i="36"/>
  <c r="X61" i="36"/>
  <c r="W61" i="36"/>
  <c r="V61" i="36"/>
  <c r="U61" i="36"/>
  <c r="T61" i="36"/>
  <c r="S61" i="36"/>
  <c r="R61" i="36"/>
  <c r="Q61" i="36"/>
  <c r="P61" i="36"/>
  <c r="O61" i="36"/>
  <c r="N61" i="36"/>
  <c r="M61" i="36"/>
  <c r="BE60" i="36"/>
  <c r="BE59" i="36"/>
  <c r="BE58" i="36"/>
  <c r="BE57" i="36"/>
  <c r="BE56" i="36"/>
  <c r="BE55" i="36"/>
  <c r="BE54" i="36"/>
  <c r="BE50" i="36"/>
  <c r="BE49" i="36"/>
  <c r="BE48" i="36"/>
  <c r="BE47" i="36"/>
  <c r="BE45" i="36"/>
  <c r="BE44" i="36"/>
  <c r="BE43" i="36"/>
  <c r="BE42" i="36"/>
  <c r="BE41" i="36"/>
  <c r="BE40" i="36"/>
  <c r="CU39" i="36"/>
  <c r="CT39" i="36"/>
  <c r="CS39" i="36"/>
  <c r="CR39" i="36"/>
  <c r="CQ39" i="36"/>
  <c r="CP39" i="36"/>
  <c r="CO39" i="36"/>
  <c r="CN39" i="36"/>
  <c r="CM39" i="36"/>
  <c r="CL39" i="36"/>
  <c r="CK39" i="36"/>
  <c r="CJ39" i="36"/>
  <c r="CI39" i="36"/>
  <c r="CH39" i="36"/>
  <c r="CG39" i="36"/>
  <c r="CF39" i="36"/>
  <c r="CE39" i="36"/>
  <c r="CD39" i="36"/>
  <c r="CC39" i="36"/>
  <c r="CB39" i="36"/>
  <c r="BZ39" i="36"/>
  <c r="BY39" i="36"/>
  <c r="BX39" i="36"/>
  <c r="BW39" i="36"/>
  <c r="BV39" i="36"/>
  <c r="BU39" i="36"/>
  <c r="BT39" i="36"/>
  <c r="BS39" i="36"/>
  <c r="BR39" i="36"/>
  <c r="BQ39" i="36"/>
  <c r="BP39" i="36"/>
  <c r="BO39" i="36"/>
  <c r="BN39" i="36"/>
  <c r="BM39" i="36"/>
  <c r="BL39" i="36"/>
  <c r="BK39" i="36"/>
  <c r="BJ39" i="36"/>
  <c r="BI39" i="36"/>
  <c r="BH39" i="36"/>
  <c r="BG39" i="36"/>
  <c r="BD39" i="36"/>
  <c r="BE38" i="36"/>
  <c r="BE37" i="36"/>
  <c r="BE36" i="36"/>
  <c r="BD35" i="36"/>
  <c r="BE32" i="36"/>
  <c r="F35" i="36"/>
  <c r="BD31" i="36"/>
  <c r="F30" i="36"/>
  <c r="BE27" i="36"/>
  <c r="BD26" i="36"/>
  <c r="BA23" i="36"/>
  <c r="AW23" i="36"/>
  <c r="AS23" i="36"/>
  <c r="AO23" i="36"/>
  <c r="BE22" i="36"/>
  <c r="BE20" i="36"/>
  <c r="BE19" i="36"/>
  <c r="BD18" i="36"/>
  <c r="G514" i="47" l="1"/>
  <c r="G316" i="47"/>
  <c r="G118" i="47"/>
  <c r="G20" i="47"/>
  <c r="AJ63" i="46"/>
  <c r="AN163" i="46"/>
  <c r="AN162" i="46"/>
  <c r="AK63" i="46"/>
  <c r="R62" i="46"/>
  <c r="AX63" i="46"/>
  <c r="AC162" i="46"/>
  <c r="AQ163" i="46"/>
  <c r="AK163" i="46"/>
  <c r="AK62" i="46"/>
  <c r="AZ63" i="46"/>
  <c r="AW63" i="46"/>
  <c r="BA63" i="46"/>
  <c r="AO163" i="46"/>
  <c r="AP63" i="46"/>
  <c r="AT63" i="46"/>
  <c r="AH63" i="46"/>
  <c r="AI163" i="46"/>
  <c r="AU163" i="46"/>
  <c r="AS163" i="46"/>
  <c r="AU63" i="46"/>
  <c r="BA163" i="46"/>
  <c r="AR63" i="46"/>
  <c r="W62" i="46"/>
  <c r="AL63" i="46"/>
  <c r="AF162" i="46"/>
  <c r="AP62" i="46"/>
  <c r="O162" i="46"/>
  <c r="AX163" i="46"/>
  <c r="AT62" i="46"/>
  <c r="AL163" i="46"/>
  <c r="M162" i="46"/>
  <c r="AH62" i="46"/>
  <c r="AI162" i="46"/>
  <c r="AJ62" i="46"/>
  <c r="AM63" i="46"/>
  <c r="AN63" i="46"/>
  <c r="V162" i="46"/>
  <c r="AO63" i="46"/>
  <c r="AP163" i="46"/>
  <c r="AZ62" i="46"/>
  <c r="N162" i="46"/>
  <c r="AA162" i="46"/>
  <c r="AU162" i="46"/>
  <c r="AV163" i="46"/>
  <c r="AR163" i="46"/>
  <c r="AO162" i="46"/>
  <c r="AI63" i="45"/>
  <c r="AR63" i="45"/>
  <c r="AZ163" i="45"/>
  <c r="AY163" i="45"/>
  <c r="AZ63" i="45"/>
  <c r="AJ163" i="45"/>
  <c r="AJ63" i="45"/>
  <c r="AX63" i="45"/>
  <c r="AL163" i="45"/>
  <c r="AV163" i="45"/>
  <c r="AT163" i="45"/>
  <c r="AX163" i="45"/>
  <c r="AP63" i="45"/>
  <c r="AR163" i="45"/>
  <c r="AK63" i="45"/>
  <c r="AO63" i="45"/>
  <c r="AV63" i="45"/>
  <c r="AN63" i="45"/>
  <c r="AS163" i="45"/>
  <c r="G316" i="36"/>
  <c r="B16" i="43"/>
  <c r="AP163" i="45"/>
  <c r="BA63" i="45"/>
  <c r="AN163" i="45"/>
  <c r="AS63" i="45"/>
  <c r="AH63" i="45"/>
  <c r="AY63" i="45"/>
  <c r="AP162" i="45"/>
  <c r="AX162" i="45"/>
  <c r="X162" i="45"/>
  <c r="AD62" i="45"/>
  <c r="AM163" i="45"/>
  <c r="BA62" i="45"/>
  <c r="BA64" i="45" s="1"/>
  <c r="O62" i="45"/>
  <c r="AO163" i="45"/>
  <c r="AI62" i="45"/>
  <c r="S62" i="45"/>
  <c r="AR62" i="45"/>
  <c r="O162" i="45"/>
  <c r="AZ162" i="45"/>
  <c r="AQ163" i="45"/>
  <c r="AU163" i="45"/>
  <c r="AU63" i="45"/>
  <c r="AY162" i="45"/>
  <c r="V162" i="45"/>
  <c r="AA162" i="45"/>
  <c r="AN162" i="45"/>
  <c r="AA62" i="45"/>
  <c r="AS62" i="45"/>
  <c r="AW63" i="45"/>
  <c r="AZ62" i="45"/>
  <c r="AI163" i="45"/>
  <c r="W62" i="45"/>
  <c r="AH163" i="45"/>
  <c r="AL63" i="45"/>
  <c r="BJ135" i="36"/>
  <c r="BN135" i="36"/>
  <c r="BR135" i="36"/>
  <c r="BV135" i="36"/>
  <c r="BZ135" i="36"/>
  <c r="CB135" i="36"/>
  <c r="BQ135" i="36"/>
  <c r="BK135" i="36"/>
  <c r="BO135" i="36"/>
  <c r="BS135" i="36"/>
  <c r="BW135" i="36"/>
  <c r="BG135" i="36"/>
  <c r="BM135" i="36"/>
  <c r="BY135" i="36"/>
  <c r="BH135" i="36"/>
  <c r="BL135" i="36"/>
  <c r="BP135" i="36"/>
  <c r="BT135" i="36"/>
  <c r="BX135" i="36"/>
  <c r="BI135" i="36"/>
  <c r="BU135" i="36"/>
  <c r="CA161" i="36"/>
  <c r="CA185" i="36"/>
  <c r="BK10" i="38"/>
  <c r="AP10" i="38"/>
  <c r="G514" i="36"/>
  <c r="G20" i="36"/>
  <c r="G118" i="36"/>
  <c r="AI161" i="36"/>
  <c r="AI162" i="36" s="1"/>
  <c r="AK260" i="36"/>
  <c r="CE234" i="36"/>
  <c r="O63" i="36"/>
  <c r="CH234" i="36"/>
  <c r="CD234" i="36"/>
  <c r="CG234" i="36"/>
  <c r="CC234" i="36"/>
  <c r="CF234" i="36"/>
  <c r="CB234" i="36"/>
  <c r="T260" i="36"/>
  <c r="P260" i="36"/>
  <c r="X260" i="36"/>
  <c r="AB260" i="36"/>
  <c r="AF260" i="36"/>
  <c r="AO260" i="36"/>
  <c r="AS260" i="36"/>
  <c r="AW260" i="36"/>
  <c r="BA260" i="36"/>
  <c r="M260" i="36"/>
  <c r="Q260" i="36"/>
  <c r="U260" i="36"/>
  <c r="Y260" i="36"/>
  <c r="AC260" i="36"/>
  <c r="AH260" i="36"/>
  <c r="AL260" i="36"/>
  <c r="AP260" i="36"/>
  <c r="AT260" i="36"/>
  <c r="AX260" i="36"/>
  <c r="N260" i="36"/>
  <c r="R260" i="36"/>
  <c r="V260" i="36"/>
  <c r="Z260" i="36"/>
  <c r="AD260" i="36"/>
  <c r="AI260" i="36"/>
  <c r="AM260" i="36"/>
  <c r="AQ260" i="36"/>
  <c r="AU260" i="36"/>
  <c r="AY260" i="36"/>
  <c r="O260" i="36"/>
  <c r="S260" i="36"/>
  <c r="W260" i="36"/>
  <c r="AA260" i="36"/>
  <c r="AE260" i="36"/>
  <c r="AJ260" i="36"/>
  <c r="AN260" i="36"/>
  <c r="AR260" i="36"/>
  <c r="AV260" i="36"/>
  <c r="AZ260" i="36"/>
  <c r="AM557" i="36"/>
  <c r="AJ160" i="36"/>
  <c r="AK160" i="36" s="1"/>
  <c r="AL160" i="36" s="1"/>
  <c r="AM160" i="36" s="1"/>
  <c r="CD37" i="36"/>
  <c r="O161" i="36"/>
  <c r="O162" i="36" s="1"/>
  <c r="N161" i="36"/>
  <c r="CE37" i="36"/>
  <c r="CF531" i="36"/>
  <c r="CE531" i="36"/>
  <c r="CG37" i="36"/>
  <c r="CC37" i="36"/>
  <c r="CF37" i="36"/>
  <c r="CB37" i="36"/>
  <c r="CH37" i="36"/>
  <c r="N63" i="36"/>
  <c r="AI63" i="36"/>
  <c r="AK62" i="36"/>
  <c r="AJ63" i="36"/>
  <c r="Q62" i="36"/>
  <c r="R62" i="36" s="1"/>
  <c r="S62" i="36" s="1"/>
  <c r="P63" i="36"/>
  <c r="CF135" i="36"/>
  <c r="R161" i="36"/>
  <c r="R162" i="36" s="1"/>
  <c r="S160" i="36"/>
  <c r="CH135" i="36"/>
  <c r="CD135" i="36"/>
  <c r="CG135" i="36"/>
  <c r="CC135" i="36"/>
  <c r="CE135" i="36"/>
  <c r="M63" i="36"/>
  <c r="AH63" i="36"/>
  <c r="M161" i="36"/>
  <c r="M162" i="36" s="1"/>
  <c r="Q161" i="36"/>
  <c r="Q162" i="36" s="1"/>
  <c r="AH161" i="36"/>
  <c r="AH162" i="36" s="1"/>
  <c r="P557" i="36"/>
  <c r="P558" i="36" s="1"/>
  <c r="T557" i="36"/>
  <c r="T558" i="36" s="1"/>
  <c r="AK557" i="36"/>
  <c r="AO557" i="36"/>
  <c r="AS557" i="36"/>
  <c r="AW557" i="36"/>
  <c r="BA557" i="36"/>
  <c r="P161" i="36"/>
  <c r="P162" i="36" s="1"/>
  <c r="M557" i="36"/>
  <c r="M558" i="36" s="1"/>
  <c r="Q557" i="36"/>
  <c r="Q558" i="36" s="1"/>
  <c r="U557" i="36"/>
  <c r="U558" i="36" s="1"/>
  <c r="AH557" i="36"/>
  <c r="AH558" i="36" s="1"/>
  <c r="AL557" i="36"/>
  <c r="AP557" i="36"/>
  <c r="AT557" i="36"/>
  <c r="AX557" i="36"/>
  <c r="W556" i="36"/>
  <c r="X556" i="36" s="1"/>
  <c r="Y556" i="36" s="1"/>
  <c r="Z556" i="36" s="1"/>
  <c r="AA556" i="36" s="1"/>
  <c r="AB556" i="36" s="1"/>
  <c r="AC556" i="36" s="1"/>
  <c r="AD556" i="36" s="1"/>
  <c r="AE556" i="36" s="1"/>
  <c r="AF556" i="36" s="1"/>
  <c r="AF557" i="36" s="1"/>
  <c r="AF558" i="36" s="1"/>
  <c r="V557" i="36"/>
  <c r="V558" i="36" s="1"/>
  <c r="CG531" i="36"/>
  <c r="CC531" i="36"/>
  <c r="CB531" i="36"/>
  <c r="CH531" i="36"/>
  <c r="CD531" i="36"/>
  <c r="R557" i="36"/>
  <c r="AI557" i="36"/>
  <c r="AQ557" i="36"/>
  <c r="AY557" i="36"/>
  <c r="O557" i="36"/>
  <c r="O558" i="36" s="1"/>
  <c r="S557" i="36"/>
  <c r="S558" i="36" s="1"/>
  <c r="AJ557" i="36"/>
  <c r="AN557" i="36"/>
  <c r="AR557" i="36"/>
  <c r="AV557" i="36"/>
  <c r="AZ557" i="36"/>
  <c r="N557" i="36"/>
  <c r="N558" i="36" s="1"/>
  <c r="AU557" i="36"/>
  <c r="H54" i="2"/>
  <c r="H53" i="2"/>
  <c r="H38" i="2"/>
  <c r="H37" i="2"/>
  <c r="H18" i="2"/>
  <c r="H17" i="2"/>
  <c r="H16" i="2"/>
  <c r="BF43" i="47" l="1"/>
  <c r="BF240" i="47"/>
  <c r="BF141" i="47"/>
  <c r="BF49" i="47"/>
  <c r="BF246" i="47"/>
  <c r="BF147" i="47"/>
  <c r="BF543" i="47"/>
  <c r="BF443" i="47"/>
  <c r="BF537" i="47"/>
  <c r="BF437" i="47"/>
  <c r="BF345" i="47"/>
  <c r="BF339" i="47"/>
  <c r="BF148" i="46"/>
  <c r="BF142" i="46"/>
  <c r="BF48" i="46"/>
  <c r="BF42" i="46"/>
  <c r="BF426" i="47"/>
  <c r="BF328" i="47"/>
  <c r="BF513" i="47"/>
  <c r="BF113" i="46"/>
  <c r="BF130" i="47"/>
  <c r="BF32" i="47"/>
  <c r="BF229" i="47"/>
  <c r="BF526" i="47"/>
  <c r="BF131" i="46"/>
  <c r="BF31" i="46"/>
  <c r="BF19" i="47"/>
  <c r="BF9" i="9"/>
  <c r="BF13" i="46"/>
  <c r="BF25" i="46" s="1"/>
  <c r="BF125" i="46" s="1"/>
  <c r="BF216" i="47"/>
  <c r="BF117" i="47"/>
  <c r="BF140" i="47"/>
  <c r="BF42" i="47"/>
  <c r="BF239" i="47"/>
  <c r="BF536" i="47"/>
  <c r="BF436" i="47"/>
  <c r="BF338" i="47"/>
  <c r="BF141" i="46"/>
  <c r="BF41" i="46"/>
  <c r="BF328" i="36"/>
  <c r="BF426" i="36"/>
  <c r="BF125" i="9"/>
  <c r="BF141" i="45"/>
  <c r="BF41" i="45"/>
  <c r="BF338" i="36"/>
  <c r="BF140" i="36"/>
  <c r="BF436" i="36"/>
  <c r="BF239" i="36"/>
  <c r="BF42" i="36"/>
  <c r="BF536" i="36"/>
  <c r="BF31" i="9"/>
  <c r="BF115" i="9"/>
  <c r="BF131" i="45"/>
  <c r="BF31" i="45"/>
  <c r="BF130" i="36"/>
  <c r="BF229" i="36"/>
  <c r="BF32" i="36"/>
  <c r="BF526" i="36"/>
  <c r="BF21" i="9"/>
  <c r="BF13" i="45"/>
  <c r="BF25" i="45" s="1"/>
  <c r="BF125" i="45" s="1"/>
  <c r="BF19" i="36"/>
  <c r="H19" i="2"/>
  <c r="BF117" i="36"/>
  <c r="BF216" i="36"/>
  <c r="BF113" i="45"/>
  <c r="BF513" i="36"/>
  <c r="BF103" i="9"/>
  <c r="BF132" i="9"/>
  <c r="BF126" i="9"/>
  <c r="BF142" i="45"/>
  <c r="BF148" i="45"/>
  <c r="BF48" i="45"/>
  <c r="BF42" i="45"/>
  <c r="BF443" i="36"/>
  <c r="BF339" i="36"/>
  <c r="BF141" i="36"/>
  <c r="BF437" i="36"/>
  <c r="BF345" i="36"/>
  <c r="BF240" i="36"/>
  <c r="BF43" i="36"/>
  <c r="BF543" i="36"/>
  <c r="BF537" i="36"/>
  <c r="BF246" i="36"/>
  <c r="BF49" i="36"/>
  <c r="BF147" i="36"/>
  <c r="BF38" i="9"/>
  <c r="BF32" i="9"/>
  <c r="AQ10" i="38"/>
  <c r="BL10" i="38"/>
  <c r="AD261" i="36"/>
  <c r="AC261" i="36"/>
  <c r="AZ261" i="36"/>
  <c r="AJ261" i="36"/>
  <c r="S261" i="36"/>
  <c r="Z261" i="36"/>
  <c r="Y261" i="36"/>
  <c r="BA262" i="36"/>
  <c r="AB261" i="36"/>
  <c r="AK261" i="36"/>
  <c r="AW261" i="36"/>
  <c r="T261" i="36"/>
  <c r="W261" i="36"/>
  <c r="AE261" i="36"/>
  <c r="O261" i="36"/>
  <c r="V261" i="36"/>
  <c r="AL261" i="36"/>
  <c r="U261" i="36"/>
  <c r="AS261" i="36"/>
  <c r="X261" i="36"/>
  <c r="AN261" i="36"/>
  <c r="N261" i="36"/>
  <c r="M261" i="36"/>
  <c r="AA261" i="36"/>
  <c r="R261" i="36"/>
  <c r="Q261" i="36"/>
  <c r="AO261" i="36"/>
  <c r="AF261" i="36"/>
  <c r="AS558" i="36"/>
  <c r="AR558" i="36"/>
  <c r="AY558" i="36"/>
  <c r="AT558" i="36"/>
  <c r="AM558" i="36"/>
  <c r="AK558" i="36"/>
  <c r="AO558" i="36"/>
  <c r="AZ558" i="36"/>
  <c r="AJ558" i="36"/>
  <c r="O64" i="36"/>
  <c r="P64" i="36"/>
  <c r="N64" i="36"/>
  <c r="M64" i="36"/>
  <c r="AI64" i="36"/>
  <c r="AM559" i="36"/>
  <c r="AJ161" i="36"/>
  <c r="Q63" i="36"/>
  <c r="AT262" i="36"/>
  <c r="AQ262" i="36"/>
  <c r="AL161" i="36"/>
  <c r="AT261" i="36"/>
  <c r="AP559" i="36"/>
  <c r="AK161" i="36"/>
  <c r="AY262" i="36"/>
  <c r="AI262" i="36"/>
  <c r="AK262" i="36"/>
  <c r="AE557" i="36"/>
  <c r="AI261" i="36"/>
  <c r="AW262" i="36"/>
  <c r="AD557" i="36"/>
  <c r="AL262" i="36"/>
  <c r="BA261" i="36"/>
  <c r="AQ261" i="36"/>
  <c r="R558" i="36"/>
  <c r="AL559" i="36"/>
  <c r="AI163" i="36"/>
  <c r="AV262" i="36"/>
  <c r="AY261" i="36"/>
  <c r="AO262" i="36"/>
  <c r="AQ559" i="36"/>
  <c r="AS262" i="36"/>
  <c r="AN559" i="36"/>
  <c r="AA557" i="36"/>
  <c r="AR262" i="36"/>
  <c r="AR261" i="36"/>
  <c r="AU262" i="36"/>
  <c r="AM262" i="36"/>
  <c r="AX262" i="36"/>
  <c r="AP262" i="36"/>
  <c r="AH262" i="36"/>
  <c r="W557" i="36"/>
  <c r="Z557" i="36"/>
  <c r="AN262" i="36"/>
  <c r="AU261" i="36"/>
  <c r="AM261" i="36"/>
  <c r="AX261" i="36"/>
  <c r="AP261" i="36"/>
  <c r="AH261" i="36"/>
  <c r="P261" i="36"/>
  <c r="AZ262" i="36"/>
  <c r="AJ262" i="36"/>
  <c r="AV261" i="36"/>
  <c r="N162" i="36"/>
  <c r="AM161" i="36"/>
  <c r="AN160" i="36"/>
  <c r="AI559" i="36"/>
  <c r="BA559" i="36"/>
  <c r="T160" i="36"/>
  <c r="S161" i="36"/>
  <c r="S63" i="36"/>
  <c r="T62" i="36"/>
  <c r="AL62" i="36"/>
  <c r="AK63" i="36"/>
  <c r="AQ558" i="36"/>
  <c r="AP558" i="36"/>
  <c r="AU558" i="36"/>
  <c r="AX558" i="36"/>
  <c r="BA558" i="36"/>
  <c r="X557" i="36"/>
  <c r="AH65" i="36"/>
  <c r="R63" i="36"/>
  <c r="AV558" i="36"/>
  <c r="AN558" i="36"/>
  <c r="AI558" i="36"/>
  <c r="AJ559" i="36"/>
  <c r="AL558" i="36"/>
  <c r="AH559" i="36"/>
  <c r="AC557" i="36"/>
  <c r="Y557" i="36"/>
  <c r="AW558" i="36"/>
  <c r="AO559" i="36"/>
  <c r="AK559" i="36"/>
  <c r="AB557" i="36"/>
  <c r="AH163" i="36"/>
  <c r="AH64" i="36"/>
  <c r="AJ65" i="36"/>
  <c r="AJ64" i="36"/>
  <c r="AI65" i="36"/>
  <c r="I48" i="2"/>
  <c r="CT338" i="47" l="1"/>
  <c r="BZ338" i="47"/>
  <c r="BR338" i="47"/>
  <c r="CQ338" i="47"/>
  <c r="BJ338" i="47"/>
  <c r="CI338" i="47"/>
  <c r="BM338" i="47"/>
  <c r="CS338" i="47"/>
  <c r="CC338" i="47"/>
  <c r="BL338" i="47"/>
  <c r="CJ338" i="47"/>
  <c r="BS338" i="47"/>
  <c r="BN338" i="47"/>
  <c r="CU338" i="47"/>
  <c r="CH338" i="47"/>
  <c r="BU338" i="47"/>
  <c r="CO338" i="47"/>
  <c r="BX338" i="47"/>
  <c r="BH338" i="47"/>
  <c r="CF338" i="47"/>
  <c r="BO338" i="47"/>
  <c r="BV338" i="47"/>
  <c r="BI338" i="47"/>
  <c r="CP338" i="47"/>
  <c r="CD338" i="47"/>
  <c r="CG338" i="47"/>
  <c r="CN338" i="47"/>
  <c r="BG338" i="47"/>
  <c r="CL338" i="47"/>
  <c r="BT338" i="47"/>
  <c r="CB338" i="47"/>
  <c r="CE338" i="47"/>
  <c r="CR338" i="47"/>
  <c r="BW338" i="47"/>
  <c r="BQ338" i="47"/>
  <c r="CK338" i="47"/>
  <c r="BK338" i="47"/>
  <c r="BY338" i="47"/>
  <c r="BP338" i="47"/>
  <c r="CM338" i="47"/>
  <c r="CR42" i="47"/>
  <c r="CL42" i="47"/>
  <c r="CG42" i="47"/>
  <c r="CB42" i="47"/>
  <c r="BU42" i="47"/>
  <c r="BP42" i="47"/>
  <c r="BK42" i="47"/>
  <c r="CU42" i="47"/>
  <c r="CT42" i="47"/>
  <c r="CO42" i="47"/>
  <c r="CJ42" i="47"/>
  <c r="CD42" i="47"/>
  <c r="BX42" i="47"/>
  <c r="BS42" i="47"/>
  <c r="BM42" i="47"/>
  <c r="BH42" i="47"/>
  <c r="CP42" i="47"/>
  <c r="CF42" i="47"/>
  <c r="BT42" i="47"/>
  <c r="BI42" i="47"/>
  <c r="CN42" i="47"/>
  <c r="CC42" i="47"/>
  <c r="BQ42" i="47"/>
  <c r="BG42" i="47"/>
  <c r="CK42" i="47"/>
  <c r="BY42" i="47"/>
  <c r="CH42" i="47"/>
  <c r="BO42" i="47"/>
  <c r="BW42" i="47"/>
  <c r="BL42" i="47"/>
  <c r="CS42" i="47"/>
  <c r="BN42" i="47"/>
  <c r="CE42" i="47"/>
  <c r="BR42" i="47"/>
  <c r="CI42" i="47"/>
  <c r="BJ42" i="47"/>
  <c r="CQ42" i="47"/>
  <c r="BV42" i="47"/>
  <c r="BZ42" i="47"/>
  <c r="CM42" i="47"/>
  <c r="CM31" i="46"/>
  <c r="BW31" i="46"/>
  <c r="BO31" i="46"/>
  <c r="BH31" i="46"/>
  <c r="CI31" i="46"/>
  <c r="BT31" i="46"/>
  <c r="BN31" i="46"/>
  <c r="BG31" i="46"/>
  <c r="CF31" i="46"/>
  <c r="BL31" i="46"/>
  <c r="CQ31" i="46"/>
  <c r="BZ31" i="46"/>
  <c r="BJ31" i="46"/>
  <c r="CU31" i="46"/>
  <c r="BS31" i="46"/>
  <c r="BR31" i="46"/>
  <c r="CT31" i="46"/>
  <c r="CD31" i="46"/>
  <c r="BM31" i="46"/>
  <c r="BV31" i="46"/>
  <c r="CK31" i="46"/>
  <c r="CR31" i="46"/>
  <c r="CP31" i="46"/>
  <c r="BY31" i="46"/>
  <c r="BI31" i="46"/>
  <c r="CB31" i="46"/>
  <c r="CS31" i="46"/>
  <c r="CN31" i="46"/>
  <c r="CL31" i="46"/>
  <c r="BU31" i="46"/>
  <c r="BK31" i="46"/>
  <c r="CG31" i="46"/>
  <c r="CJ31" i="46"/>
  <c r="CH31" i="46"/>
  <c r="BQ31" i="46"/>
  <c r="BP31" i="46"/>
  <c r="CO31" i="46"/>
  <c r="BX31" i="46"/>
  <c r="CL32" i="47"/>
  <c r="BU32" i="47"/>
  <c r="CS32" i="47"/>
  <c r="CT32" i="47"/>
  <c r="CD32" i="47"/>
  <c r="BM32" i="47"/>
  <c r="CH32" i="47"/>
  <c r="BY32" i="47"/>
  <c r="CP32" i="47"/>
  <c r="BQ32" i="47"/>
  <c r="BI32" i="47"/>
  <c r="CQ32" i="47"/>
  <c r="BJ32" i="47"/>
  <c r="BG32" i="47"/>
  <c r="BW32" i="47"/>
  <c r="CN32" i="47"/>
  <c r="BN32" i="47"/>
  <c r="BT32" i="47"/>
  <c r="CO32" i="47"/>
  <c r="BV32" i="47"/>
  <c r="BK32" i="47"/>
  <c r="CB32" i="47"/>
  <c r="CR32" i="47"/>
  <c r="BZ32" i="47"/>
  <c r="BH32" i="47"/>
  <c r="BX32" i="47"/>
  <c r="BS32" i="47"/>
  <c r="CG32" i="47"/>
  <c r="CM32" i="47"/>
  <c r="CF32" i="47"/>
  <c r="CK32" i="47"/>
  <c r="BR32" i="47"/>
  <c r="CU32" i="47"/>
  <c r="CJ32" i="47"/>
  <c r="BL32" i="47"/>
  <c r="CI32" i="47"/>
  <c r="BO32" i="47"/>
  <c r="BP32" i="47"/>
  <c r="CP42" i="46"/>
  <c r="CK42" i="46"/>
  <c r="CF42" i="46"/>
  <c r="BX42" i="46"/>
  <c r="BS42" i="46"/>
  <c r="BM42" i="46"/>
  <c r="BH42" i="46"/>
  <c r="CT42" i="46"/>
  <c r="CB42" i="46"/>
  <c r="CO42" i="46"/>
  <c r="CJ42" i="46"/>
  <c r="CD42" i="46"/>
  <c r="BW42" i="46"/>
  <c r="BQ42" i="46"/>
  <c r="BL42" i="46"/>
  <c r="BG42" i="46"/>
  <c r="CH42" i="46"/>
  <c r="BU42" i="46"/>
  <c r="BK42" i="46"/>
  <c r="CN42" i="46"/>
  <c r="BP42" i="46"/>
  <c r="CG42" i="46"/>
  <c r="BI42" i="46"/>
  <c r="CS42" i="46"/>
  <c r="BO42" i="46"/>
  <c r="BY42" i="46"/>
  <c r="BT42" i="46"/>
  <c r="CL42" i="46"/>
  <c r="CU42" i="46"/>
  <c r="BR42" i="46"/>
  <c r="CI42" i="46"/>
  <c r="BN42" i="46"/>
  <c r="CQ42" i="46"/>
  <c r="BV42" i="46"/>
  <c r="CM42" i="46"/>
  <c r="CE42" i="46"/>
  <c r="BJ42" i="46"/>
  <c r="BZ42" i="46"/>
  <c r="CR42" i="46"/>
  <c r="CC42" i="46"/>
  <c r="CU339" i="47"/>
  <c r="CS339" i="47"/>
  <c r="CK339" i="47"/>
  <c r="CC339" i="47"/>
  <c r="BT339" i="47"/>
  <c r="BL339" i="47"/>
  <c r="CR339" i="47"/>
  <c r="CJ339" i="47"/>
  <c r="CB339" i="47"/>
  <c r="BS339" i="47"/>
  <c r="BK339" i="47"/>
  <c r="CO339" i="47"/>
  <c r="CG339" i="47"/>
  <c r="BX339" i="47"/>
  <c r="BP339" i="47"/>
  <c r="BH339" i="47"/>
  <c r="CF339" i="47"/>
  <c r="BW339" i="47"/>
  <c r="BO339" i="47"/>
  <c r="CN339" i="47"/>
  <c r="BG339" i="47"/>
  <c r="BQ339" i="47"/>
  <c r="CH339" i="47"/>
  <c r="BU339" i="47"/>
  <c r="CL339" i="47"/>
  <c r="BM339" i="47"/>
  <c r="CT339" i="47"/>
  <c r="BJ339" i="47"/>
  <c r="BZ339" i="47"/>
  <c r="CQ339" i="47"/>
  <c r="BY339" i="47"/>
  <c r="BN339" i="47"/>
  <c r="CE339" i="47"/>
  <c r="BI339" i="47"/>
  <c r="CI339" i="47"/>
  <c r="CD339" i="47"/>
  <c r="CM339" i="47"/>
  <c r="CP339" i="47"/>
  <c r="BR339" i="47"/>
  <c r="BV339" i="47"/>
  <c r="CT443" i="47"/>
  <c r="BM443" i="47"/>
  <c r="CL443" i="47"/>
  <c r="CD443" i="47"/>
  <c r="BU443" i="47"/>
  <c r="CK443" i="47"/>
  <c r="BT443" i="47"/>
  <c r="CR443" i="47"/>
  <c r="CB443" i="47"/>
  <c r="BK443" i="47"/>
  <c r="CE443" i="47"/>
  <c r="BI443" i="47"/>
  <c r="CP443" i="47"/>
  <c r="BR443" i="47"/>
  <c r="CG443" i="47"/>
  <c r="BP443" i="47"/>
  <c r="CN443" i="47"/>
  <c r="BW443" i="47"/>
  <c r="BG443" i="47"/>
  <c r="CM443" i="47"/>
  <c r="BQ443" i="47"/>
  <c r="BZ443" i="47"/>
  <c r="CO443" i="47"/>
  <c r="BH443" i="47"/>
  <c r="BO443" i="47"/>
  <c r="BJ443" i="47"/>
  <c r="CC443" i="47"/>
  <c r="CJ443" i="47"/>
  <c r="BN443" i="47"/>
  <c r="CI443" i="47"/>
  <c r="BX443" i="47"/>
  <c r="CF443" i="47"/>
  <c r="BV443" i="47"/>
  <c r="BY443" i="47"/>
  <c r="CQ443" i="47"/>
  <c r="CS443" i="47"/>
  <c r="BL443" i="47"/>
  <c r="BS443" i="47"/>
  <c r="CU443" i="47"/>
  <c r="CH443" i="47"/>
  <c r="CF49" i="47"/>
  <c r="BJ49" i="47"/>
  <c r="BZ49" i="47"/>
  <c r="CT49" i="47"/>
  <c r="CQ49" i="47"/>
  <c r="BU49" i="47"/>
  <c r="CL49" i="47"/>
  <c r="BO49" i="47"/>
  <c r="CH49" i="47"/>
  <c r="BG49" i="47"/>
  <c r="CD49" i="47"/>
  <c r="CS49" i="47"/>
  <c r="CC49" i="47"/>
  <c r="BL49" i="47"/>
  <c r="CB49" i="47"/>
  <c r="BN49" i="47"/>
  <c r="CJ49" i="47"/>
  <c r="CM49" i="47"/>
  <c r="BM49" i="47"/>
  <c r="CI49" i="47"/>
  <c r="CO49" i="47"/>
  <c r="BX49" i="47"/>
  <c r="BH49" i="47"/>
  <c r="CR49" i="47"/>
  <c r="BS49" i="47"/>
  <c r="CP49" i="47"/>
  <c r="BR49" i="47"/>
  <c r="BT49" i="47"/>
  <c r="BY49" i="47"/>
  <c r="BW49" i="47"/>
  <c r="BP49" i="47"/>
  <c r="CE49" i="47"/>
  <c r="BQ49" i="47"/>
  <c r="CN49" i="47"/>
  <c r="CK49" i="47"/>
  <c r="BK49" i="47"/>
  <c r="CU49" i="47"/>
  <c r="CG49" i="47"/>
  <c r="BV49" i="47"/>
  <c r="BI49" i="47"/>
  <c r="CT436" i="47"/>
  <c r="BM436" i="47"/>
  <c r="CL436" i="47"/>
  <c r="CD436" i="47"/>
  <c r="BU436" i="47"/>
  <c r="CG436" i="47"/>
  <c r="BP436" i="47"/>
  <c r="CN436" i="47"/>
  <c r="BW436" i="47"/>
  <c r="BG436" i="47"/>
  <c r="CM436" i="47"/>
  <c r="BQ436" i="47"/>
  <c r="BJ436" i="47"/>
  <c r="CQ436" i="47"/>
  <c r="CS436" i="47"/>
  <c r="CC436" i="47"/>
  <c r="BL436" i="47"/>
  <c r="CJ436" i="47"/>
  <c r="BS436" i="47"/>
  <c r="BN436" i="47"/>
  <c r="CU436" i="47"/>
  <c r="BY436" i="47"/>
  <c r="BR436" i="47"/>
  <c r="CK436" i="47"/>
  <c r="CR436" i="47"/>
  <c r="BK436" i="47"/>
  <c r="BX436" i="47"/>
  <c r="CF436" i="47"/>
  <c r="BV436" i="47"/>
  <c r="BI436" i="47"/>
  <c r="BZ436" i="47"/>
  <c r="BT436" i="47"/>
  <c r="CB436" i="47"/>
  <c r="CE436" i="47"/>
  <c r="CH436" i="47"/>
  <c r="CI436" i="47"/>
  <c r="CO436" i="47"/>
  <c r="BH436" i="47"/>
  <c r="BO436" i="47"/>
  <c r="CP436" i="47"/>
  <c r="CS130" i="47"/>
  <c r="CK130" i="47"/>
  <c r="CB130" i="47"/>
  <c r="BS130" i="47"/>
  <c r="BK130" i="47"/>
  <c r="CR130" i="47"/>
  <c r="CJ130" i="47"/>
  <c r="BX130" i="47"/>
  <c r="BP130" i="47"/>
  <c r="BH130" i="47"/>
  <c r="CO130" i="47"/>
  <c r="CG130" i="47"/>
  <c r="BW130" i="47"/>
  <c r="BO130" i="47"/>
  <c r="BG130" i="47"/>
  <c r="BT130" i="47"/>
  <c r="BL130" i="47"/>
  <c r="CN130" i="47"/>
  <c r="CU130" i="47"/>
  <c r="CF130" i="47"/>
  <c r="BQ130" i="47"/>
  <c r="CH130" i="47"/>
  <c r="BJ130" i="47"/>
  <c r="BZ130" i="47"/>
  <c r="BU130" i="47"/>
  <c r="CL130" i="47"/>
  <c r="BN130" i="47"/>
  <c r="CI130" i="47"/>
  <c r="CD130" i="47"/>
  <c r="CQ130" i="47"/>
  <c r="BI130" i="47"/>
  <c r="CP130" i="47"/>
  <c r="BR130" i="47"/>
  <c r="BM130" i="47"/>
  <c r="BY130" i="47"/>
  <c r="CM130" i="47"/>
  <c r="CT130" i="47"/>
  <c r="BV130" i="47"/>
  <c r="CU48" i="46"/>
  <c r="CN48" i="46"/>
  <c r="BZ48" i="46"/>
  <c r="BO48" i="46"/>
  <c r="CF48" i="46"/>
  <c r="BJ48" i="46"/>
  <c r="CI48" i="46"/>
  <c r="BW48" i="46"/>
  <c r="BM48" i="46"/>
  <c r="CT48" i="46"/>
  <c r="BU48" i="46"/>
  <c r="BG48" i="46"/>
  <c r="CD48" i="46"/>
  <c r="BR48" i="46"/>
  <c r="BN48" i="46"/>
  <c r="CJ48" i="46"/>
  <c r="BX48" i="46"/>
  <c r="BH48" i="46"/>
  <c r="CB48" i="46"/>
  <c r="BI48" i="46"/>
  <c r="BL48" i="46"/>
  <c r="CR48" i="46"/>
  <c r="BS48" i="46"/>
  <c r="CP48" i="46"/>
  <c r="CS48" i="46"/>
  <c r="BT48" i="46"/>
  <c r="BK48" i="46"/>
  <c r="CH48" i="46"/>
  <c r="CE48" i="46"/>
  <c r="BV48" i="46"/>
  <c r="BY48" i="46"/>
  <c r="CO48" i="46"/>
  <c r="BP48" i="46"/>
  <c r="BQ48" i="46"/>
  <c r="CM48" i="46"/>
  <c r="CK48" i="46"/>
  <c r="CL48" i="46"/>
  <c r="CQ48" i="46"/>
  <c r="CC48" i="46"/>
  <c r="CG48" i="46"/>
  <c r="CU543" i="47"/>
  <c r="CD543" i="47"/>
  <c r="CT543" i="47"/>
  <c r="BU543" i="47"/>
  <c r="CL543" i="47"/>
  <c r="BN543" i="47"/>
  <c r="CE543" i="47"/>
  <c r="BM543" i="47"/>
  <c r="CO543" i="47"/>
  <c r="BX543" i="47"/>
  <c r="BH543" i="47"/>
  <c r="CF543" i="47"/>
  <c r="BO543" i="47"/>
  <c r="CI543" i="47"/>
  <c r="CP543" i="47"/>
  <c r="BI543" i="47"/>
  <c r="CK543" i="47"/>
  <c r="BT543" i="47"/>
  <c r="CR543" i="47"/>
  <c r="CB543" i="47"/>
  <c r="BK543" i="47"/>
  <c r="BZ543" i="47"/>
  <c r="CH543" i="47"/>
  <c r="BV543" i="47"/>
  <c r="CG543" i="47"/>
  <c r="BP543" i="47"/>
  <c r="CN543" i="47"/>
  <c r="BW543" i="47"/>
  <c r="BG543" i="47"/>
  <c r="BR543" i="47"/>
  <c r="BY543" i="47"/>
  <c r="CM543" i="47"/>
  <c r="CS543" i="47"/>
  <c r="CC543" i="47"/>
  <c r="BL543" i="47"/>
  <c r="CJ543" i="47"/>
  <c r="BS543" i="47"/>
  <c r="CQ543" i="47"/>
  <c r="BJ543" i="47"/>
  <c r="BQ543" i="47"/>
  <c r="BF413" i="47"/>
  <c r="BF315" i="47"/>
  <c r="CR41" i="46"/>
  <c r="CG41" i="46"/>
  <c r="BP41" i="46"/>
  <c r="CS41" i="46"/>
  <c r="CC41" i="46"/>
  <c r="BL41" i="46"/>
  <c r="CO41" i="46"/>
  <c r="BH41" i="46"/>
  <c r="BX41" i="46"/>
  <c r="CK41" i="46"/>
  <c r="BT41" i="46"/>
  <c r="BQ41" i="46"/>
  <c r="CH41" i="46"/>
  <c r="BR41" i="46"/>
  <c r="CI41" i="46"/>
  <c r="BK41" i="46"/>
  <c r="CB41" i="46"/>
  <c r="CD41" i="46"/>
  <c r="BN41" i="46"/>
  <c r="CU41" i="46"/>
  <c r="CN41" i="46"/>
  <c r="BU41" i="46"/>
  <c r="CL41" i="46"/>
  <c r="BV41" i="46"/>
  <c r="CM41" i="46"/>
  <c r="BO41" i="46"/>
  <c r="CF41" i="46"/>
  <c r="BM41" i="46"/>
  <c r="CT41" i="46"/>
  <c r="CE41" i="46"/>
  <c r="BW41" i="46"/>
  <c r="BI41" i="46"/>
  <c r="BY41" i="46"/>
  <c r="CP41" i="46"/>
  <c r="BJ41" i="46"/>
  <c r="BZ41" i="46"/>
  <c r="CQ41" i="46"/>
  <c r="BS41" i="46"/>
  <c r="CJ41" i="46"/>
  <c r="BG41" i="46"/>
  <c r="CU536" i="47"/>
  <c r="CT536" i="47"/>
  <c r="CO536" i="47"/>
  <c r="CJ536" i="47"/>
  <c r="CD536" i="47"/>
  <c r="BX536" i="47"/>
  <c r="BS536" i="47"/>
  <c r="BM536" i="47"/>
  <c r="BH536" i="47"/>
  <c r="CS536" i="47"/>
  <c r="CN536" i="47"/>
  <c r="CH536" i="47"/>
  <c r="CC536" i="47"/>
  <c r="BW536" i="47"/>
  <c r="BQ536" i="47"/>
  <c r="BL536" i="47"/>
  <c r="BG536" i="47"/>
  <c r="CR536" i="47"/>
  <c r="CL536" i="47"/>
  <c r="CG536" i="47"/>
  <c r="CB536" i="47"/>
  <c r="BU536" i="47"/>
  <c r="BP536" i="47"/>
  <c r="BK536" i="47"/>
  <c r="CK536" i="47"/>
  <c r="BO536" i="47"/>
  <c r="CF536" i="47"/>
  <c r="BI536" i="47"/>
  <c r="BY536" i="47"/>
  <c r="CP536" i="47"/>
  <c r="BT536" i="47"/>
  <c r="BV536" i="47"/>
  <c r="CM536" i="47"/>
  <c r="BJ536" i="47"/>
  <c r="BZ536" i="47"/>
  <c r="CQ536" i="47"/>
  <c r="BN536" i="47"/>
  <c r="CE536" i="47"/>
  <c r="BR536" i="47"/>
  <c r="CI536" i="47"/>
  <c r="CR526" i="47"/>
  <c r="CS526" i="47"/>
  <c r="CK526" i="47"/>
  <c r="BY526" i="47"/>
  <c r="BQ526" i="47"/>
  <c r="BI526" i="47"/>
  <c r="CP526" i="47"/>
  <c r="CH526" i="47"/>
  <c r="BX526" i="47"/>
  <c r="BP526" i="47"/>
  <c r="BH526" i="47"/>
  <c r="CO526" i="47"/>
  <c r="CG526" i="47"/>
  <c r="BU526" i="47"/>
  <c r="BM526" i="47"/>
  <c r="BT526" i="47"/>
  <c r="CT526" i="47"/>
  <c r="BL526" i="47"/>
  <c r="CL526" i="47"/>
  <c r="CD526" i="47"/>
  <c r="BN526" i="47"/>
  <c r="CI526" i="47"/>
  <c r="BS526" i="47"/>
  <c r="CJ526" i="47"/>
  <c r="BR526" i="47"/>
  <c r="CM526" i="47"/>
  <c r="BG526" i="47"/>
  <c r="BW526" i="47"/>
  <c r="CN526" i="47"/>
  <c r="BV526" i="47"/>
  <c r="CQ526" i="47"/>
  <c r="BK526" i="47"/>
  <c r="CB526" i="47"/>
  <c r="BJ526" i="47"/>
  <c r="BZ526" i="47"/>
  <c r="CU526" i="47"/>
  <c r="BO526" i="47"/>
  <c r="CF526" i="47"/>
  <c r="CR426" i="47"/>
  <c r="CO426" i="47"/>
  <c r="CG426" i="47"/>
  <c r="BU426" i="47"/>
  <c r="BM426" i="47"/>
  <c r="CT426" i="47"/>
  <c r="CL426" i="47"/>
  <c r="CD426" i="47"/>
  <c r="BT426" i="47"/>
  <c r="BL426" i="47"/>
  <c r="CS426" i="47"/>
  <c r="CK426" i="47"/>
  <c r="BY426" i="47"/>
  <c r="BQ426" i="47"/>
  <c r="BI426" i="47"/>
  <c r="BX426" i="47"/>
  <c r="BP426" i="47"/>
  <c r="CP426" i="47"/>
  <c r="BH426" i="47"/>
  <c r="CH426" i="47"/>
  <c r="BJ426" i="47"/>
  <c r="BZ426" i="47"/>
  <c r="CU426" i="47"/>
  <c r="BO426" i="47"/>
  <c r="CF426" i="47"/>
  <c r="BN426" i="47"/>
  <c r="CI426" i="47"/>
  <c r="BS426" i="47"/>
  <c r="CJ426" i="47"/>
  <c r="CM426" i="47"/>
  <c r="BK426" i="47"/>
  <c r="CQ426" i="47"/>
  <c r="BW426" i="47"/>
  <c r="BR426" i="47"/>
  <c r="CB426" i="47"/>
  <c r="BV426" i="47"/>
  <c r="BG426" i="47"/>
  <c r="CN426" i="47"/>
  <c r="CU142" i="46"/>
  <c r="CS142" i="46"/>
  <c r="CN142" i="46"/>
  <c r="CH142" i="46"/>
  <c r="CB142" i="46"/>
  <c r="BU142" i="46"/>
  <c r="BP142" i="46"/>
  <c r="BK142" i="46"/>
  <c r="CR142" i="46"/>
  <c r="CL142" i="46"/>
  <c r="CG142" i="46"/>
  <c r="BY142" i="46"/>
  <c r="BT142" i="46"/>
  <c r="BO142" i="46"/>
  <c r="BI142" i="46"/>
  <c r="CK142" i="46"/>
  <c r="BX142" i="46"/>
  <c r="BM142" i="46"/>
  <c r="CP142" i="46"/>
  <c r="CF142" i="46"/>
  <c r="BH142" i="46"/>
  <c r="CT142" i="46"/>
  <c r="CJ142" i="46"/>
  <c r="BW142" i="46"/>
  <c r="BL142" i="46"/>
  <c r="BS142" i="46"/>
  <c r="CO142" i="46"/>
  <c r="CD142" i="46"/>
  <c r="BQ142" i="46"/>
  <c r="BG142" i="46"/>
  <c r="BR142" i="46"/>
  <c r="CI142" i="46"/>
  <c r="BN142" i="46"/>
  <c r="BV142" i="46"/>
  <c r="CM142" i="46"/>
  <c r="BJ142" i="46"/>
  <c r="BZ142" i="46"/>
  <c r="CQ142" i="46"/>
  <c r="CE142" i="46"/>
  <c r="CC142" i="46"/>
  <c r="CU437" i="47"/>
  <c r="CT437" i="47"/>
  <c r="CO437" i="47"/>
  <c r="CJ437" i="47"/>
  <c r="CD437" i="47"/>
  <c r="BX437" i="47"/>
  <c r="BS437" i="47"/>
  <c r="BM437" i="47"/>
  <c r="BH437" i="47"/>
  <c r="CS437" i="47"/>
  <c r="CN437" i="47"/>
  <c r="CH437" i="47"/>
  <c r="CC437" i="47"/>
  <c r="BW437" i="47"/>
  <c r="BQ437" i="47"/>
  <c r="BL437" i="47"/>
  <c r="BG437" i="47"/>
  <c r="CR437" i="47"/>
  <c r="CL437" i="47"/>
  <c r="CG437" i="47"/>
  <c r="CB437" i="47"/>
  <c r="BU437" i="47"/>
  <c r="BP437" i="47"/>
  <c r="BK437" i="47"/>
  <c r="CF437" i="47"/>
  <c r="BI437" i="47"/>
  <c r="BY437" i="47"/>
  <c r="CP437" i="47"/>
  <c r="BT437" i="47"/>
  <c r="CK437" i="47"/>
  <c r="BO437" i="47"/>
  <c r="BV437" i="47"/>
  <c r="CM437" i="47"/>
  <c r="BJ437" i="47"/>
  <c r="BZ437" i="47"/>
  <c r="CQ437" i="47"/>
  <c r="CI437" i="47"/>
  <c r="BN437" i="47"/>
  <c r="BR437" i="47"/>
  <c r="CE437" i="47"/>
  <c r="CP147" i="47"/>
  <c r="CK147" i="47"/>
  <c r="CF147" i="47"/>
  <c r="BY147" i="47"/>
  <c r="BT147" i="47"/>
  <c r="BO147" i="47"/>
  <c r="BI147" i="47"/>
  <c r="CT147" i="47"/>
  <c r="CO147" i="47"/>
  <c r="CJ147" i="47"/>
  <c r="CD147" i="47"/>
  <c r="BX147" i="47"/>
  <c r="BS147" i="47"/>
  <c r="BM147" i="47"/>
  <c r="BH147" i="47"/>
  <c r="CS147" i="47"/>
  <c r="CN147" i="47"/>
  <c r="CH147" i="47"/>
  <c r="CC147" i="47"/>
  <c r="BW147" i="47"/>
  <c r="BQ147" i="47"/>
  <c r="BL147" i="47"/>
  <c r="BG147" i="47"/>
  <c r="CB147" i="47"/>
  <c r="CU147" i="47"/>
  <c r="CR147" i="47"/>
  <c r="BU147" i="47"/>
  <c r="CL147" i="47"/>
  <c r="BP147" i="47"/>
  <c r="CG147" i="47"/>
  <c r="BK147" i="47"/>
  <c r="BJ147" i="47"/>
  <c r="BZ147" i="47"/>
  <c r="CQ147" i="47"/>
  <c r="BN147" i="47"/>
  <c r="CE147" i="47"/>
  <c r="CI147" i="47"/>
  <c r="CM147" i="47"/>
  <c r="BR147" i="47"/>
  <c r="BV147" i="47"/>
  <c r="CE240" i="47"/>
  <c r="BN240" i="47"/>
  <c r="BV240" i="47"/>
  <c r="CU240" i="47"/>
  <c r="CK240" i="47"/>
  <c r="BT240" i="47"/>
  <c r="CR240" i="47"/>
  <c r="CB240" i="47"/>
  <c r="BK240" i="47"/>
  <c r="CD240" i="47"/>
  <c r="CI240" i="47"/>
  <c r="CP240" i="47"/>
  <c r="BI240" i="47"/>
  <c r="CG240" i="47"/>
  <c r="BP240" i="47"/>
  <c r="CN240" i="47"/>
  <c r="BW240" i="47"/>
  <c r="BG240" i="47"/>
  <c r="BU240" i="47"/>
  <c r="BZ240" i="47"/>
  <c r="CH240" i="47"/>
  <c r="CM240" i="47"/>
  <c r="CO240" i="47"/>
  <c r="BH240" i="47"/>
  <c r="BO240" i="47"/>
  <c r="CQ240" i="47"/>
  <c r="BQ240" i="47"/>
  <c r="CC240" i="47"/>
  <c r="CJ240" i="47"/>
  <c r="CT240" i="47"/>
  <c r="BR240" i="47"/>
  <c r="BX240" i="47"/>
  <c r="CF240" i="47"/>
  <c r="CL240" i="47"/>
  <c r="BJ240" i="47"/>
  <c r="CS240" i="47"/>
  <c r="BL240" i="47"/>
  <c r="BS240" i="47"/>
  <c r="BM240" i="47"/>
  <c r="BY240" i="47"/>
  <c r="CP140" i="47"/>
  <c r="CK140" i="47"/>
  <c r="CF140" i="47"/>
  <c r="BY140" i="47"/>
  <c r="BT140" i="47"/>
  <c r="BO140" i="47"/>
  <c r="BI140" i="47"/>
  <c r="CT140" i="47"/>
  <c r="CO140" i="47"/>
  <c r="CJ140" i="47"/>
  <c r="CD140" i="47"/>
  <c r="BX140" i="47"/>
  <c r="BS140" i="47"/>
  <c r="BM140" i="47"/>
  <c r="BH140" i="47"/>
  <c r="CS140" i="47"/>
  <c r="CN140" i="47"/>
  <c r="CH140" i="47"/>
  <c r="CC140" i="47"/>
  <c r="BW140" i="47"/>
  <c r="BQ140" i="47"/>
  <c r="BL140" i="47"/>
  <c r="BG140" i="47"/>
  <c r="CR140" i="47"/>
  <c r="BU140" i="47"/>
  <c r="CL140" i="47"/>
  <c r="BP140" i="47"/>
  <c r="CG140" i="47"/>
  <c r="BK140" i="47"/>
  <c r="CB140" i="47"/>
  <c r="CU140" i="47"/>
  <c r="BV140" i="47"/>
  <c r="CM140" i="47"/>
  <c r="BJ140" i="47"/>
  <c r="BZ140" i="47"/>
  <c r="CQ140" i="47"/>
  <c r="BN140" i="47"/>
  <c r="BR140" i="47"/>
  <c r="CE140" i="47"/>
  <c r="CI140" i="47"/>
  <c r="CS131" i="46"/>
  <c r="CI131" i="46"/>
  <c r="BZ131" i="46"/>
  <c r="BR131" i="46"/>
  <c r="CQ131" i="46"/>
  <c r="BJ131" i="46"/>
  <c r="BL131" i="46"/>
  <c r="CL131" i="46"/>
  <c r="BU131" i="46"/>
  <c r="CR131" i="46"/>
  <c r="CB131" i="46"/>
  <c r="BK131" i="46"/>
  <c r="CE131" i="46"/>
  <c r="BH131" i="46"/>
  <c r="CO131" i="46"/>
  <c r="BI131" i="46"/>
  <c r="BO131" i="46"/>
  <c r="BT131" i="46"/>
  <c r="CH131" i="46"/>
  <c r="BQ131" i="46"/>
  <c r="CN131" i="46"/>
  <c r="BW131" i="46"/>
  <c r="BG131" i="46"/>
  <c r="CM131" i="46"/>
  <c r="BP131" i="46"/>
  <c r="CP131" i="46"/>
  <c r="CF131" i="46"/>
  <c r="BV131" i="46"/>
  <c r="CG131" i="46"/>
  <c r="CK131" i="46"/>
  <c r="CT131" i="46"/>
  <c r="CD131" i="46"/>
  <c r="BM131" i="46"/>
  <c r="CJ131" i="46"/>
  <c r="BS131" i="46"/>
  <c r="BN131" i="46"/>
  <c r="CU131" i="46"/>
  <c r="BX131" i="46"/>
  <c r="BY131" i="46"/>
  <c r="BU328" i="47"/>
  <c r="CL328" i="47"/>
  <c r="BO328" i="47"/>
  <c r="BJ328" i="47"/>
  <c r="CT328" i="47"/>
  <c r="CF328" i="47"/>
  <c r="CU328" i="47"/>
  <c r="BZ328" i="47"/>
  <c r="CS328" i="47"/>
  <c r="BI328" i="47"/>
  <c r="BQ328" i="47"/>
  <c r="CG328" i="47"/>
  <c r="BG328" i="47"/>
  <c r="CR328" i="47"/>
  <c r="CB328" i="47"/>
  <c r="CQ328" i="47"/>
  <c r="BV328" i="47"/>
  <c r="CK328" i="47"/>
  <c r="CP328" i="47"/>
  <c r="BL328" i="47"/>
  <c r="BX328" i="47"/>
  <c r="CD328" i="47"/>
  <c r="BW328" i="47"/>
  <c r="BR328" i="47"/>
  <c r="CH328" i="47"/>
  <c r="BP328" i="47"/>
  <c r="BS328" i="47"/>
  <c r="BN328" i="47"/>
  <c r="BY328" i="47"/>
  <c r="BK328" i="47"/>
  <c r="CM328" i="47"/>
  <c r="BH328" i="47"/>
  <c r="CI328" i="47"/>
  <c r="CO328" i="47"/>
  <c r="CN328" i="47"/>
  <c r="BT328" i="47"/>
  <c r="CJ328" i="47"/>
  <c r="BM328" i="47"/>
  <c r="CU345" i="47"/>
  <c r="CR345" i="47"/>
  <c r="CJ345" i="47"/>
  <c r="CB345" i="47"/>
  <c r="BS345" i="47"/>
  <c r="BK345" i="47"/>
  <c r="CO345" i="47"/>
  <c r="CG345" i="47"/>
  <c r="BX345" i="47"/>
  <c r="BP345" i="47"/>
  <c r="BH345" i="47"/>
  <c r="CN345" i="47"/>
  <c r="CF345" i="47"/>
  <c r="BW345" i="47"/>
  <c r="BO345" i="47"/>
  <c r="BG345" i="47"/>
  <c r="CK345" i="47"/>
  <c r="CC345" i="47"/>
  <c r="BT345" i="47"/>
  <c r="CS345" i="47"/>
  <c r="BL345" i="47"/>
  <c r="BQ345" i="47"/>
  <c r="CH345" i="47"/>
  <c r="BU345" i="47"/>
  <c r="CD345" i="47"/>
  <c r="BN345" i="47"/>
  <c r="CE345" i="47"/>
  <c r="BI345" i="47"/>
  <c r="CL345" i="47"/>
  <c r="BR345" i="47"/>
  <c r="CI345" i="47"/>
  <c r="CT345" i="47"/>
  <c r="BV345" i="47"/>
  <c r="BM345" i="47"/>
  <c r="BZ345" i="47"/>
  <c r="BY345" i="47"/>
  <c r="CM345" i="47"/>
  <c r="CP345" i="47"/>
  <c r="BJ345" i="47"/>
  <c r="CQ345" i="47"/>
  <c r="BZ141" i="47"/>
  <c r="CU141" i="47"/>
  <c r="BN141" i="47"/>
  <c r="CQ141" i="47"/>
  <c r="BJ141" i="47"/>
  <c r="CE141" i="47"/>
  <c r="CI141" i="47"/>
  <c r="CL141" i="47"/>
  <c r="BU141" i="47"/>
  <c r="CS141" i="47"/>
  <c r="CC141" i="47"/>
  <c r="BL141" i="47"/>
  <c r="CJ141" i="47"/>
  <c r="BS141" i="47"/>
  <c r="BV141" i="47"/>
  <c r="CH141" i="47"/>
  <c r="BQ141" i="47"/>
  <c r="CO141" i="47"/>
  <c r="BX141" i="47"/>
  <c r="BH141" i="47"/>
  <c r="CF141" i="47"/>
  <c r="BO141" i="47"/>
  <c r="CM141" i="47"/>
  <c r="BY141" i="47"/>
  <c r="CG141" i="47"/>
  <c r="CN141" i="47"/>
  <c r="BG141" i="47"/>
  <c r="CT141" i="47"/>
  <c r="BM141" i="47"/>
  <c r="BT141" i="47"/>
  <c r="CB141" i="47"/>
  <c r="BR141" i="47"/>
  <c r="CP141" i="47"/>
  <c r="BI141" i="47"/>
  <c r="BP141" i="47"/>
  <c r="BW141" i="47"/>
  <c r="CD141" i="47"/>
  <c r="CK141" i="47"/>
  <c r="CR141" i="47"/>
  <c r="BK141" i="47"/>
  <c r="CR141" i="46"/>
  <c r="CO141" i="46"/>
  <c r="BT141" i="46"/>
  <c r="CK141" i="46"/>
  <c r="BP141" i="46"/>
  <c r="BX141" i="46"/>
  <c r="BH141" i="46"/>
  <c r="BL141" i="46"/>
  <c r="CS141" i="46"/>
  <c r="CG141" i="46"/>
  <c r="CC141" i="46"/>
  <c r="BI141" i="46"/>
  <c r="BY141" i="46"/>
  <c r="CP141" i="46"/>
  <c r="BR141" i="46"/>
  <c r="CI141" i="46"/>
  <c r="BO141" i="46"/>
  <c r="CF141" i="46"/>
  <c r="BU141" i="46"/>
  <c r="BN141" i="46"/>
  <c r="BK141" i="46"/>
  <c r="CB141" i="46"/>
  <c r="BM141" i="46"/>
  <c r="CD141" i="46"/>
  <c r="CT141" i="46"/>
  <c r="BV141" i="46"/>
  <c r="CM141" i="46"/>
  <c r="BS141" i="46"/>
  <c r="CJ141" i="46"/>
  <c r="CL141" i="46"/>
  <c r="CE141" i="46"/>
  <c r="BQ141" i="46"/>
  <c r="CH141" i="46"/>
  <c r="BJ141" i="46"/>
  <c r="BZ141" i="46"/>
  <c r="CQ141" i="46"/>
  <c r="BG141" i="46"/>
  <c r="BW141" i="46"/>
  <c r="CN141" i="46"/>
  <c r="CU141" i="46"/>
  <c r="CT239" i="47"/>
  <c r="CO239" i="47"/>
  <c r="CJ239" i="47"/>
  <c r="CD239" i="47"/>
  <c r="BX239" i="47"/>
  <c r="BS239" i="47"/>
  <c r="BM239" i="47"/>
  <c r="BH239" i="47"/>
  <c r="CS239" i="47"/>
  <c r="CN239" i="47"/>
  <c r="CH239" i="47"/>
  <c r="CC239" i="47"/>
  <c r="BW239" i="47"/>
  <c r="BQ239" i="47"/>
  <c r="BL239" i="47"/>
  <c r="BG239" i="47"/>
  <c r="CR239" i="47"/>
  <c r="CL239" i="47"/>
  <c r="CG239" i="47"/>
  <c r="CB239" i="47"/>
  <c r="BU239" i="47"/>
  <c r="BP239" i="47"/>
  <c r="BK239" i="47"/>
  <c r="CU239" i="47"/>
  <c r="CF239" i="47"/>
  <c r="BI239" i="47"/>
  <c r="BY239" i="47"/>
  <c r="CP239" i="47"/>
  <c r="BT239" i="47"/>
  <c r="CK239" i="47"/>
  <c r="BO239" i="47"/>
  <c r="BR239" i="47"/>
  <c r="CI239" i="47"/>
  <c r="BV239" i="47"/>
  <c r="CM239" i="47"/>
  <c r="BZ239" i="47"/>
  <c r="CE239" i="47"/>
  <c r="CQ239" i="47"/>
  <c r="BJ239" i="47"/>
  <c r="BN239" i="47"/>
  <c r="CS229" i="47"/>
  <c r="CK229" i="47"/>
  <c r="BY229" i="47"/>
  <c r="BQ229" i="47"/>
  <c r="BI229" i="47"/>
  <c r="CP229" i="47"/>
  <c r="CH229" i="47"/>
  <c r="BX229" i="47"/>
  <c r="BP229" i="47"/>
  <c r="BH229" i="47"/>
  <c r="CO229" i="47"/>
  <c r="CG229" i="47"/>
  <c r="BU229" i="47"/>
  <c r="BM229" i="47"/>
  <c r="CR229" i="47"/>
  <c r="CL229" i="47"/>
  <c r="CD229" i="47"/>
  <c r="BT229" i="47"/>
  <c r="CT229" i="47"/>
  <c r="BL229" i="47"/>
  <c r="BV229" i="47"/>
  <c r="CQ229" i="47"/>
  <c r="BG229" i="47"/>
  <c r="BW229" i="47"/>
  <c r="CN229" i="47"/>
  <c r="BJ229" i="47"/>
  <c r="BZ229" i="47"/>
  <c r="CU229" i="47"/>
  <c r="BK229" i="47"/>
  <c r="CB229" i="47"/>
  <c r="BN229" i="47"/>
  <c r="CF229" i="47"/>
  <c r="BR229" i="47"/>
  <c r="CJ229" i="47"/>
  <c r="CI229" i="47"/>
  <c r="CM229" i="47"/>
  <c r="BO229" i="47"/>
  <c r="BS229" i="47"/>
  <c r="CQ148" i="46"/>
  <c r="CG148" i="46"/>
  <c r="BV148" i="46"/>
  <c r="BN148" i="46"/>
  <c r="CU148" i="46"/>
  <c r="CL148" i="46"/>
  <c r="CC148" i="46"/>
  <c r="BQ148" i="46"/>
  <c r="BI148" i="46"/>
  <c r="CS148" i="46"/>
  <c r="BY148" i="46"/>
  <c r="BH148" i="46"/>
  <c r="CM148" i="46"/>
  <c r="BU148" i="46"/>
  <c r="CK148" i="46"/>
  <c r="BP148" i="46"/>
  <c r="CE148" i="46"/>
  <c r="BJ148" i="46"/>
  <c r="CJ148" i="46"/>
  <c r="BS148" i="46"/>
  <c r="CT148" i="46"/>
  <c r="BX148" i="46"/>
  <c r="BT148" i="46"/>
  <c r="CN148" i="46"/>
  <c r="CD148" i="46"/>
  <c r="CP148" i="46"/>
  <c r="CF148" i="46"/>
  <c r="BO148" i="46"/>
  <c r="CO148" i="46"/>
  <c r="BR148" i="46"/>
  <c r="BZ148" i="46"/>
  <c r="BW148" i="46"/>
  <c r="BL148" i="46"/>
  <c r="CR148" i="46"/>
  <c r="CB148" i="46"/>
  <c r="BK148" i="46"/>
  <c r="CI148" i="46"/>
  <c r="BM148" i="46"/>
  <c r="CH148" i="46"/>
  <c r="BG148" i="46"/>
  <c r="CQ537" i="47"/>
  <c r="CF537" i="47"/>
  <c r="BU537" i="47"/>
  <c r="BJ537" i="47"/>
  <c r="CP537" i="47"/>
  <c r="CE537" i="47"/>
  <c r="BS537" i="47"/>
  <c r="BI537" i="47"/>
  <c r="CL537" i="47"/>
  <c r="BZ537" i="47"/>
  <c r="BO537" i="47"/>
  <c r="BY537" i="47"/>
  <c r="BN537" i="47"/>
  <c r="CU537" i="47"/>
  <c r="CJ537" i="47"/>
  <c r="CK537" i="47"/>
  <c r="BT537" i="47"/>
  <c r="BK537" i="47"/>
  <c r="CH537" i="47"/>
  <c r="BM537" i="47"/>
  <c r="CI537" i="47"/>
  <c r="CG537" i="47"/>
  <c r="BP537" i="47"/>
  <c r="BQ537" i="47"/>
  <c r="CM537" i="47"/>
  <c r="BR537" i="47"/>
  <c r="CN537" i="47"/>
  <c r="CS537" i="47"/>
  <c r="CC537" i="47"/>
  <c r="BL537" i="47"/>
  <c r="BV537" i="47"/>
  <c r="CR537" i="47"/>
  <c r="BW537" i="47"/>
  <c r="CT537" i="47"/>
  <c r="CO537" i="47"/>
  <c r="BX537" i="47"/>
  <c r="BH537" i="47"/>
  <c r="CB537" i="47"/>
  <c r="BG537" i="47"/>
  <c r="CD537" i="47"/>
  <c r="CL246" i="47"/>
  <c r="BZ246" i="47"/>
  <c r="BQ246" i="47"/>
  <c r="CT246" i="47"/>
  <c r="CI246" i="47"/>
  <c r="BY246" i="47"/>
  <c r="BM246" i="47"/>
  <c r="CQ246" i="47"/>
  <c r="CH246" i="47"/>
  <c r="BU246" i="47"/>
  <c r="BJ246" i="47"/>
  <c r="CP246" i="47"/>
  <c r="CD246" i="47"/>
  <c r="BR246" i="47"/>
  <c r="BI246" i="47"/>
  <c r="CG246" i="47"/>
  <c r="BP246" i="47"/>
  <c r="CN246" i="47"/>
  <c r="BW246" i="47"/>
  <c r="BG246" i="47"/>
  <c r="CM246" i="47"/>
  <c r="CS246" i="47"/>
  <c r="CC246" i="47"/>
  <c r="BL246" i="47"/>
  <c r="CJ246" i="47"/>
  <c r="BS246" i="47"/>
  <c r="BN246" i="47"/>
  <c r="CU246" i="47"/>
  <c r="BT246" i="47"/>
  <c r="CB246" i="47"/>
  <c r="CE246" i="47"/>
  <c r="CO246" i="47"/>
  <c r="BH246" i="47"/>
  <c r="BO246" i="47"/>
  <c r="BX246" i="47"/>
  <c r="BV246" i="47"/>
  <c r="CR246" i="47"/>
  <c r="CF246" i="47"/>
  <c r="CK246" i="47"/>
  <c r="BK246" i="47"/>
  <c r="CQ43" i="47"/>
  <c r="CJ43" i="47"/>
  <c r="CD43" i="47"/>
  <c r="BU43" i="47"/>
  <c r="BN43" i="47"/>
  <c r="BG43" i="47"/>
  <c r="CU43" i="47"/>
  <c r="CN43" i="47"/>
  <c r="CF43" i="47"/>
  <c r="BY43" i="47"/>
  <c r="BR43" i="47"/>
  <c r="BJ43" i="47"/>
  <c r="CP43" i="47"/>
  <c r="BZ43" i="47"/>
  <c r="BM43" i="47"/>
  <c r="CL43" i="47"/>
  <c r="BW43" i="47"/>
  <c r="BI43" i="47"/>
  <c r="CI43" i="47"/>
  <c r="BS43" i="47"/>
  <c r="CE43" i="47"/>
  <c r="BO43" i="47"/>
  <c r="CT43" i="47"/>
  <c r="CO43" i="47"/>
  <c r="BX43" i="47"/>
  <c r="BH43" i="47"/>
  <c r="CB43" i="47"/>
  <c r="CK43" i="47"/>
  <c r="BT43" i="47"/>
  <c r="BK43" i="47"/>
  <c r="CH43" i="47"/>
  <c r="CG43" i="47"/>
  <c r="BQ43" i="47"/>
  <c r="CC43" i="47"/>
  <c r="BV43" i="47"/>
  <c r="BP43" i="47"/>
  <c r="CM43" i="47"/>
  <c r="CS43" i="47"/>
  <c r="BL43" i="47"/>
  <c r="CR43" i="47"/>
  <c r="CS142" i="45"/>
  <c r="CD142" i="45"/>
  <c r="CH142" i="45"/>
  <c r="BQ142" i="45"/>
  <c r="BM142" i="45"/>
  <c r="CT142" i="45"/>
  <c r="BY142" i="45"/>
  <c r="BU142" i="45"/>
  <c r="CP142" i="45"/>
  <c r="CL142" i="45"/>
  <c r="BI142" i="45"/>
  <c r="BV142" i="45"/>
  <c r="CM142" i="45"/>
  <c r="BK142" i="45"/>
  <c r="CB142" i="45"/>
  <c r="CR142" i="45"/>
  <c r="BJ142" i="45"/>
  <c r="BZ142" i="45"/>
  <c r="CQ142" i="45"/>
  <c r="BO142" i="45"/>
  <c r="CF142" i="45"/>
  <c r="BN142" i="45"/>
  <c r="CE142" i="45"/>
  <c r="CU142" i="45"/>
  <c r="BS142" i="45"/>
  <c r="CJ142" i="45"/>
  <c r="BR142" i="45"/>
  <c r="CI142" i="45"/>
  <c r="BG142" i="45"/>
  <c r="BW142" i="45"/>
  <c r="CN142" i="45"/>
  <c r="BL142" i="45"/>
  <c r="BP142" i="45"/>
  <c r="CG142" i="45"/>
  <c r="BT142" i="45"/>
  <c r="CK142" i="45"/>
  <c r="BH142" i="45"/>
  <c r="BX142" i="45"/>
  <c r="CO142" i="45"/>
  <c r="CC142" i="45"/>
  <c r="CC181" i="45" s="1"/>
  <c r="CS48" i="45"/>
  <c r="BL48" i="45"/>
  <c r="CF48" i="45"/>
  <c r="BI48" i="45"/>
  <c r="CD48" i="45"/>
  <c r="BH48" i="45"/>
  <c r="BW48" i="45"/>
  <c r="BK48" i="45"/>
  <c r="CR48" i="45"/>
  <c r="CU48" i="45"/>
  <c r="BY48" i="45"/>
  <c r="CT48" i="45"/>
  <c r="BX48" i="45"/>
  <c r="BU48" i="45"/>
  <c r="CP48" i="45"/>
  <c r="CO48" i="45"/>
  <c r="BP48" i="45"/>
  <c r="BG48" i="45"/>
  <c r="BN48" i="45"/>
  <c r="CE48" i="45"/>
  <c r="CK48" i="45"/>
  <c r="CJ48" i="45"/>
  <c r="CB48" i="45"/>
  <c r="BQ48" i="45"/>
  <c r="BR48" i="45"/>
  <c r="CI48" i="45"/>
  <c r="CH48" i="45"/>
  <c r="BT48" i="45"/>
  <c r="BS48" i="45"/>
  <c r="BV48" i="45"/>
  <c r="CM48" i="45"/>
  <c r="CN48" i="45"/>
  <c r="BJ48" i="45"/>
  <c r="BZ48" i="45"/>
  <c r="BO48" i="45"/>
  <c r="BM48" i="45"/>
  <c r="CC48" i="45"/>
  <c r="CQ48" i="45"/>
  <c r="CL48" i="45"/>
  <c r="CG48" i="45"/>
  <c r="CI131" i="45"/>
  <c r="BG131" i="45"/>
  <c r="BO131" i="45"/>
  <c r="BR131" i="45"/>
  <c r="BZ131" i="45"/>
  <c r="BJ131" i="45"/>
  <c r="CP131" i="45"/>
  <c r="BY131" i="45"/>
  <c r="BI131" i="45"/>
  <c r="CG131" i="45"/>
  <c r="BL131" i="45"/>
  <c r="CE131" i="45"/>
  <c r="CF131" i="45"/>
  <c r="BK131" i="45"/>
  <c r="CB131" i="45"/>
  <c r="CL131" i="45"/>
  <c r="BU131" i="45"/>
  <c r="CS131" i="45"/>
  <c r="BX131" i="45"/>
  <c r="BH131" i="45"/>
  <c r="CM131" i="45"/>
  <c r="CN131" i="45"/>
  <c r="CJ131" i="45"/>
  <c r="CH131" i="45"/>
  <c r="BQ131" i="45"/>
  <c r="CO131" i="45"/>
  <c r="BT131" i="45"/>
  <c r="BN131" i="45"/>
  <c r="CU131" i="45"/>
  <c r="CK131" i="45"/>
  <c r="CR131" i="45"/>
  <c r="CQ131" i="45"/>
  <c r="CT131" i="45"/>
  <c r="BP131" i="45"/>
  <c r="BS131" i="45"/>
  <c r="CD131" i="45"/>
  <c r="BV131" i="45"/>
  <c r="BM131" i="45"/>
  <c r="BW131" i="45"/>
  <c r="BF413" i="36"/>
  <c r="BF315" i="36"/>
  <c r="BM141" i="45"/>
  <c r="CS141" i="45"/>
  <c r="CU141" i="45"/>
  <c r="CK141" i="45"/>
  <c r="BO141" i="45"/>
  <c r="CC141" i="45"/>
  <c r="CN141" i="45"/>
  <c r="BT141" i="45"/>
  <c r="BW141" i="45"/>
  <c r="BH141" i="45"/>
  <c r="BK141" i="45"/>
  <c r="CO141" i="45"/>
  <c r="CB141" i="45"/>
  <c r="BP141" i="45"/>
  <c r="BG141" i="45"/>
  <c r="CJ141" i="45"/>
  <c r="BI141" i="45"/>
  <c r="BX141" i="45"/>
  <c r="BL141" i="45"/>
  <c r="CR141" i="45"/>
  <c r="BU141" i="45"/>
  <c r="CL141" i="45"/>
  <c r="BY141" i="45"/>
  <c r="CP141" i="45"/>
  <c r="CG141" i="45"/>
  <c r="CD141" i="45"/>
  <c r="CT141" i="45"/>
  <c r="BJ141" i="45"/>
  <c r="BZ141" i="45"/>
  <c r="CF141" i="45"/>
  <c r="BS141" i="45"/>
  <c r="BQ141" i="45"/>
  <c r="CH141" i="45"/>
  <c r="BN141" i="45"/>
  <c r="CI141" i="45"/>
  <c r="BR141" i="45"/>
  <c r="CM141" i="45"/>
  <c r="BV141" i="45"/>
  <c r="CQ141" i="45"/>
  <c r="CE141" i="45"/>
  <c r="CK42" i="45"/>
  <c r="BI42" i="45"/>
  <c r="CR42" i="45"/>
  <c r="BY42" i="45"/>
  <c r="CH42" i="45"/>
  <c r="CS42" i="45"/>
  <c r="BU42" i="45"/>
  <c r="BT42" i="45"/>
  <c r="CD42" i="45"/>
  <c r="CL42" i="45"/>
  <c r="CG42" i="45"/>
  <c r="BN42" i="45"/>
  <c r="CE42" i="45"/>
  <c r="CU42" i="45"/>
  <c r="BS42" i="45"/>
  <c r="CJ42" i="45"/>
  <c r="CT42" i="45"/>
  <c r="BH42" i="45"/>
  <c r="CO42" i="45"/>
  <c r="BR42" i="45"/>
  <c r="CI42" i="45"/>
  <c r="BG42" i="45"/>
  <c r="BW42" i="45"/>
  <c r="CN42" i="45"/>
  <c r="BQ42" i="45"/>
  <c r="BL42" i="45"/>
  <c r="CP42" i="45"/>
  <c r="BP42" i="45"/>
  <c r="BV42" i="45"/>
  <c r="CM42" i="45"/>
  <c r="BK42" i="45"/>
  <c r="CB42" i="45"/>
  <c r="CQ42" i="45"/>
  <c r="BX42" i="45"/>
  <c r="BJ42" i="45"/>
  <c r="BO42" i="45"/>
  <c r="BM42" i="45"/>
  <c r="BZ42" i="45"/>
  <c r="CF42" i="45"/>
  <c r="CC42" i="45"/>
  <c r="CC81" i="45" s="1"/>
  <c r="CQ31" i="45"/>
  <c r="BR31" i="45"/>
  <c r="CM31" i="45"/>
  <c r="BZ31" i="45"/>
  <c r="CT31" i="45"/>
  <c r="CD31" i="45"/>
  <c r="BM31" i="45"/>
  <c r="CK31" i="45"/>
  <c r="BP31" i="45"/>
  <c r="CN31" i="45"/>
  <c r="BW31" i="45"/>
  <c r="BG31" i="45"/>
  <c r="CU31" i="45"/>
  <c r="CP31" i="45"/>
  <c r="BY31" i="45"/>
  <c r="BI31" i="45"/>
  <c r="CG31" i="45"/>
  <c r="BL31" i="45"/>
  <c r="CJ31" i="45"/>
  <c r="BS31" i="45"/>
  <c r="CI31" i="45"/>
  <c r="CL31" i="45"/>
  <c r="BU31" i="45"/>
  <c r="CS31" i="45"/>
  <c r="BX31" i="45"/>
  <c r="BH31" i="45"/>
  <c r="CF31" i="45"/>
  <c r="BO31" i="45"/>
  <c r="CO31" i="45"/>
  <c r="BK31" i="45"/>
  <c r="BV31" i="45"/>
  <c r="BT31" i="45"/>
  <c r="BN31" i="45"/>
  <c r="CH31" i="45"/>
  <c r="CR31" i="45"/>
  <c r="BJ31" i="45"/>
  <c r="BQ31" i="45"/>
  <c r="CB31" i="45"/>
  <c r="CB148" i="45"/>
  <c r="BT148" i="45"/>
  <c r="CL148" i="45"/>
  <c r="BU148" i="45"/>
  <c r="CU148" i="45"/>
  <c r="BX148" i="45"/>
  <c r="CR148" i="45"/>
  <c r="CI148" i="45"/>
  <c r="CQ148" i="45"/>
  <c r="BJ148" i="45"/>
  <c r="BO148" i="45"/>
  <c r="CH148" i="45"/>
  <c r="BQ148" i="45"/>
  <c r="CO148" i="45"/>
  <c r="BS148" i="45"/>
  <c r="CM148" i="45"/>
  <c r="BZ148" i="45"/>
  <c r="CF148" i="45"/>
  <c r="CN148" i="45"/>
  <c r="BG148" i="45"/>
  <c r="CT148" i="45"/>
  <c r="BM148" i="45"/>
  <c r="BN148" i="45"/>
  <c r="BR148" i="45"/>
  <c r="CC148" i="45"/>
  <c r="CP148" i="45"/>
  <c r="BI148" i="45"/>
  <c r="BH148" i="45"/>
  <c r="BK148" i="45"/>
  <c r="BV148" i="45"/>
  <c r="CD148" i="45"/>
  <c r="CJ148" i="45"/>
  <c r="CG148" i="45"/>
  <c r="BW148" i="45"/>
  <c r="CK148" i="45"/>
  <c r="BL148" i="45"/>
  <c r="BY148" i="45"/>
  <c r="CE148" i="45"/>
  <c r="CS148" i="45"/>
  <c r="BP148" i="45"/>
  <c r="CQ41" i="45"/>
  <c r="CI41" i="45"/>
  <c r="BR41" i="45"/>
  <c r="CP41" i="45"/>
  <c r="BY41" i="45"/>
  <c r="BI41" i="45"/>
  <c r="CG41" i="45"/>
  <c r="BP41" i="45"/>
  <c r="CN41" i="45"/>
  <c r="BW41" i="45"/>
  <c r="BG41" i="45"/>
  <c r="CL41" i="45"/>
  <c r="BU41" i="45"/>
  <c r="CS41" i="45"/>
  <c r="CC41" i="45"/>
  <c r="BL41" i="45"/>
  <c r="CJ41" i="45"/>
  <c r="BS41" i="45"/>
  <c r="CM41" i="45"/>
  <c r="BN41" i="45"/>
  <c r="BV41" i="45"/>
  <c r="BJ41" i="45"/>
  <c r="CH41" i="45"/>
  <c r="BQ41" i="45"/>
  <c r="CO41" i="45"/>
  <c r="BX41" i="45"/>
  <c r="BH41" i="45"/>
  <c r="CF41" i="45"/>
  <c r="BO41" i="45"/>
  <c r="CE41" i="45"/>
  <c r="CD41" i="45"/>
  <c r="CR41" i="45"/>
  <c r="BZ41" i="45"/>
  <c r="BM41" i="45"/>
  <c r="CB41" i="45"/>
  <c r="CK41" i="45"/>
  <c r="BK41" i="45"/>
  <c r="CU41" i="45"/>
  <c r="CT41" i="45"/>
  <c r="BT41" i="45"/>
  <c r="BG426" i="36"/>
  <c r="CU426" i="36"/>
  <c r="CH426" i="36"/>
  <c r="CT426" i="36"/>
  <c r="CM426" i="36"/>
  <c r="BJ426" i="36"/>
  <c r="CO426" i="36"/>
  <c r="BI426" i="36"/>
  <c r="BM426" i="36"/>
  <c r="BY426" i="36"/>
  <c r="BQ426" i="36"/>
  <c r="CP426" i="36"/>
  <c r="CD426" i="36"/>
  <c r="CK426" i="36"/>
  <c r="CQ426" i="36"/>
  <c r="CS426" i="36"/>
  <c r="CI426" i="36"/>
  <c r="BN426" i="36"/>
  <c r="BZ426" i="36"/>
  <c r="CL426" i="36"/>
  <c r="CN426" i="36"/>
  <c r="BV426" i="36"/>
  <c r="CR426" i="36"/>
  <c r="BU426" i="36"/>
  <c r="BR426" i="36"/>
  <c r="BX426" i="36"/>
  <c r="BH426" i="36"/>
  <c r="BW426" i="36"/>
  <c r="BT426" i="36"/>
  <c r="CJ426" i="36"/>
  <c r="BS426" i="36"/>
  <c r="BP426" i="36"/>
  <c r="CF426" i="36"/>
  <c r="BO426" i="36"/>
  <c r="CG426" i="36"/>
  <c r="BL426" i="36"/>
  <c r="CB426" i="36"/>
  <c r="BK426" i="36"/>
  <c r="CG443" i="36"/>
  <c r="CC443" i="36"/>
  <c r="CD443" i="36"/>
  <c r="CE443" i="36"/>
  <c r="CU443" i="36"/>
  <c r="CF443" i="36"/>
  <c r="CS443" i="36"/>
  <c r="CJ443" i="36"/>
  <c r="CT443" i="36"/>
  <c r="CI443" i="36"/>
  <c r="CP443" i="36"/>
  <c r="CN443" i="36"/>
  <c r="CB443" i="36"/>
  <c r="CO443" i="36"/>
  <c r="CR443" i="36"/>
  <c r="CL443" i="36"/>
  <c r="CM443" i="36"/>
  <c r="CK443" i="36"/>
  <c r="CH443" i="36"/>
  <c r="CQ443" i="36"/>
  <c r="BG443" i="36"/>
  <c r="BP443" i="36"/>
  <c r="BJ443" i="36"/>
  <c r="BR443" i="36"/>
  <c r="BS443" i="36"/>
  <c r="BM443" i="36"/>
  <c r="BL443" i="36"/>
  <c r="BN443" i="36"/>
  <c r="BO443" i="36"/>
  <c r="BY443" i="36"/>
  <c r="BH443" i="36"/>
  <c r="BX443" i="36"/>
  <c r="BT443" i="36"/>
  <c r="BZ443" i="36"/>
  <c r="BI443" i="36"/>
  <c r="BU443" i="36"/>
  <c r="BW443" i="36"/>
  <c r="BV443" i="36"/>
  <c r="BQ443" i="36"/>
  <c r="BK443" i="36"/>
  <c r="BV436" i="36"/>
  <c r="CQ436" i="36"/>
  <c r="BK436" i="36"/>
  <c r="CB436" i="36"/>
  <c r="CR436" i="36"/>
  <c r="BT436" i="36"/>
  <c r="CK436" i="36"/>
  <c r="BM436" i="36"/>
  <c r="CD436" i="36"/>
  <c r="CT436" i="36"/>
  <c r="BR436" i="36"/>
  <c r="CU436" i="36"/>
  <c r="BN436" i="36"/>
  <c r="BO436" i="36"/>
  <c r="CF436" i="36"/>
  <c r="BH436" i="36"/>
  <c r="BX436" i="36"/>
  <c r="CO436" i="36"/>
  <c r="BQ436" i="36"/>
  <c r="CH436" i="36"/>
  <c r="CE436" i="36"/>
  <c r="BZ436" i="36"/>
  <c r="CM436" i="36"/>
  <c r="BS436" i="36"/>
  <c r="CJ436" i="36"/>
  <c r="BL436" i="36"/>
  <c r="CC436" i="36"/>
  <c r="CS436" i="36"/>
  <c r="BU436" i="36"/>
  <c r="CL436" i="36"/>
  <c r="BJ436" i="36"/>
  <c r="BG436" i="36"/>
  <c r="BW436" i="36"/>
  <c r="CN436" i="36"/>
  <c r="BP436" i="36"/>
  <c r="CG436" i="36"/>
  <c r="BI436" i="36"/>
  <c r="BY436" i="36"/>
  <c r="CP436" i="36"/>
  <c r="CI436" i="36"/>
  <c r="BP328" i="36"/>
  <c r="BQ328" i="36"/>
  <c r="BO328" i="36"/>
  <c r="BN328" i="36"/>
  <c r="BR328" i="36"/>
  <c r="CS328" i="36"/>
  <c r="BL328" i="36"/>
  <c r="BK328" i="36"/>
  <c r="BJ328" i="36"/>
  <c r="BI328" i="36"/>
  <c r="BG328" i="36"/>
  <c r="BX328" i="36"/>
  <c r="BH328" i="36"/>
  <c r="BZ328" i="36"/>
  <c r="BY328" i="36"/>
  <c r="BW328" i="36"/>
  <c r="BT328" i="36"/>
  <c r="BV328" i="36"/>
  <c r="BU328" i="36"/>
  <c r="BS328" i="36"/>
  <c r="BM328" i="36"/>
  <c r="CI328" i="36"/>
  <c r="CN328" i="36"/>
  <c r="CO328" i="36"/>
  <c r="CM328" i="36"/>
  <c r="CB328" i="36"/>
  <c r="CR328" i="36"/>
  <c r="CP328" i="36"/>
  <c r="CD328" i="36"/>
  <c r="CH328" i="36"/>
  <c r="CQ328" i="36"/>
  <c r="CF328" i="36"/>
  <c r="CG328" i="36"/>
  <c r="CL328" i="36"/>
  <c r="CT328" i="36"/>
  <c r="CU328" i="36"/>
  <c r="CJ328" i="36"/>
  <c r="CK328" i="36"/>
  <c r="CU345" i="36"/>
  <c r="BG345" i="36"/>
  <c r="BS345" i="36"/>
  <c r="BP345" i="36"/>
  <c r="CG345" i="36"/>
  <c r="BW345" i="36"/>
  <c r="CJ345" i="36"/>
  <c r="BK345" i="36"/>
  <c r="CN345" i="36"/>
  <c r="CB345" i="36"/>
  <c r="BO345" i="36"/>
  <c r="BH345" i="36"/>
  <c r="BX345" i="36"/>
  <c r="CO345" i="36"/>
  <c r="CR345" i="36"/>
  <c r="CF345" i="36"/>
  <c r="CK345" i="36"/>
  <c r="BQ345" i="36"/>
  <c r="CH345" i="36"/>
  <c r="BJ345" i="36"/>
  <c r="BZ345" i="36"/>
  <c r="CQ345" i="36"/>
  <c r="BL345" i="36"/>
  <c r="CS345" i="36"/>
  <c r="BU345" i="36"/>
  <c r="CL345" i="36"/>
  <c r="BN345" i="36"/>
  <c r="CE345" i="36"/>
  <c r="CM345" i="36"/>
  <c r="BT345" i="36"/>
  <c r="BI345" i="36"/>
  <c r="BY345" i="36"/>
  <c r="CP345" i="36"/>
  <c r="BR345" i="36"/>
  <c r="CI345" i="36"/>
  <c r="CC345" i="36"/>
  <c r="BM345" i="36"/>
  <c r="CD345" i="36"/>
  <c r="CT345" i="36"/>
  <c r="BV345" i="36"/>
  <c r="CU338" i="36"/>
  <c r="BG338" i="36"/>
  <c r="CJ338" i="36"/>
  <c r="BL338" i="36"/>
  <c r="BK338" i="36"/>
  <c r="CG338" i="36"/>
  <c r="BM338" i="36"/>
  <c r="CD338" i="36"/>
  <c r="CT338" i="36"/>
  <c r="BV338" i="36"/>
  <c r="CM338" i="36"/>
  <c r="BO338" i="36"/>
  <c r="BH338" i="36"/>
  <c r="BS338" i="36"/>
  <c r="CK338" i="36"/>
  <c r="BQ338" i="36"/>
  <c r="CH338" i="36"/>
  <c r="BJ338" i="36"/>
  <c r="BZ338" i="36"/>
  <c r="CQ338" i="36"/>
  <c r="BT338" i="36"/>
  <c r="BW338" i="36"/>
  <c r="BP338" i="36"/>
  <c r="CB338" i="36"/>
  <c r="CO338" i="36"/>
  <c r="BU338" i="36"/>
  <c r="CL338" i="36"/>
  <c r="BN338" i="36"/>
  <c r="CE338" i="36"/>
  <c r="CR338" i="36"/>
  <c r="CF338" i="36"/>
  <c r="CC338" i="36"/>
  <c r="BX338" i="36"/>
  <c r="CN338" i="36"/>
  <c r="CS338" i="36"/>
  <c r="BI338" i="36"/>
  <c r="BY338" i="36"/>
  <c r="CP338" i="36"/>
  <c r="BR338" i="36"/>
  <c r="CI338" i="36"/>
  <c r="BG437" i="36"/>
  <c r="BR437" i="36"/>
  <c r="BU437" i="36"/>
  <c r="CO437" i="36"/>
  <c r="BX437" i="36"/>
  <c r="BH437" i="36"/>
  <c r="BY437" i="36"/>
  <c r="CN437" i="36"/>
  <c r="BW437" i="36"/>
  <c r="CI437" i="36"/>
  <c r="CM437" i="36"/>
  <c r="BZ437" i="36"/>
  <c r="CP437" i="36"/>
  <c r="BM437" i="36"/>
  <c r="CK437" i="36"/>
  <c r="BT437" i="36"/>
  <c r="BQ437" i="36"/>
  <c r="CJ437" i="36"/>
  <c r="BS437" i="36"/>
  <c r="CU437" i="36"/>
  <c r="CE437" i="36"/>
  <c r="BJ437" i="36"/>
  <c r="CL437" i="36"/>
  <c r="CG437" i="36"/>
  <c r="BP437" i="36"/>
  <c r="CT437" i="36"/>
  <c r="BI437" i="36"/>
  <c r="CF437" i="36"/>
  <c r="BO437" i="36"/>
  <c r="CQ437" i="36"/>
  <c r="BV437" i="36"/>
  <c r="BN437" i="36"/>
  <c r="CD437" i="36"/>
  <c r="CS437" i="36"/>
  <c r="CC437" i="36"/>
  <c r="CC476" i="36" s="1"/>
  <c r="BL437" i="36"/>
  <c r="CH437" i="36"/>
  <c r="CR437" i="36"/>
  <c r="CB437" i="36"/>
  <c r="BK437" i="36"/>
  <c r="BY339" i="36"/>
  <c r="BM339" i="36"/>
  <c r="CD339" i="36"/>
  <c r="BQ339" i="36"/>
  <c r="CS339" i="36"/>
  <c r="CQ339" i="36"/>
  <c r="BN339" i="36"/>
  <c r="CE339" i="36"/>
  <c r="BS339" i="36"/>
  <c r="CK339" i="36"/>
  <c r="BP339" i="36"/>
  <c r="CG339" i="36"/>
  <c r="CH339" i="36"/>
  <c r="BU339" i="36"/>
  <c r="CR339" i="36"/>
  <c r="CM339" i="36"/>
  <c r="BR339" i="36"/>
  <c r="CJ339" i="36"/>
  <c r="BG339" i="36"/>
  <c r="BW339" i="36"/>
  <c r="CT339" i="36"/>
  <c r="BT339" i="36"/>
  <c r="CL339" i="36"/>
  <c r="BI339" i="36"/>
  <c r="CO339" i="36"/>
  <c r="CN339" i="36"/>
  <c r="CI339" i="36"/>
  <c r="BV339" i="36"/>
  <c r="CP339" i="36"/>
  <c r="BK339" i="36"/>
  <c r="CB339" i="36"/>
  <c r="BH339" i="36"/>
  <c r="BX339" i="36"/>
  <c r="CU339" i="36"/>
  <c r="BJ339" i="36"/>
  <c r="BZ339" i="36"/>
  <c r="BO339" i="36"/>
  <c r="CF339" i="36"/>
  <c r="BL339" i="36"/>
  <c r="CC339" i="36"/>
  <c r="CC378" i="36" s="1"/>
  <c r="BM10" i="38"/>
  <c r="AR10" i="38"/>
  <c r="CU42" i="36"/>
  <c r="BG42" i="36"/>
  <c r="CN42" i="36"/>
  <c r="CS42" i="36"/>
  <c r="BH42" i="36"/>
  <c r="CO42" i="36"/>
  <c r="BT42" i="36"/>
  <c r="BO42" i="36"/>
  <c r="BP42" i="36"/>
  <c r="BW42" i="36"/>
  <c r="BX42" i="36"/>
  <c r="CF42" i="36"/>
  <c r="CC42" i="36"/>
  <c r="CG42" i="36"/>
  <c r="CB42" i="36"/>
  <c r="BL42" i="36"/>
  <c r="CJ42" i="36"/>
  <c r="CK42" i="36"/>
  <c r="BK42" i="36"/>
  <c r="CR42" i="36"/>
  <c r="BS42" i="36"/>
  <c r="BM42" i="36"/>
  <c r="CD42" i="36"/>
  <c r="CT42" i="36"/>
  <c r="BU42" i="36"/>
  <c r="CL42" i="36"/>
  <c r="BY42" i="36"/>
  <c r="BV42" i="36"/>
  <c r="CM42" i="36"/>
  <c r="CH42" i="36"/>
  <c r="BJ42" i="36"/>
  <c r="BZ42" i="36"/>
  <c r="CQ42" i="36"/>
  <c r="BI42" i="36"/>
  <c r="CP42" i="36"/>
  <c r="BN42" i="36"/>
  <c r="CE42" i="36"/>
  <c r="BQ42" i="36"/>
  <c r="BR42" i="36"/>
  <c r="CI42" i="36"/>
  <c r="CU43" i="36"/>
  <c r="BQ43" i="36"/>
  <c r="CC43" i="36"/>
  <c r="CC82" i="36" s="1"/>
  <c r="CN43" i="36"/>
  <c r="BG43" i="36"/>
  <c r="CS43" i="36"/>
  <c r="BS43" i="36"/>
  <c r="CO43" i="36"/>
  <c r="BY43" i="36"/>
  <c r="BX43" i="36"/>
  <c r="CT43" i="36"/>
  <c r="BI43" i="36"/>
  <c r="CF43" i="36"/>
  <c r="BL43" i="36"/>
  <c r="BH43" i="36"/>
  <c r="CD43" i="36"/>
  <c r="BO43" i="36"/>
  <c r="CK43" i="36"/>
  <c r="CH43" i="36"/>
  <c r="BW43" i="36"/>
  <c r="BM43" i="36"/>
  <c r="CJ43" i="36"/>
  <c r="BT43" i="36"/>
  <c r="CP43" i="36"/>
  <c r="BP43" i="36"/>
  <c r="CL43" i="36"/>
  <c r="BU43" i="36"/>
  <c r="CR43" i="36"/>
  <c r="CB43" i="36"/>
  <c r="BK43" i="36"/>
  <c r="CG43" i="36"/>
  <c r="BV43" i="36"/>
  <c r="CM43" i="36"/>
  <c r="BN43" i="36"/>
  <c r="CE43" i="36"/>
  <c r="BR43" i="36"/>
  <c r="BZ43" i="36"/>
  <c r="CI43" i="36"/>
  <c r="BJ43" i="36"/>
  <c r="CQ43" i="36"/>
  <c r="BO537" i="36"/>
  <c r="CU537" i="36"/>
  <c r="CQ537" i="36"/>
  <c r="CP537" i="36"/>
  <c r="CJ537" i="36"/>
  <c r="CF537" i="36"/>
  <c r="CE537" i="36"/>
  <c r="BY537" i="36"/>
  <c r="BU537" i="36"/>
  <c r="BS537" i="36"/>
  <c r="BN537" i="36"/>
  <c r="BJ537" i="36"/>
  <c r="BI537" i="36"/>
  <c r="CL537" i="36"/>
  <c r="BZ537" i="36"/>
  <c r="CG537" i="36"/>
  <c r="BP537" i="36"/>
  <c r="BQ537" i="36"/>
  <c r="CM537" i="36"/>
  <c r="BG537" i="36"/>
  <c r="CD537" i="36"/>
  <c r="CS537" i="36"/>
  <c r="CC537" i="36"/>
  <c r="CC576" i="36" s="1"/>
  <c r="BL537" i="36"/>
  <c r="BV537" i="36"/>
  <c r="CR537" i="36"/>
  <c r="CO537" i="36"/>
  <c r="BX537" i="36"/>
  <c r="BH537" i="36"/>
  <c r="CB537" i="36"/>
  <c r="BR537" i="36"/>
  <c r="CN537" i="36"/>
  <c r="CK537" i="36"/>
  <c r="BT537" i="36"/>
  <c r="CH537" i="36"/>
  <c r="BW537" i="36"/>
  <c r="CT537" i="36"/>
  <c r="BK537" i="36"/>
  <c r="BM537" i="36"/>
  <c r="CI537" i="36"/>
  <c r="CU130" i="36"/>
  <c r="CF130" i="36"/>
  <c r="BO130" i="36"/>
  <c r="BS130" i="36"/>
  <c r="CN130" i="36"/>
  <c r="CJ130" i="36"/>
  <c r="BK130" i="36"/>
  <c r="BG130" i="36"/>
  <c r="CB130" i="36"/>
  <c r="BW130" i="36"/>
  <c r="CR130" i="36"/>
  <c r="CK130" i="36"/>
  <c r="BX130" i="36"/>
  <c r="CS130" i="36"/>
  <c r="CG130" i="36"/>
  <c r="BL130" i="36"/>
  <c r="BH130" i="36"/>
  <c r="CO130" i="36"/>
  <c r="BT130" i="36"/>
  <c r="BP130" i="36"/>
  <c r="BM130" i="36"/>
  <c r="CD130" i="36"/>
  <c r="CT130" i="36"/>
  <c r="BR130" i="36"/>
  <c r="CM130" i="36"/>
  <c r="BI130" i="36"/>
  <c r="CH130" i="36"/>
  <c r="BZ130" i="36"/>
  <c r="BQ130" i="36"/>
  <c r="CL130" i="36"/>
  <c r="BJ130" i="36"/>
  <c r="CI130" i="36"/>
  <c r="BU130" i="36"/>
  <c r="CP130" i="36"/>
  <c r="BN130" i="36"/>
  <c r="CQ130" i="36"/>
  <c r="BY130" i="36"/>
  <c r="BV130" i="36"/>
  <c r="CS239" i="36"/>
  <c r="BQ239" i="36"/>
  <c r="CP239" i="36"/>
  <c r="CH239" i="36"/>
  <c r="BU239" i="36"/>
  <c r="BI239" i="36"/>
  <c r="CL239" i="36"/>
  <c r="BY239" i="36"/>
  <c r="BM239" i="36"/>
  <c r="CD239" i="36"/>
  <c r="CT239" i="36"/>
  <c r="BV239" i="36"/>
  <c r="CM239" i="36"/>
  <c r="BK239" i="36"/>
  <c r="CB239" i="36"/>
  <c r="CR239" i="36"/>
  <c r="BP239" i="36"/>
  <c r="CG239" i="36"/>
  <c r="BJ239" i="36"/>
  <c r="BZ239" i="36"/>
  <c r="CQ239" i="36"/>
  <c r="BO239" i="36"/>
  <c r="CF239" i="36"/>
  <c r="BT239" i="36"/>
  <c r="CK239" i="36"/>
  <c r="BN239" i="36"/>
  <c r="CE239" i="36"/>
  <c r="CU239" i="36"/>
  <c r="BS239" i="36"/>
  <c r="CJ239" i="36"/>
  <c r="BH239" i="36"/>
  <c r="BX239" i="36"/>
  <c r="CO239" i="36"/>
  <c r="BR239" i="36"/>
  <c r="CI239" i="36"/>
  <c r="BG239" i="36"/>
  <c r="BW239" i="36"/>
  <c r="CN239" i="36"/>
  <c r="BL239" i="36"/>
  <c r="CC239" i="36"/>
  <c r="BO543" i="36"/>
  <c r="CK543" i="36"/>
  <c r="BY543" i="36"/>
  <c r="CH543" i="36"/>
  <c r="CF543" i="36"/>
  <c r="CC543" i="36"/>
  <c r="BW543" i="36"/>
  <c r="BT543" i="36"/>
  <c r="BQ543" i="36"/>
  <c r="CU543" i="36"/>
  <c r="BL543" i="36"/>
  <c r="BI543" i="36"/>
  <c r="BG543" i="36"/>
  <c r="CS543" i="36"/>
  <c r="CP543" i="36"/>
  <c r="CN543" i="36"/>
  <c r="BS543" i="36"/>
  <c r="CO543" i="36"/>
  <c r="BU543" i="36"/>
  <c r="CR543" i="36"/>
  <c r="BX543" i="36"/>
  <c r="CT543" i="36"/>
  <c r="CB543" i="36"/>
  <c r="BH543" i="36"/>
  <c r="CD543" i="36"/>
  <c r="BK543" i="36"/>
  <c r="CG543" i="36"/>
  <c r="BM543" i="36"/>
  <c r="CJ543" i="36"/>
  <c r="BP543" i="36"/>
  <c r="CL543" i="36"/>
  <c r="BN543" i="36"/>
  <c r="CE543" i="36"/>
  <c r="BV543" i="36"/>
  <c r="CM543" i="36"/>
  <c r="BZ543" i="36"/>
  <c r="CI543" i="36"/>
  <c r="BJ543" i="36"/>
  <c r="CQ543" i="36"/>
  <c r="BR543" i="36"/>
  <c r="CR240" i="36"/>
  <c r="BL240" i="36"/>
  <c r="CS240" i="36"/>
  <c r="BU240" i="36"/>
  <c r="BH240" i="36"/>
  <c r="CO240" i="36"/>
  <c r="BI240" i="36"/>
  <c r="BT240" i="36"/>
  <c r="CD240" i="36"/>
  <c r="BP240" i="36"/>
  <c r="CC240" i="36"/>
  <c r="CC279" i="36" s="1"/>
  <c r="CL240" i="36"/>
  <c r="BX240" i="36"/>
  <c r="CK240" i="36"/>
  <c r="BM240" i="36"/>
  <c r="CT240" i="36"/>
  <c r="CG240" i="36"/>
  <c r="CH240" i="36"/>
  <c r="CP240" i="36"/>
  <c r="BQ240" i="36"/>
  <c r="BY240" i="36"/>
  <c r="BV240" i="36"/>
  <c r="CM240" i="36"/>
  <c r="BS240" i="36"/>
  <c r="CJ240" i="36"/>
  <c r="BJ240" i="36"/>
  <c r="BZ240" i="36"/>
  <c r="CQ240" i="36"/>
  <c r="BN240" i="36"/>
  <c r="CE240" i="36"/>
  <c r="CU240" i="36"/>
  <c r="BK240" i="36"/>
  <c r="CB240" i="36"/>
  <c r="BR240" i="36"/>
  <c r="CI240" i="36"/>
  <c r="BW240" i="36"/>
  <c r="CF240" i="36"/>
  <c r="BG240" i="36"/>
  <c r="CN240" i="36"/>
  <c r="BO240" i="36"/>
  <c r="CP526" i="36"/>
  <c r="BZ526" i="36"/>
  <c r="BM526" i="36"/>
  <c r="BT526" i="36"/>
  <c r="CU526" i="36"/>
  <c r="BR526" i="36"/>
  <c r="BX526" i="36"/>
  <c r="CK526" i="36"/>
  <c r="BH526" i="36"/>
  <c r="CO526" i="36"/>
  <c r="BJ526" i="36"/>
  <c r="BP526" i="36"/>
  <c r="CD526" i="36"/>
  <c r="CI526" i="36"/>
  <c r="CG526" i="36"/>
  <c r="CT526" i="36"/>
  <c r="BI526" i="36"/>
  <c r="BU526" i="36"/>
  <c r="BY526" i="36"/>
  <c r="CL526" i="36"/>
  <c r="CQ526" i="36"/>
  <c r="BN526" i="36"/>
  <c r="CF526" i="36"/>
  <c r="BO526" i="36"/>
  <c r="BQ526" i="36"/>
  <c r="CS526" i="36"/>
  <c r="CR526" i="36"/>
  <c r="CB526" i="36"/>
  <c r="BK526" i="36"/>
  <c r="BV526" i="36"/>
  <c r="CN526" i="36"/>
  <c r="BW526" i="36"/>
  <c r="BG526" i="36"/>
  <c r="CH526" i="36"/>
  <c r="CJ526" i="36"/>
  <c r="BS526" i="36"/>
  <c r="BL526" i="36"/>
  <c r="CM526" i="36"/>
  <c r="CO140" i="36"/>
  <c r="BG140" i="36"/>
  <c r="CJ140" i="36"/>
  <c r="BT140" i="36"/>
  <c r="CN140" i="36"/>
  <c r="CQ140" i="36"/>
  <c r="BR140" i="36"/>
  <c r="BJ140" i="36"/>
  <c r="BN140" i="36"/>
  <c r="CF140" i="36"/>
  <c r="BX140" i="36"/>
  <c r="CC140" i="36"/>
  <c r="CU140" i="36"/>
  <c r="BO140" i="36"/>
  <c r="CS140" i="36"/>
  <c r="BZ140" i="36"/>
  <c r="BW140" i="36"/>
  <c r="CI140" i="36"/>
  <c r="CE140" i="36"/>
  <c r="BL140" i="36"/>
  <c r="BH140" i="36"/>
  <c r="CK140" i="36"/>
  <c r="BS140" i="36"/>
  <c r="CL140" i="36"/>
  <c r="BU140" i="36"/>
  <c r="BK140" i="36"/>
  <c r="CG140" i="36"/>
  <c r="CT140" i="36"/>
  <c r="BY140" i="36"/>
  <c r="BP140" i="36"/>
  <c r="CR140" i="36"/>
  <c r="CP140" i="36"/>
  <c r="BQ140" i="36"/>
  <c r="BV140" i="36"/>
  <c r="CH140" i="36"/>
  <c r="BM140" i="36"/>
  <c r="CB140" i="36"/>
  <c r="CD140" i="36"/>
  <c r="BI140" i="36"/>
  <c r="CM140" i="36"/>
  <c r="CU49" i="36"/>
  <c r="CM49" i="36"/>
  <c r="BG49" i="36"/>
  <c r="BV49" i="36"/>
  <c r="BJ49" i="36"/>
  <c r="CN49" i="36"/>
  <c r="BW49" i="36"/>
  <c r="BN49" i="36"/>
  <c r="CT49" i="36"/>
  <c r="CD49" i="36"/>
  <c r="BM49" i="36"/>
  <c r="CK49" i="36"/>
  <c r="BT49" i="36"/>
  <c r="CR49" i="36"/>
  <c r="BK49" i="36"/>
  <c r="BR49" i="36"/>
  <c r="CL49" i="36"/>
  <c r="BU49" i="36"/>
  <c r="CS49" i="36"/>
  <c r="CC49" i="36"/>
  <c r="BL49" i="36"/>
  <c r="CB49" i="36"/>
  <c r="CI49" i="36"/>
  <c r="CF49" i="36"/>
  <c r="CH49" i="36"/>
  <c r="BQ49" i="36"/>
  <c r="CO49" i="36"/>
  <c r="BX49" i="36"/>
  <c r="BH49" i="36"/>
  <c r="BS49" i="36"/>
  <c r="BZ49" i="36"/>
  <c r="BI49" i="36"/>
  <c r="CQ49" i="36"/>
  <c r="CG49" i="36"/>
  <c r="BO49" i="36"/>
  <c r="CE49" i="36"/>
  <c r="CP49" i="36"/>
  <c r="BP49" i="36"/>
  <c r="BY49" i="36"/>
  <c r="CJ49" i="36"/>
  <c r="CS246" i="36"/>
  <c r="CH246" i="36"/>
  <c r="BU246" i="36"/>
  <c r="BQ246" i="36"/>
  <c r="CL246" i="36"/>
  <c r="CD246" i="36"/>
  <c r="BI246" i="36"/>
  <c r="CT246" i="36"/>
  <c r="BY246" i="36"/>
  <c r="CP246" i="36"/>
  <c r="BM246" i="36"/>
  <c r="BV246" i="36"/>
  <c r="CM246" i="36"/>
  <c r="BO246" i="36"/>
  <c r="CF246" i="36"/>
  <c r="BJ246" i="36"/>
  <c r="BZ246" i="36"/>
  <c r="CQ246" i="36"/>
  <c r="BN246" i="36"/>
  <c r="CE246" i="36"/>
  <c r="CU246" i="36"/>
  <c r="BG246" i="36"/>
  <c r="BW246" i="36"/>
  <c r="CN246" i="36"/>
  <c r="BR246" i="36"/>
  <c r="CI246" i="36"/>
  <c r="BK246" i="36"/>
  <c r="CJ246" i="36"/>
  <c r="BL246" i="36"/>
  <c r="CC246" i="36"/>
  <c r="CR246" i="36"/>
  <c r="BP246" i="36"/>
  <c r="CG246" i="36"/>
  <c r="BS246" i="36"/>
  <c r="BT246" i="36"/>
  <c r="CK246" i="36"/>
  <c r="CB246" i="36"/>
  <c r="BH246" i="36"/>
  <c r="BX246" i="36"/>
  <c r="CO246" i="36"/>
  <c r="CU229" i="36"/>
  <c r="BN229" i="36"/>
  <c r="BR229" i="36"/>
  <c r="BJ229" i="36"/>
  <c r="CQ229" i="36"/>
  <c r="CI229" i="36"/>
  <c r="BZ229" i="36"/>
  <c r="CH229" i="36"/>
  <c r="BQ229" i="36"/>
  <c r="CO229" i="36"/>
  <c r="BT229" i="36"/>
  <c r="CR229" i="36"/>
  <c r="CB229" i="36"/>
  <c r="BK229" i="36"/>
  <c r="CT229" i="36"/>
  <c r="CD229" i="36"/>
  <c r="BM229" i="36"/>
  <c r="CK229" i="36"/>
  <c r="BP229" i="36"/>
  <c r="CN229" i="36"/>
  <c r="BW229" i="36"/>
  <c r="BG229" i="36"/>
  <c r="CP229" i="36"/>
  <c r="BY229" i="36"/>
  <c r="BI229" i="36"/>
  <c r="CG229" i="36"/>
  <c r="BL229" i="36"/>
  <c r="CJ229" i="36"/>
  <c r="BS229" i="36"/>
  <c r="BV229" i="36"/>
  <c r="CL229" i="36"/>
  <c r="BU229" i="36"/>
  <c r="CS229" i="36"/>
  <c r="BX229" i="36"/>
  <c r="BH229" i="36"/>
  <c r="CF229" i="36"/>
  <c r="BO229" i="36"/>
  <c r="CM229" i="36"/>
  <c r="CP536" i="36"/>
  <c r="BM536" i="36"/>
  <c r="CG536" i="36"/>
  <c r="CT536" i="36"/>
  <c r="BP536" i="36"/>
  <c r="CD536" i="36"/>
  <c r="CI536" i="36"/>
  <c r="BZ536" i="36"/>
  <c r="BY536" i="36"/>
  <c r="CL536" i="36"/>
  <c r="BI536" i="36"/>
  <c r="BU536" i="36"/>
  <c r="BT536" i="36"/>
  <c r="CU536" i="36"/>
  <c r="BR536" i="36"/>
  <c r="CE536" i="36"/>
  <c r="CQ536" i="36"/>
  <c r="BN536" i="36"/>
  <c r="CO536" i="36"/>
  <c r="BJ536" i="36"/>
  <c r="BX536" i="36"/>
  <c r="CK536" i="36"/>
  <c r="BH536" i="36"/>
  <c r="CN536" i="36"/>
  <c r="BW536" i="36"/>
  <c r="BG536" i="36"/>
  <c r="CC536" i="36"/>
  <c r="CF536" i="36"/>
  <c r="BO536" i="36"/>
  <c r="BQ536" i="36"/>
  <c r="CM536" i="36"/>
  <c r="CR536" i="36"/>
  <c r="BK536" i="36"/>
  <c r="BV536" i="36"/>
  <c r="CB536" i="36"/>
  <c r="CS536" i="36"/>
  <c r="BL536" i="36"/>
  <c r="CH536" i="36"/>
  <c r="CJ536" i="36"/>
  <c r="BS536" i="36"/>
  <c r="CU141" i="36"/>
  <c r="BH141" i="36"/>
  <c r="CD141" i="36"/>
  <c r="BX141" i="36"/>
  <c r="BM141" i="36"/>
  <c r="BS141" i="36"/>
  <c r="CT141" i="36"/>
  <c r="CJ141" i="36"/>
  <c r="CO141" i="36"/>
  <c r="BO141" i="36"/>
  <c r="CK141" i="36"/>
  <c r="BK141" i="36"/>
  <c r="CG141" i="36"/>
  <c r="BL141" i="36"/>
  <c r="CH141" i="36"/>
  <c r="BT141" i="36"/>
  <c r="CP141" i="36"/>
  <c r="BP141" i="36"/>
  <c r="CL141" i="36"/>
  <c r="BQ141" i="36"/>
  <c r="CN141" i="36"/>
  <c r="BY141" i="36"/>
  <c r="BU141" i="36"/>
  <c r="CR141" i="36"/>
  <c r="BW141" i="36"/>
  <c r="CS141" i="36"/>
  <c r="BI141" i="36"/>
  <c r="CF141" i="36"/>
  <c r="CB141" i="36"/>
  <c r="BG141" i="36"/>
  <c r="CC141" i="36"/>
  <c r="CC180" i="36" s="1"/>
  <c r="BJ141" i="36"/>
  <c r="BZ141" i="36"/>
  <c r="CQ141" i="36"/>
  <c r="BN141" i="36"/>
  <c r="CE141" i="36"/>
  <c r="BR141" i="36"/>
  <c r="CI141" i="36"/>
  <c r="BV141" i="36"/>
  <c r="CM141" i="36"/>
  <c r="CT147" i="36"/>
  <c r="BV147" i="36"/>
  <c r="CD147" i="36"/>
  <c r="CS147" i="36"/>
  <c r="BH147" i="36"/>
  <c r="CI147" i="36"/>
  <c r="BM147" i="36"/>
  <c r="CO147" i="36"/>
  <c r="BL147" i="36"/>
  <c r="BR147" i="36"/>
  <c r="BX147" i="36"/>
  <c r="CH147" i="36"/>
  <c r="CF147" i="36"/>
  <c r="BO147" i="36"/>
  <c r="CL147" i="36"/>
  <c r="BP147" i="36"/>
  <c r="CK147" i="36"/>
  <c r="BN147" i="36"/>
  <c r="CM147" i="36"/>
  <c r="CR147" i="36"/>
  <c r="CB147" i="36"/>
  <c r="BK147" i="36"/>
  <c r="CG147" i="36"/>
  <c r="BJ147" i="36"/>
  <c r="CE147" i="36"/>
  <c r="BI147" i="36"/>
  <c r="CN147" i="36"/>
  <c r="BW147" i="36"/>
  <c r="BG147" i="36"/>
  <c r="BZ147" i="36"/>
  <c r="CU147" i="36"/>
  <c r="BY147" i="36"/>
  <c r="BQ147" i="36"/>
  <c r="CQ147" i="36"/>
  <c r="CC147" i="36"/>
  <c r="BU147" i="36"/>
  <c r="CJ147" i="36"/>
  <c r="CP147" i="36"/>
  <c r="BS147" i="36"/>
  <c r="BT147" i="36"/>
  <c r="BO32" i="36"/>
  <c r="BN32" i="36"/>
  <c r="CF32" i="36"/>
  <c r="CP32" i="36"/>
  <c r="BY32" i="36"/>
  <c r="BI32" i="36"/>
  <c r="CG32" i="36"/>
  <c r="BL32" i="36"/>
  <c r="CB32" i="36"/>
  <c r="CI32" i="36"/>
  <c r="BV32" i="36"/>
  <c r="CL32" i="36"/>
  <c r="BU32" i="36"/>
  <c r="CS32" i="36"/>
  <c r="BX32" i="36"/>
  <c r="BH32" i="36"/>
  <c r="BS32" i="36"/>
  <c r="BZ32" i="36"/>
  <c r="CM32" i="36"/>
  <c r="CH32" i="36"/>
  <c r="BQ32" i="36"/>
  <c r="CO32" i="36"/>
  <c r="BT32" i="36"/>
  <c r="CR32" i="36"/>
  <c r="BK32" i="36"/>
  <c r="BR32" i="36"/>
  <c r="CT32" i="36"/>
  <c r="CD32" i="36"/>
  <c r="BM32" i="36"/>
  <c r="CK32" i="36"/>
  <c r="BP32" i="36"/>
  <c r="CJ32" i="36"/>
  <c r="CQ32" i="36"/>
  <c r="BJ32" i="36"/>
  <c r="BG32" i="36"/>
  <c r="CN32" i="36"/>
  <c r="CU32" i="36"/>
  <c r="BW32" i="36"/>
  <c r="AM162" i="36"/>
  <c r="AA558" i="36"/>
  <c r="AL162" i="36"/>
  <c r="AJ163" i="36"/>
  <c r="S162" i="36"/>
  <c r="Z558" i="36"/>
  <c r="AD558" i="36"/>
  <c r="AE558" i="36"/>
  <c r="AK163" i="36"/>
  <c r="AB558" i="36"/>
  <c r="Y558" i="36"/>
  <c r="AC558" i="36"/>
  <c r="X558" i="36"/>
  <c r="W558" i="36"/>
  <c r="R64" i="36"/>
  <c r="S64" i="36"/>
  <c r="Q64" i="36"/>
  <c r="AV559" i="36"/>
  <c r="AJ162" i="36"/>
  <c r="AL163" i="36"/>
  <c r="AM163" i="36"/>
  <c r="AY559" i="36"/>
  <c r="AU559" i="36"/>
  <c r="AZ559" i="36"/>
  <c r="AK162" i="36"/>
  <c r="AS559" i="36"/>
  <c r="AR559" i="36"/>
  <c r="AX559" i="36"/>
  <c r="AT559" i="36"/>
  <c r="AN161" i="36"/>
  <c r="AO160" i="36"/>
  <c r="AK65" i="36"/>
  <c r="AK64" i="36"/>
  <c r="AM62" i="36"/>
  <c r="AL63" i="36"/>
  <c r="U160" i="36"/>
  <c r="T161" i="36"/>
  <c r="AW559" i="36"/>
  <c r="U62" i="36"/>
  <c r="T63" i="36"/>
  <c r="C15" i="4"/>
  <c r="AN162" i="36" l="1"/>
  <c r="T64" i="36"/>
  <c r="AN163" i="36"/>
  <c r="AP160" i="36"/>
  <c r="AO161" i="36"/>
  <c r="T162" i="36"/>
  <c r="V160" i="36"/>
  <c r="U161" i="36"/>
  <c r="AN62" i="36"/>
  <c r="AM63" i="36"/>
  <c r="AL65" i="36"/>
  <c r="AL64" i="36"/>
  <c r="V62" i="36"/>
  <c r="U63" i="36"/>
  <c r="B35" i="33"/>
  <c r="X33" i="33" s="1"/>
  <c r="AO162" i="36" l="1"/>
  <c r="U64" i="36"/>
  <c r="AO163" i="36"/>
  <c r="AQ160" i="36"/>
  <c r="AP161" i="36"/>
  <c r="AM65" i="36"/>
  <c r="AM64" i="36"/>
  <c r="W62" i="36"/>
  <c r="V63" i="36"/>
  <c r="AO62" i="36"/>
  <c r="AN63" i="36"/>
  <c r="U162" i="36"/>
  <c r="V161" i="36"/>
  <c r="W160" i="36"/>
  <c r="X32" i="33"/>
  <c r="W32" i="33"/>
  <c r="X31" i="33"/>
  <c r="W31" i="33"/>
  <c r="W33" i="33"/>
  <c r="AP162" i="36" l="1"/>
  <c r="V64" i="36"/>
  <c r="AP163" i="36"/>
  <c r="AQ161" i="36"/>
  <c r="AR160" i="36"/>
  <c r="V162" i="36"/>
  <c r="AP62" i="36"/>
  <c r="AO63" i="36"/>
  <c r="X62" i="36"/>
  <c r="W63" i="36"/>
  <c r="X160" i="36"/>
  <c r="W161" i="36"/>
  <c r="AN64" i="36"/>
  <c r="AN65" i="36"/>
  <c r="B22" i="32"/>
  <c r="B21" i="32"/>
  <c r="B20" i="32"/>
  <c r="B16" i="32"/>
  <c r="AQ162" i="36" l="1"/>
  <c r="W64" i="36"/>
  <c r="AQ163" i="36"/>
  <c r="AS160" i="36"/>
  <c r="AR161" i="36"/>
  <c r="W162" i="36"/>
  <c r="AQ62" i="36"/>
  <c r="AP63" i="36"/>
  <c r="Y160" i="36"/>
  <c r="X161" i="36"/>
  <c r="Y62" i="36"/>
  <c r="X63" i="36"/>
  <c r="AO65" i="36"/>
  <c r="AO64" i="36"/>
  <c r="AR162" i="36" l="1"/>
  <c r="X64" i="36"/>
  <c r="AR163" i="36"/>
  <c r="AT160" i="36"/>
  <c r="AS161" i="36"/>
  <c r="X162" i="36"/>
  <c r="Z62" i="36"/>
  <c r="Y63" i="36"/>
  <c r="AR62" i="36"/>
  <c r="AQ63" i="36"/>
  <c r="Z160" i="36"/>
  <c r="Y161" i="36"/>
  <c r="AP65" i="36"/>
  <c r="AP64" i="36"/>
  <c r="G11" i="31"/>
  <c r="H11" i="31"/>
  <c r="I11" i="31"/>
  <c r="F11" i="31"/>
  <c r="E11" i="31"/>
  <c r="I8" i="31"/>
  <c r="H8" i="31"/>
  <c r="H12" i="31" l="1"/>
  <c r="G9" i="32" s="1"/>
  <c r="L11" i="32" s="1"/>
  <c r="I12" i="31"/>
  <c r="H9" i="32" s="1"/>
  <c r="M11" i="32" s="1"/>
  <c r="J11" i="31"/>
  <c r="F8" i="31"/>
  <c r="G8" i="31"/>
  <c r="AS162" i="36"/>
  <c r="Y64" i="36"/>
  <c r="AS163" i="36"/>
  <c r="AU160" i="36"/>
  <c r="AT161" i="36"/>
  <c r="AT163" i="36" s="1"/>
  <c r="Z161" i="36"/>
  <c r="AA160" i="36"/>
  <c r="AS62" i="36"/>
  <c r="AR63" i="36"/>
  <c r="AA62" i="36"/>
  <c r="Z63" i="36"/>
  <c r="AQ65" i="36"/>
  <c r="AQ64" i="36"/>
  <c r="Y162" i="36"/>
  <c r="E8" i="31"/>
  <c r="E12" i="31" s="1"/>
  <c r="J8" i="31"/>
  <c r="BE107" i="9"/>
  <c r="BE108" i="9"/>
  <c r="BE63" i="9"/>
  <c r="BE91" i="9" s="1"/>
  <c r="J101" i="14"/>
  <c r="K101" i="14"/>
  <c r="L101" i="14"/>
  <c r="M101" i="14"/>
  <c r="N101" i="14"/>
  <c r="O101" i="14"/>
  <c r="P101" i="14"/>
  <c r="Q101" i="14"/>
  <c r="R101" i="14"/>
  <c r="S101" i="14"/>
  <c r="T101" i="14"/>
  <c r="U101" i="14"/>
  <c r="V101" i="14"/>
  <c r="W101" i="14"/>
  <c r="X101" i="14"/>
  <c r="Y101" i="14"/>
  <c r="Z101" i="14"/>
  <c r="AA101" i="14"/>
  <c r="AB101" i="14"/>
  <c r="AC101" i="14"/>
  <c r="AD101" i="14"/>
  <c r="J102" i="14"/>
  <c r="K102" i="14"/>
  <c r="L102" i="14"/>
  <c r="M102" i="14"/>
  <c r="N102" i="14"/>
  <c r="O102" i="14"/>
  <c r="P102" i="14"/>
  <c r="Q102" i="14"/>
  <c r="R102" i="14"/>
  <c r="S102" i="14"/>
  <c r="T102" i="14"/>
  <c r="U102" i="14"/>
  <c r="V102" i="14"/>
  <c r="W102" i="14"/>
  <c r="X102" i="14"/>
  <c r="Y102" i="14"/>
  <c r="Z102" i="14"/>
  <c r="AA102" i="14"/>
  <c r="AB102" i="14"/>
  <c r="AC102" i="14"/>
  <c r="AD102" i="14"/>
  <c r="J103" i="14"/>
  <c r="K103" i="14"/>
  <c r="L103" i="14"/>
  <c r="M103" i="14"/>
  <c r="N103" i="14"/>
  <c r="O103" i="14"/>
  <c r="P103" i="14"/>
  <c r="Q103" i="14"/>
  <c r="R103" i="14"/>
  <c r="S103" i="14"/>
  <c r="T103" i="14"/>
  <c r="U103" i="14"/>
  <c r="V103" i="14"/>
  <c r="W103" i="14"/>
  <c r="X103" i="14"/>
  <c r="Y103" i="14"/>
  <c r="Z103" i="14"/>
  <c r="AA103" i="14"/>
  <c r="AB103" i="14"/>
  <c r="AC103" i="14"/>
  <c r="AD103" i="14"/>
  <c r="I103" i="14"/>
  <c r="I102" i="14"/>
  <c r="I101" i="14"/>
  <c r="J60" i="14"/>
  <c r="K60" i="14"/>
  <c r="L60" i="14"/>
  <c r="M60" i="14"/>
  <c r="N60" i="14"/>
  <c r="O60" i="14"/>
  <c r="P60" i="14"/>
  <c r="Q60" i="14"/>
  <c r="R60" i="14"/>
  <c r="S60" i="14"/>
  <c r="T60" i="14"/>
  <c r="U60" i="14"/>
  <c r="V60" i="14"/>
  <c r="W60" i="14"/>
  <c r="X60" i="14"/>
  <c r="Y60" i="14"/>
  <c r="Z60" i="14"/>
  <c r="AA60" i="14"/>
  <c r="AB60" i="14"/>
  <c r="AC60" i="14"/>
  <c r="AD60" i="14"/>
  <c r="J61" i="14"/>
  <c r="K61" i="14"/>
  <c r="L61" i="14"/>
  <c r="M61" i="14"/>
  <c r="N61" i="14"/>
  <c r="O61" i="14"/>
  <c r="P61" i="14"/>
  <c r="Q61" i="14"/>
  <c r="R61" i="14"/>
  <c r="S61" i="14"/>
  <c r="T61" i="14"/>
  <c r="U61" i="14"/>
  <c r="V61" i="14"/>
  <c r="W61" i="14"/>
  <c r="X61" i="14"/>
  <c r="Y61" i="14"/>
  <c r="Z61" i="14"/>
  <c r="AA61" i="14"/>
  <c r="AB61" i="14"/>
  <c r="AC61" i="14"/>
  <c r="AD61" i="14"/>
  <c r="J62" i="14"/>
  <c r="K62" i="14"/>
  <c r="L62" i="14"/>
  <c r="M62" i="14"/>
  <c r="N62" i="14"/>
  <c r="O62" i="14"/>
  <c r="P62" i="14"/>
  <c r="Q62" i="14"/>
  <c r="R62" i="14"/>
  <c r="S62" i="14"/>
  <c r="T62" i="14"/>
  <c r="U62" i="14"/>
  <c r="V62" i="14"/>
  <c r="W62" i="14"/>
  <c r="X62" i="14"/>
  <c r="Y62" i="14"/>
  <c r="Z62" i="14"/>
  <c r="AA62" i="14"/>
  <c r="AB62" i="14"/>
  <c r="AC62" i="14"/>
  <c r="AD62" i="14"/>
  <c r="I62" i="14"/>
  <c r="I61" i="14"/>
  <c r="I60" i="14"/>
  <c r="J12" i="31" l="1"/>
  <c r="N11" i="32"/>
  <c r="O11" i="32" s="1"/>
  <c r="P11" i="32" s="1"/>
  <c r="Q11" i="32" s="1"/>
  <c r="R11" i="32" s="1"/>
  <c r="S11" i="32" s="1"/>
  <c r="T11" i="32" s="1"/>
  <c r="U11" i="32" s="1"/>
  <c r="V11" i="32" s="1"/>
  <c r="W11" i="32" s="1"/>
  <c r="W13" i="32" s="1"/>
  <c r="V6" i="33" s="1"/>
  <c r="G12" i="31"/>
  <c r="F9" i="32" s="1"/>
  <c r="D9" i="32"/>
  <c r="I11" i="32" s="1"/>
  <c r="F12" i="31"/>
  <c r="E9" i="32" s="1"/>
  <c r="G13" i="32"/>
  <c r="F6" i="33" s="1"/>
  <c r="F7" i="33" s="1"/>
  <c r="H13" i="32"/>
  <c r="G6" i="33" s="1"/>
  <c r="G9" i="33" s="1"/>
  <c r="AT162" i="36"/>
  <c r="Z64" i="36"/>
  <c r="AU161" i="36"/>
  <c r="AV160" i="36"/>
  <c r="AA63" i="36"/>
  <c r="AB62" i="36"/>
  <c r="AR65" i="36"/>
  <c r="AR64" i="36"/>
  <c r="AB160" i="36"/>
  <c r="AA161" i="36"/>
  <c r="AT62" i="36"/>
  <c r="AS63" i="36"/>
  <c r="Z162" i="36"/>
  <c r="J14" i="31"/>
  <c r="R13" i="32"/>
  <c r="Q6" i="33" s="1"/>
  <c r="M13" i="32"/>
  <c r="L6" i="33" s="1"/>
  <c r="L13" i="32"/>
  <c r="K6" i="33" s="1"/>
  <c r="P13" i="32" l="1"/>
  <c r="O6" i="33" s="1"/>
  <c r="V13" i="32"/>
  <c r="U6" i="33" s="1"/>
  <c r="U9" i="33" s="1"/>
  <c r="T13" i="32"/>
  <c r="S6" i="33" s="1"/>
  <c r="S9" i="33" s="1"/>
  <c r="U13" i="32"/>
  <c r="T6" i="33" s="1"/>
  <c r="T8" i="33" s="1"/>
  <c r="Q13" i="32"/>
  <c r="P6" i="33" s="1"/>
  <c r="P8" i="33" s="1"/>
  <c r="S13" i="32"/>
  <c r="R6" i="33" s="1"/>
  <c r="R7" i="33" s="1"/>
  <c r="N13" i="32"/>
  <c r="M6" i="33" s="1"/>
  <c r="M9" i="33" s="1"/>
  <c r="F9" i="33"/>
  <c r="J11" i="32"/>
  <c r="J13" i="32" s="1"/>
  <c r="I6" i="33" s="1"/>
  <c r="I8" i="33" s="1"/>
  <c r="E13" i="32"/>
  <c r="D6" i="33" s="1"/>
  <c r="D9" i="33" s="1"/>
  <c r="F8" i="33"/>
  <c r="G14" i="31"/>
  <c r="K11" i="32"/>
  <c r="K13" i="32" s="1"/>
  <c r="J6" i="33" s="1"/>
  <c r="J9" i="33" s="1"/>
  <c r="F13" i="32"/>
  <c r="E6" i="33" s="1"/>
  <c r="E8" i="33" s="1"/>
  <c r="D13" i="32"/>
  <c r="C6" i="33" s="1"/>
  <c r="O13" i="32"/>
  <c r="N6" i="33" s="1"/>
  <c r="N8" i="33" s="1"/>
  <c r="I13" i="32"/>
  <c r="H6" i="33" s="1"/>
  <c r="H8" i="33" s="1"/>
  <c r="G8" i="33"/>
  <c r="G7" i="33"/>
  <c r="I14" i="31"/>
  <c r="E14" i="31"/>
  <c r="H14" i="31"/>
  <c r="F14" i="31"/>
  <c r="AU162" i="36"/>
  <c r="AA64" i="36"/>
  <c r="AV161" i="36"/>
  <c r="AW160" i="36"/>
  <c r="AU163" i="36"/>
  <c r="AS65" i="36"/>
  <c r="AS64" i="36"/>
  <c r="AU62" i="36"/>
  <c r="AT63" i="36"/>
  <c r="AA162" i="36"/>
  <c r="AC62" i="36"/>
  <c r="AB63" i="36"/>
  <c r="AC160" i="36"/>
  <c r="AB161" i="36"/>
  <c r="O7" i="33"/>
  <c r="O8" i="33"/>
  <c r="O9" i="33"/>
  <c r="Q7" i="33"/>
  <c r="Q8" i="33"/>
  <c r="Q9" i="33"/>
  <c r="U7" i="33"/>
  <c r="U8" i="33"/>
  <c r="K7" i="33"/>
  <c r="K8" i="33"/>
  <c r="K9" i="33"/>
  <c r="V8" i="33"/>
  <c r="V7" i="33"/>
  <c r="V9" i="33"/>
  <c r="L9" i="33"/>
  <c r="L8" i="33"/>
  <c r="L7" i="33"/>
  <c r="I21" i="14"/>
  <c r="J21" i="14"/>
  <c r="I22" i="14"/>
  <c r="J22" i="14"/>
  <c r="J20" i="14"/>
  <c r="I20" i="14"/>
  <c r="M7" i="33" l="1"/>
  <c r="S7" i="33"/>
  <c r="T7" i="33"/>
  <c r="S8" i="33"/>
  <c r="T9" i="33"/>
  <c r="P7" i="33"/>
  <c r="P9" i="33"/>
  <c r="R9" i="33"/>
  <c r="D7" i="33"/>
  <c r="R8" i="33"/>
  <c r="M8" i="33"/>
  <c r="D29" i="33"/>
  <c r="J7" i="33"/>
  <c r="I7" i="33"/>
  <c r="J8" i="33"/>
  <c r="G52" i="32"/>
  <c r="I9" i="33"/>
  <c r="D30" i="33"/>
  <c r="H9" i="33"/>
  <c r="D8" i="33"/>
  <c r="E9" i="33"/>
  <c r="E7" i="33"/>
  <c r="E30" i="33"/>
  <c r="N9" i="33"/>
  <c r="C21" i="32"/>
  <c r="C26" i="32" s="1"/>
  <c r="N7" i="33"/>
  <c r="H7" i="33"/>
  <c r="E52" i="32"/>
  <c r="F52" i="32"/>
  <c r="AV162" i="36"/>
  <c r="AV163" i="36"/>
  <c r="AB64" i="36"/>
  <c r="AX160" i="36"/>
  <c r="AW161" i="36"/>
  <c r="AB162" i="36"/>
  <c r="AT65" i="36"/>
  <c r="AT64" i="36"/>
  <c r="AD62" i="36"/>
  <c r="AC63" i="36"/>
  <c r="AD160" i="36"/>
  <c r="AC161" i="36"/>
  <c r="AV62" i="36"/>
  <c r="AU63" i="36"/>
  <c r="C29" i="33"/>
  <c r="C7" i="33"/>
  <c r="C30" i="33"/>
  <c r="C8" i="33"/>
  <c r="C28" i="33"/>
  <c r="C9" i="33"/>
  <c r="D52" i="32" l="1"/>
  <c r="AW162" i="36"/>
  <c r="AC64" i="36"/>
  <c r="AW163" i="36"/>
  <c r="AY160" i="36"/>
  <c r="AX161" i="36"/>
  <c r="AX163" i="36" s="1"/>
  <c r="AU65" i="36"/>
  <c r="AU64" i="36"/>
  <c r="AV63" i="36"/>
  <c r="AW62" i="36"/>
  <c r="AE62" i="36"/>
  <c r="AD63" i="36"/>
  <c r="AC162" i="36"/>
  <c r="AD161" i="36"/>
  <c r="AE160" i="36"/>
  <c r="F17" i="28"/>
  <c r="G17" i="28" s="1"/>
  <c r="H17" i="28" s="1"/>
  <c r="I17" i="28" s="1"/>
  <c r="J17" i="28" s="1"/>
  <c r="K17" i="28" s="1"/>
  <c r="L17" i="28" s="1"/>
  <c r="M17" i="28" s="1"/>
  <c r="N17" i="28" s="1"/>
  <c r="O17" i="28" s="1"/>
  <c r="P17" i="28" s="1"/>
  <c r="Q17" i="28" s="1"/>
  <c r="R17" i="28" s="1"/>
  <c r="S17" i="28" s="1"/>
  <c r="T17" i="28" s="1"/>
  <c r="U17" i="28" s="1"/>
  <c r="V17" i="28" s="1"/>
  <c r="B13" i="28"/>
  <c r="B11" i="28"/>
  <c r="B9" i="28" s="1"/>
  <c r="AX162" i="36" l="1"/>
  <c r="AD64" i="36"/>
  <c r="AZ160" i="36"/>
  <c r="AY161" i="36"/>
  <c r="AX62" i="36"/>
  <c r="AW63" i="36"/>
  <c r="AV64" i="36"/>
  <c r="AV65" i="36"/>
  <c r="AD162" i="36"/>
  <c r="AF160" i="36"/>
  <c r="AF161" i="36" s="1"/>
  <c r="AE161" i="36"/>
  <c r="AE63" i="36"/>
  <c r="AF62" i="36"/>
  <c r="AF63" i="36" s="1"/>
  <c r="F13" i="28"/>
  <c r="E21" i="28"/>
  <c r="AY162" i="36" l="1"/>
  <c r="AF64" i="36"/>
  <c r="AE64" i="36"/>
  <c r="BA160" i="36"/>
  <c r="BA161" i="36" s="1"/>
  <c r="AZ161" i="36"/>
  <c r="AY163" i="36"/>
  <c r="AE162" i="36"/>
  <c r="AW65" i="36"/>
  <c r="AW64" i="36"/>
  <c r="AF162" i="36"/>
  <c r="AY62" i="36"/>
  <c r="AX63" i="36"/>
  <c r="G13" i="28"/>
  <c r="H13" i="28" s="1"/>
  <c r="F21" i="28"/>
  <c r="B117" i="27"/>
  <c r="B110" i="27"/>
  <c r="B62" i="27"/>
  <c r="B55" i="27"/>
  <c r="D42" i="27"/>
  <c r="D4" i="27" s="1"/>
  <c r="E42" i="27"/>
  <c r="E4" i="27" s="1"/>
  <c r="F42" i="27"/>
  <c r="F4" i="27" s="1"/>
  <c r="C42" i="27"/>
  <c r="C4" i="27" s="1"/>
  <c r="D27" i="27"/>
  <c r="E27" i="27"/>
  <c r="F27" i="27"/>
  <c r="C27" i="27"/>
  <c r="B49" i="27"/>
  <c r="B42" i="27"/>
  <c r="B34" i="27"/>
  <c r="B27" i="27"/>
  <c r="B20" i="27"/>
  <c r="F13" i="27"/>
  <c r="F3" i="27" s="1"/>
  <c r="D13" i="27"/>
  <c r="E13" i="27"/>
  <c r="C13" i="27"/>
  <c r="C3" i="27" s="1"/>
  <c r="B13" i="27"/>
  <c r="E3" i="27" l="1"/>
  <c r="D3" i="27"/>
  <c r="C7" i="30"/>
  <c r="G3" i="27"/>
  <c r="G4" i="27"/>
  <c r="C6" i="30"/>
  <c r="BA162" i="36"/>
  <c r="AZ162" i="36"/>
  <c r="BA163" i="36"/>
  <c r="AZ163" i="36"/>
  <c r="AZ62" i="36"/>
  <c r="AY63" i="36"/>
  <c r="AX65" i="36"/>
  <c r="AX64" i="36"/>
  <c r="I13" i="28"/>
  <c r="G21" i="28"/>
  <c r="BE157" i="9"/>
  <c r="BE185" i="9" s="1"/>
  <c r="BE156" i="9"/>
  <c r="BE184" i="9" s="1"/>
  <c r="BE155" i="9"/>
  <c r="BE183" i="9" s="1"/>
  <c r="BE62" i="9"/>
  <c r="BE90" i="9" s="1"/>
  <c r="BE61" i="9"/>
  <c r="BE89" i="9" s="1"/>
  <c r="D5" i="27" l="1"/>
  <c r="F5" i="27"/>
  <c r="H4" i="27"/>
  <c r="E5" i="27"/>
  <c r="C5" i="27"/>
  <c r="H3" i="27"/>
  <c r="G5" i="27"/>
  <c r="AY65" i="36"/>
  <c r="AY64" i="36"/>
  <c r="BA62" i="36"/>
  <c r="BA63" i="36" s="1"/>
  <c r="AZ63" i="36"/>
  <c r="J13" i="28"/>
  <c r="H21" i="28"/>
  <c r="BF23" i="9"/>
  <c r="BE22" i="9"/>
  <c r="BE23" i="9"/>
  <c r="BE13" i="9"/>
  <c r="BE14" i="9"/>
  <c r="H5" i="27" l="1"/>
  <c r="H6" i="27" s="1"/>
  <c r="AZ65" i="36"/>
  <c r="AZ64" i="36"/>
  <c r="BA65" i="36"/>
  <c r="BA64" i="36"/>
  <c r="K13" i="28"/>
  <c r="I21" i="28"/>
  <c r="CI120" i="9"/>
  <c r="CP115" i="9"/>
  <c r="BE182" i="9"/>
  <c r="AH145" i="9"/>
  <c r="AI145" i="9" s="1"/>
  <c r="AJ145" i="9" s="1"/>
  <c r="AK145" i="9" s="1"/>
  <c r="AL145" i="9" s="1"/>
  <c r="AM145" i="9" s="1"/>
  <c r="M145" i="9"/>
  <c r="N145" i="9" s="1"/>
  <c r="BA144" i="9"/>
  <c r="AZ144" i="9"/>
  <c r="AY144" i="9"/>
  <c r="AX144" i="9"/>
  <c r="AW144" i="9"/>
  <c r="AV144" i="9"/>
  <c r="AU144" i="9"/>
  <c r="AT144" i="9"/>
  <c r="AS144" i="9"/>
  <c r="AR144" i="9"/>
  <c r="AQ144" i="9"/>
  <c r="AP144" i="9"/>
  <c r="AO144" i="9"/>
  <c r="AN144" i="9"/>
  <c r="AM144" i="9"/>
  <c r="AL144" i="9"/>
  <c r="AK144" i="9"/>
  <c r="AJ144" i="9"/>
  <c r="AI144" i="9"/>
  <c r="AH144" i="9"/>
  <c r="AF144" i="9"/>
  <c r="AE144" i="9"/>
  <c r="AD144" i="9"/>
  <c r="AC144" i="9"/>
  <c r="AB144" i="9"/>
  <c r="AA144" i="9"/>
  <c r="Z144" i="9"/>
  <c r="Y144" i="9"/>
  <c r="X144" i="9"/>
  <c r="W144" i="9"/>
  <c r="V144" i="9"/>
  <c r="U144" i="9"/>
  <c r="T144" i="9"/>
  <c r="S144" i="9"/>
  <c r="R144" i="9"/>
  <c r="Q144" i="9"/>
  <c r="P144" i="9"/>
  <c r="O144" i="9"/>
  <c r="N144" i="9"/>
  <c r="M144" i="9"/>
  <c r="BE143" i="9"/>
  <c r="BE142" i="9"/>
  <c r="BE141" i="9"/>
  <c r="BE140" i="9"/>
  <c r="BE139" i="9"/>
  <c r="BE138" i="9"/>
  <c r="BE137" i="9"/>
  <c r="BE133" i="9"/>
  <c r="BE132" i="9"/>
  <c r="BE131" i="9"/>
  <c r="BE130" i="9"/>
  <c r="BE128" i="9"/>
  <c r="BE127" i="9"/>
  <c r="BE126" i="9"/>
  <c r="BE125" i="9"/>
  <c r="BE124" i="9"/>
  <c r="BE123" i="9"/>
  <c r="BD122" i="9"/>
  <c r="BE121" i="9"/>
  <c r="BE120" i="9"/>
  <c r="BE119" i="9"/>
  <c r="BD118" i="9"/>
  <c r="BE115" i="9"/>
  <c r="BD114" i="9"/>
  <c r="F115" i="9"/>
  <c r="G114" i="9"/>
  <c r="CA111" i="9"/>
  <c r="BE110" i="9"/>
  <c r="BD109" i="9"/>
  <c r="BA107" i="9"/>
  <c r="AW107" i="9"/>
  <c r="AS107" i="9"/>
  <c r="AO107" i="9"/>
  <c r="AK107" i="9"/>
  <c r="BE106" i="9"/>
  <c r="BE104" i="9"/>
  <c r="BE103" i="9"/>
  <c r="BD102" i="9"/>
  <c r="BE88" i="9"/>
  <c r="AH51" i="9"/>
  <c r="AI51" i="9" s="1"/>
  <c r="AJ51" i="9" s="1"/>
  <c r="AK51" i="9" s="1"/>
  <c r="AL51" i="9" s="1"/>
  <c r="AM51" i="9" s="1"/>
  <c r="AN51" i="9" s="1"/>
  <c r="AO51" i="9" s="1"/>
  <c r="AP51" i="9" s="1"/>
  <c r="AQ51" i="9" s="1"/>
  <c r="AR51" i="9" s="1"/>
  <c r="AS51" i="9" s="1"/>
  <c r="AT51" i="9" s="1"/>
  <c r="AU51" i="9" s="1"/>
  <c r="AV51" i="9" s="1"/>
  <c r="M51" i="9"/>
  <c r="N51" i="9" s="1"/>
  <c r="O51" i="9" s="1"/>
  <c r="P51" i="9" s="1"/>
  <c r="Q51" i="9" s="1"/>
  <c r="R51" i="9" s="1"/>
  <c r="S51" i="9" s="1"/>
  <c r="T51" i="9" s="1"/>
  <c r="U51" i="9" s="1"/>
  <c r="V51" i="9" s="1"/>
  <c r="W51" i="9" s="1"/>
  <c r="X51" i="9" s="1"/>
  <c r="Y51" i="9" s="1"/>
  <c r="Z51" i="9" s="1"/>
  <c r="AA51" i="9" s="1"/>
  <c r="AB51" i="9" s="1"/>
  <c r="AC51" i="9" s="1"/>
  <c r="AD51" i="9" s="1"/>
  <c r="AE51" i="9" s="1"/>
  <c r="AF51" i="9" s="1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BE49" i="9"/>
  <c r="BE48" i="9"/>
  <c r="BE47" i="9"/>
  <c r="BE46" i="9"/>
  <c r="BE45" i="9"/>
  <c r="BE44" i="9"/>
  <c r="BE43" i="9"/>
  <c r="BE39" i="9"/>
  <c r="BE38" i="9"/>
  <c r="BE37" i="9"/>
  <c r="BE36" i="9"/>
  <c r="BE34" i="9"/>
  <c r="BE33" i="9"/>
  <c r="BE32" i="9"/>
  <c r="BE31" i="9"/>
  <c r="BE30" i="9"/>
  <c r="BE29" i="9"/>
  <c r="BD28" i="9"/>
  <c r="BE27" i="9"/>
  <c r="CG26" i="9"/>
  <c r="BE26" i="9"/>
  <c r="BE25" i="9"/>
  <c r="BD24" i="9"/>
  <c r="BP21" i="9"/>
  <c r="BE21" i="9"/>
  <c r="F21" i="9"/>
  <c r="BD20" i="9"/>
  <c r="G20" i="9"/>
  <c r="G18" i="9"/>
  <c r="F18" i="9"/>
  <c r="BE16" i="9"/>
  <c r="BD15" i="9"/>
  <c r="BA13" i="9"/>
  <c r="AW13" i="9"/>
  <c r="AS13" i="9"/>
  <c r="AO13" i="9"/>
  <c r="AK13" i="9"/>
  <c r="BE12" i="9"/>
  <c r="BE10" i="9"/>
  <c r="BE9" i="9"/>
  <c r="BD8" i="9"/>
  <c r="E6" i="27" l="1"/>
  <c r="D6" i="27"/>
  <c r="F6" i="27"/>
  <c r="C6" i="27"/>
  <c r="G6" i="27"/>
  <c r="BQ115" i="9"/>
  <c r="L13" i="28"/>
  <c r="J21" i="28"/>
  <c r="CL115" i="9"/>
  <c r="BR120" i="9"/>
  <c r="BT115" i="9"/>
  <c r="BZ120" i="9"/>
  <c r="CK115" i="9"/>
  <c r="BI115" i="9"/>
  <c r="BY115" i="9"/>
  <c r="CS115" i="9"/>
  <c r="CQ120" i="9"/>
  <c r="BL115" i="9"/>
  <c r="CD115" i="9"/>
  <c r="CT115" i="9"/>
  <c r="CT120" i="9"/>
  <c r="CR115" i="9"/>
  <c r="BM115" i="9"/>
  <c r="BU115" i="9"/>
  <c r="CG115" i="9"/>
  <c r="CO115" i="9"/>
  <c r="BJ120" i="9"/>
  <c r="CD120" i="9"/>
  <c r="BH115" i="9"/>
  <c r="BP115" i="9"/>
  <c r="BX115" i="9"/>
  <c r="CH115" i="9"/>
  <c r="BM120" i="9"/>
  <c r="CL120" i="9"/>
  <c r="BU120" i="9"/>
  <c r="CU21" i="9"/>
  <c r="CR21" i="9"/>
  <c r="CL21" i="9"/>
  <c r="CG21" i="9"/>
  <c r="BY21" i="9"/>
  <c r="BT21" i="9"/>
  <c r="BO21" i="9"/>
  <c r="BI21" i="9"/>
  <c r="CP21" i="9"/>
  <c r="CK21" i="9"/>
  <c r="CF21" i="9"/>
  <c r="BX21" i="9"/>
  <c r="BS21" i="9"/>
  <c r="BM21" i="9"/>
  <c r="BH21" i="9"/>
  <c r="CN21" i="9"/>
  <c r="BQ21" i="9"/>
  <c r="CD21" i="9"/>
  <c r="CO21" i="9"/>
  <c r="CS26" i="9"/>
  <c r="CQ26" i="9"/>
  <c r="BZ26" i="9"/>
  <c r="BJ26" i="9"/>
  <c r="CO26" i="9"/>
  <c r="BX26" i="9"/>
  <c r="BH26" i="9"/>
  <c r="BK21" i="9"/>
  <c r="CH21" i="9"/>
  <c r="BP26" i="9"/>
  <c r="CB21" i="9"/>
  <c r="BG21" i="9"/>
  <c r="CI26" i="9"/>
  <c r="BU21" i="9"/>
  <c r="CS21" i="9"/>
  <c r="BL21" i="9"/>
  <c r="BW21" i="9"/>
  <c r="CJ21" i="9"/>
  <c r="CT21" i="9"/>
  <c r="BR26" i="9"/>
  <c r="AN145" i="9"/>
  <c r="AO145" i="9" s="1"/>
  <c r="AP145" i="9" s="1"/>
  <c r="AQ145" i="9" s="1"/>
  <c r="AM146" i="9"/>
  <c r="AM147" i="9" s="1"/>
  <c r="AK146" i="9"/>
  <c r="AK147" i="9" s="1"/>
  <c r="O145" i="9"/>
  <c r="P145" i="9" s="1"/>
  <c r="Q145" i="9" s="1"/>
  <c r="N146" i="9"/>
  <c r="N147" i="9" s="1"/>
  <c r="CS120" i="9"/>
  <c r="CO120" i="9"/>
  <c r="CK120" i="9"/>
  <c r="CG120" i="9"/>
  <c r="CC120" i="9"/>
  <c r="BX120" i="9"/>
  <c r="BT120" i="9"/>
  <c r="BP120" i="9"/>
  <c r="BL120" i="9"/>
  <c r="BH120" i="9"/>
  <c r="CR120" i="9"/>
  <c r="CN120" i="9"/>
  <c r="CJ120" i="9"/>
  <c r="CF120" i="9"/>
  <c r="CB120" i="9"/>
  <c r="BW120" i="9"/>
  <c r="BS120" i="9"/>
  <c r="BO120" i="9"/>
  <c r="BK120" i="9"/>
  <c r="BG120" i="9"/>
  <c r="BN120" i="9"/>
  <c r="BV120" i="9"/>
  <c r="CE120" i="9"/>
  <c r="CM120" i="9"/>
  <c r="CU120" i="9"/>
  <c r="BI120" i="9"/>
  <c r="BQ120" i="9"/>
  <c r="BY120" i="9"/>
  <c r="CH120" i="9"/>
  <c r="CP120" i="9"/>
  <c r="BJ115" i="9"/>
  <c r="BN115" i="9"/>
  <c r="BR115" i="9"/>
  <c r="BV115" i="9"/>
  <c r="BZ115" i="9"/>
  <c r="CE115" i="9"/>
  <c r="CI115" i="9"/>
  <c r="CM115" i="9"/>
  <c r="CQ115" i="9"/>
  <c r="CU115" i="9"/>
  <c r="BG115" i="9"/>
  <c r="BK115" i="9"/>
  <c r="BO115" i="9"/>
  <c r="BS115" i="9"/>
  <c r="BW115" i="9"/>
  <c r="CB115" i="9"/>
  <c r="CF115" i="9"/>
  <c r="CJ115" i="9"/>
  <c r="CN115" i="9"/>
  <c r="AJ146" i="9"/>
  <c r="M146" i="9"/>
  <c r="M147" i="9" s="1"/>
  <c r="AH146" i="9"/>
  <c r="AL146" i="9"/>
  <c r="AL147" i="9" s="1"/>
  <c r="AI146" i="9"/>
  <c r="AI147" i="9" s="1"/>
  <c r="BL26" i="9"/>
  <c r="BT26" i="9"/>
  <c r="CC26" i="9"/>
  <c r="CK26" i="9"/>
  <c r="CR26" i="9"/>
  <c r="CN26" i="9"/>
  <c r="CJ26" i="9"/>
  <c r="CF26" i="9"/>
  <c r="CB26" i="9"/>
  <c r="BW26" i="9"/>
  <c r="BS26" i="9"/>
  <c r="BO26" i="9"/>
  <c r="BK26" i="9"/>
  <c r="BG26" i="9"/>
  <c r="CT26" i="9"/>
  <c r="CP26" i="9"/>
  <c r="CL26" i="9"/>
  <c r="CH26" i="9"/>
  <c r="CD26" i="9"/>
  <c r="BY26" i="9"/>
  <c r="BU26" i="9"/>
  <c r="BQ26" i="9"/>
  <c r="BM26" i="9"/>
  <c r="BI26" i="9"/>
  <c r="BN26" i="9"/>
  <c r="BV26" i="9"/>
  <c r="CE26" i="9"/>
  <c r="CM26" i="9"/>
  <c r="CU26" i="9"/>
  <c r="AV52" i="9"/>
  <c r="AV53" i="9" s="1"/>
  <c r="AW51" i="9"/>
  <c r="AX51" i="9" s="1"/>
  <c r="AY51" i="9" s="1"/>
  <c r="AZ51" i="9" s="1"/>
  <c r="BA51" i="9" s="1"/>
  <c r="BA52" i="9" s="1"/>
  <c r="BA53" i="9" s="1"/>
  <c r="BJ21" i="9"/>
  <c r="BN21" i="9"/>
  <c r="BR21" i="9"/>
  <c r="BV21" i="9"/>
  <c r="BZ21" i="9"/>
  <c r="CI21" i="9"/>
  <c r="CM21" i="9"/>
  <c r="CQ21" i="9"/>
  <c r="W52" i="9"/>
  <c r="W53" i="9" s="1"/>
  <c r="N52" i="9"/>
  <c r="N53" i="9" s="1"/>
  <c r="R52" i="9"/>
  <c r="R53" i="9" s="1"/>
  <c r="V52" i="9"/>
  <c r="V53" i="9" s="1"/>
  <c r="Z52" i="9"/>
  <c r="Z53" i="9" s="1"/>
  <c r="AD52" i="9"/>
  <c r="AD53" i="9" s="1"/>
  <c r="AI52" i="9"/>
  <c r="AM52" i="9"/>
  <c r="AM53" i="9" s="1"/>
  <c r="AQ52" i="9"/>
  <c r="AU52" i="9"/>
  <c r="AU53" i="9" s="1"/>
  <c r="S52" i="9"/>
  <c r="S53" i="9" s="1"/>
  <c r="AA52" i="9"/>
  <c r="AA53" i="9" s="1"/>
  <c r="AJ52" i="9"/>
  <c r="AJ53" i="9" s="1"/>
  <c r="AR52" i="9"/>
  <c r="AE52" i="9"/>
  <c r="AE53" i="9" s="1"/>
  <c r="P52" i="9"/>
  <c r="P53" i="9" s="1"/>
  <c r="T52" i="9"/>
  <c r="T53" i="9" s="1"/>
  <c r="X52" i="9"/>
  <c r="X53" i="9" s="1"/>
  <c r="AB52" i="9"/>
  <c r="AB53" i="9" s="1"/>
  <c r="AF52" i="9"/>
  <c r="AF53" i="9" s="1"/>
  <c r="AK52" i="9"/>
  <c r="AO52" i="9"/>
  <c r="AO53" i="9" s="1"/>
  <c r="AS52" i="9"/>
  <c r="AN52" i="9"/>
  <c r="AN53" i="9" s="1"/>
  <c r="M52" i="9"/>
  <c r="M53" i="9" s="1"/>
  <c r="Q52" i="9"/>
  <c r="Q53" i="9" s="1"/>
  <c r="U52" i="9"/>
  <c r="U53" i="9" s="1"/>
  <c r="Y52" i="9"/>
  <c r="Y53" i="9" s="1"/>
  <c r="AC52" i="9"/>
  <c r="AC53" i="9" s="1"/>
  <c r="AH52" i="9"/>
  <c r="AH53" i="9" s="1"/>
  <c r="AL52" i="9"/>
  <c r="AP52" i="9"/>
  <c r="AT52" i="9"/>
  <c r="O52" i="9"/>
  <c r="O53" i="9" s="1"/>
  <c r="F4" i="2"/>
  <c r="H57" i="2" s="1"/>
  <c r="F16" i="2"/>
  <c r="H21" i="2" s="1"/>
  <c r="F17" i="2"/>
  <c r="H22" i="2" s="1"/>
  <c r="F18" i="2"/>
  <c r="I38" i="2"/>
  <c r="BF20" i="47" l="1"/>
  <c r="BF22" i="47"/>
  <c r="BF21" i="47"/>
  <c r="BF15" i="46"/>
  <c r="BF16" i="46"/>
  <c r="BF14" i="46"/>
  <c r="BX217" i="47"/>
  <c r="BT217" i="47"/>
  <c r="BP217" i="47"/>
  <c r="BL217" i="47"/>
  <c r="BH217" i="47"/>
  <c r="BW217" i="47"/>
  <c r="BS217" i="47"/>
  <c r="BO217" i="47"/>
  <c r="BK217" i="47"/>
  <c r="BG217" i="47"/>
  <c r="BZ217" i="47"/>
  <c r="BV217" i="47"/>
  <c r="BR217" i="47"/>
  <c r="BN217" i="47"/>
  <c r="BJ217" i="47"/>
  <c r="BU217" i="47"/>
  <c r="BQ217" i="47"/>
  <c r="BM217" i="47"/>
  <c r="BY217" i="47"/>
  <c r="BI217" i="47"/>
  <c r="BF120" i="47"/>
  <c r="BF217" i="47"/>
  <c r="BF118" i="47"/>
  <c r="BF218" i="47"/>
  <c r="BF119" i="47"/>
  <c r="BF219" i="47"/>
  <c r="H20" i="2"/>
  <c r="BF217" i="36"/>
  <c r="BF120" i="36"/>
  <c r="BF219" i="36"/>
  <c r="BF119" i="36"/>
  <c r="BF218" i="36"/>
  <c r="BF118" i="36"/>
  <c r="BF16" i="45"/>
  <c r="BF14" i="45"/>
  <c r="BF15" i="45"/>
  <c r="BF20" i="36"/>
  <c r="BF22" i="36"/>
  <c r="BF21" i="36"/>
  <c r="BF11" i="9"/>
  <c r="BF10" i="9"/>
  <c r="BF12" i="9"/>
  <c r="H23" i="2"/>
  <c r="BJ217" i="36"/>
  <c r="BN217" i="36"/>
  <c r="BR217" i="36"/>
  <c r="BV217" i="36"/>
  <c r="BZ217" i="36"/>
  <c r="BM217" i="36"/>
  <c r="BG217" i="36"/>
  <c r="BK217" i="36"/>
  <c r="BO217" i="36"/>
  <c r="BS217" i="36"/>
  <c r="BW217" i="36"/>
  <c r="BI217" i="36"/>
  <c r="BU217" i="36"/>
  <c r="BH217" i="36"/>
  <c r="BL217" i="36"/>
  <c r="BP217" i="36"/>
  <c r="BT217" i="36"/>
  <c r="BX217" i="36"/>
  <c r="BQ217" i="36"/>
  <c r="BY217" i="36"/>
  <c r="BJ218" i="36"/>
  <c r="BN218" i="36"/>
  <c r="BR218" i="36"/>
  <c r="BV218" i="36"/>
  <c r="BZ218" i="36"/>
  <c r="BH317" i="36"/>
  <c r="BL317" i="36"/>
  <c r="BP317" i="36"/>
  <c r="BT317" i="36"/>
  <c r="BX317" i="36"/>
  <c r="BH318" i="36"/>
  <c r="BL318" i="36"/>
  <c r="BP318" i="36"/>
  <c r="BT318" i="36"/>
  <c r="BX318" i="36"/>
  <c r="BI316" i="36"/>
  <c r="BM316" i="36"/>
  <c r="BQ316" i="36"/>
  <c r="BU316" i="36"/>
  <c r="BY316" i="36"/>
  <c r="BU218" i="36"/>
  <c r="BO317" i="36"/>
  <c r="BG318" i="36"/>
  <c r="BW318" i="36"/>
  <c r="BP316" i="36"/>
  <c r="BG218" i="36"/>
  <c r="BK218" i="36"/>
  <c r="BO218" i="36"/>
  <c r="BS218" i="36"/>
  <c r="BW218" i="36"/>
  <c r="BI317" i="36"/>
  <c r="BM317" i="36"/>
  <c r="BQ317" i="36"/>
  <c r="BU317" i="36"/>
  <c r="BY317" i="36"/>
  <c r="BI318" i="36"/>
  <c r="BM318" i="36"/>
  <c r="BQ318" i="36"/>
  <c r="BU318" i="36"/>
  <c r="BY318" i="36"/>
  <c r="BJ316" i="36"/>
  <c r="BN316" i="36"/>
  <c r="BR316" i="36"/>
  <c r="BV316" i="36"/>
  <c r="BZ316" i="36"/>
  <c r="BI218" i="36"/>
  <c r="BQ218" i="36"/>
  <c r="BG317" i="36"/>
  <c r="BS317" i="36"/>
  <c r="BK318" i="36"/>
  <c r="BH316" i="36"/>
  <c r="BX316" i="36"/>
  <c r="BH218" i="36"/>
  <c r="BL218" i="36"/>
  <c r="BP218" i="36"/>
  <c r="BT218" i="36"/>
  <c r="BX218" i="36"/>
  <c r="BJ317" i="36"/>
  <c r="BN317" i="36"/>
  <c r="BR317" i="36"/>
  <c r="BV317" i="36"/>
  <c r="BZ317" i="36"/>
  <c r="BJ318" i="36"/>
  <c r="BN318" i="36"/>
  <c r="BR318" i="36"/>
  <c r="BV318" i="36"/>
  <c r="BZ318" i="36"/>
  <c r="BK316" i="36"/>
  <c r="BO316" i="36"/>
  <c r="BS316" i="36"/>
  <c r="BW316" i="36"/>
  <c r="BG316" i="36"/>
  <c r="BM218" i="36"/>
  <c r="BY218" i="36"/>
  <c r="BK317" i="36"/>
  <c r="BW317" i="36"/>
  <c r="BO318" i="36"/>
  <c r="BS318" i="36"/>
  <c r="BL316" i="36"/>
  <c r="BT316" i="36"/>
  <c r="K57" i="2"/>
  <c r="AU21" i="38" s="1"/>
  <c r="H38" i="38"/>
  <c r="M38" i="38" s="1"/>
  <c r="H42" i="38"/>
  <c r="M42" i="38" s="1"/>
  <c r="H33" i="38"/>
  <c r="M33" i="38" s="1"/>
  <c r="H35" i="38"/>
  <c r="M35" i="38" s="1"/>
  <c r="H39" i="38"/>
  <c r="M39" i="38" s="1"/>
  <c r="H36" i="38"/>
  <c r="M36" i="38" s="1"/>
  <c r="K33" i="2"/>
  <c r="H37" i="38"/>
  <c r="M37" i="38" s="1"/>
  <c r="H40" i="38"/>
  <c r="M40" i="38" s="1"/>
  <c r="H34" i="38"/>
  <c r="M34" i="38" s="1"/>
  <c r="H41" i="38"/>
  <c r="M41" i="38" s="1"/>
  <c r="H64" i="38"/>
  <c r="L64" i="38" s="1"/>
  <c r="N64" i="38" s="1"/>
  <c r="H62" i="2"/>
  <c r="K17" i="2"/>
  <c r="K22" i="2"/>
  <c r="K41" i="2"/>
  <c r="K45" i="2"/>
  <c r="K61" i="2"/>
  <c r="K43" i="2"/>
  <c r="K53" i="2"/>
  <c r="K44" i="2"/>
  <c r="K54" i="2"/>
  <c r="K32" i="2"/>
  <c r="K18" i="2"/>
  <c r="K23" i="2"/>
  <c r="K37" i="2"/>
  <c r="K42" i="2"/>
  <c r="K16" i="2"/>
  <c r="K38" i="2"/>
  <c r="K48" i="2"/>
  <c r="K21" i="2"/>
  <c r="K40" i="2"/>
  <c r="BA55" i="9"/>
  <c r="AZ52" i="9"/>
  <c r="AZ54" i="9" s="1"/>
  <c r="AI54" i="9"/>
  <c r="M13" i="28"/>
  <c r="K21" i="28"/>
  <c r="O146" i="9"/>
  <c r="O147" i="9" s="1"/>
  <c r="AK54" i="9"/>
  <c r="AP146" i="9"/>
  <c r="AP147" i="9" s="1"/>
  <c r="AN146" i="9"/>
  <c r="AN147" i="9" s="1"/>
  <c r="AL54" i="9"/>
  <c r="AP54" i="9"/>
  <c r="AO146" i="9"/>
  <c r="AO147" i="9" s="1"/>
  <c r="AW52" i="9"/>
  <c r="AW53" i="9" s="1"/>
  <c r="AR54" i="9"/>
  <c r="AX52" i="9"/>
  <c r="AX53" i="9" s="1"/>
  <c r="AY52" i="9"/>
  <c r="AY53" i="9" s="1"/>
  <c r="AT54" i="9"/>
  <c r="AS54" i="9"/>
  <c r="AQ54" i="9"/>
  <c r="AS53" i="9"/>
  <c r="AI148" i="9"/>
  <c r="AH148" i="9"/>
  <c r="AH147" i="9"/>
  <c r="P146" i="9"/>
  <c r="P147" i="9" s="1"/>
  <c r="Q146" i="9"/>
  <c r="Q147" i="9" s="1"/>
  <c r="R145" i="9"/>
  <c r="AJ147" i="9"/>
  <c r="AR145" i="9"/>
  <c r="AQ146" i="9"/>
  <c r="BA54" i="9"/>
  <c r="AL53" i="9"/>
  <c r="AH54" i="9"/>
  <c r="AO54" i="9"/>
  <c r="AK53" i="9"/>
  <c r="AR53" i="9"/>
  <c r="AP53" i="9"/>
  <c r="AJ54" i="9"/>
  <c r="AU54" i="9"/>
  <c r="AQ53" i="9"/>
  <c r="AM54" i="9"/>
  <c r="AI53" i="9"/>
  <c r="AV54" i="9"/>
  <c r="AT53" i="9"/>
  <c r="AN54" i="9"/>
  <c r="H60" i="2"/>
  <c r="H59" i="2"/>
  <c r="H52" i="2"/>
  <c r="H55" i="2"/>
  <c r="H56" i="2"/>
  <c r="H51" i="2"/>
  <c r="BF145" i="47" l="1"/>
  <c r="BF47" i="47"/>
  <c r="BF244" i="47"/>
  <c r="BF541" i="47"/>
  <c r="BF441" i="47"/>
  <c r="BF343" i="47"/>
  <c r="BF146" i="46"/>
  <c r="BF46" i="46"/>
  <c r="CD217" i="47"/>
  <c r="CC217" i="47"/>
  <c r="CH217" i="47"/>
  <c r="CE217" i="47"/>
  <c r="CG217" i="47"/>
  <c r="CF217" i="47"/>
  <c r="CB217" i="47"/>
  <c r="BF143" i="47"/>
  <c r="BF146" i="47"/>
  <c r="BF539" i="47"/>
  <c r="BF439" i="47"/>
  <c r="BF442" i="47"/>
  <c r="BF147" i="46"/>
  <c r="BF47" i="46"/>
  <c r="BF61" i="47"/>
  <c r="BF159" i="47"/>
  <c r="BF357" i="47"/>
  <c r="BF258" i="47"/>
  <c r="BF555" i="47"/>
  <c r="BF160" i="46"/>
  <c r="BF60" i="46"/>
  <c r="BF455" i="36"/>
  <c r="BF455" i="47"/>
  <c r="CI119" i="47"/>
  <c r="BN119" i="47"/>
  <c r="BZ119" i="47"/>
  <c r="BU119" i="47"/>
  <c r="CG119" i="47"/>
  <c r="BP119" i="47"/>
  <c r="BG119" i="47"/>
  <c r="CB119" i="47"/>
  <c r="CE119" i="47"/>
  <c r="BO119" i="47"/>
  <c r="CH119" i="47"/>
  <c r="BQ119" i="47"/>
  <c r="CC119" i="47"/>
  <c r="BL119" i="47"/>
  <c r="BW119" i="47"/>
  <c r="CJ119" i="47"/>
  <c r="BJ119" i="47"/>
  <c r="BM119" i="47"/>
  <c r="BH119" i="47"/>
  <c r="CF119" i="47"/>
  <c r="BR119" i="47"/>
  <c r="BI119" i="47"/>
  <c r="BV119" i="47"/>
  <c r="BK119" i="47"/>
  <c r="CD119" i="47"/>
  <c r="BX119" i="47"/>
  <c r="BS119" i="47"/>
  <c r="BY119" i="47"/>
  <c r="BT119" i="47"/>
  <c r="BR120" i="47"/>
  <c r="CB120" i="47"/>
  <c r="BO120" i="47"/>
  <c r="BZ120" i="47"/>
  <c r="BJ120" i="47"/>
  <c r="BW120" i="47"/>
  <c r="BG120" i="47"/>
  <c r="BS120" i="47"/>
  <c r="BY120" i="47"/>
  <c r="BI120" i="47"/>
  <c r="BP120" i="47"/>
  <c r="BV120" i="47"/>
  <c r="BU120" i="47"/>
  <c r="CC120" i="47"/>
  <c r="BL120" i="47"/>
  <c r="BT120" i="47"/>
  <c r="BQ120" i="47"/>
  <c r="BH120" i="47"/>
  <c r="BM120" i="47"/>
  <c r="BN120" i="47"/>
  <c r="BK120" i="47"/>
  <c r="BX120" i="47"/>
  <c r="CH21" i="47"/>
  <c r="CB21" i="47"/>
  <c r="BR21" i="47"/>
  <c r="CF21" i="47"/>
  <c r="BH21" i="47"/>
  <c r="BX21" i="47"/>
  <c r="BZ21" i="47"/>
  <c r="BU21" i="47"/>
  <c r="CI21" i="47"/>
  <c r="BL21" i="47"/>
  <c r="CC21" i="47"/>
  <c r="BO21" i="47"/>
  <c r="BI21" i="47"/>
  <c r="BY21" i="47"/>
  <c r="BT21" i="47"/>
  <c r="CD21" i="47"/>
  <c r="BG21" i="47"/>
  <c r="CG21" i="47"/>
  <c r="BJ21" i="47"/>
  <c r="BV21" i="47"/>
  <c r="BN21" i="47"/>
  <c r="BS21" i="47"/>
  <c r="BW21" i="47"/>
  <c r="BM21" i="47"/>
  <c r="CE21" i="47"/>
  <c r="BK21" i="47"/>
  <c r="BP21" i="47"/>
  <c r="CJ21" i="47"/>
  <c r="BQ21" i="47"/>
  <c r="BF40" i="47"/>
  <c r="BF237" i="47"/>
  <c r="BF138" i="47"/>
  <c r="BF534" i="47"/>
  <c r="BF434" i="47"/>
  <c r="BF336" i="47"/>
  <c r="BF139" i="46"/>
  <c r="BF39" i="46"/>
  <c r="CJ15" i="46"/>
  <c r="CH15" i="46"/>
  <c r="CG15" i="46"/>
  <c r="CD15" i="46"/>
  <c r="CC15" i="46"/>
  <c r="CB15" i="46"/>
  <c r="CE15" i="46"/>
  <c r="CF15" i="46"/>
  <c r="CI15" i="46"/>
  <c r="BF44" i="47"/>
  <c r="BF241" i="47"/>
  <c r="BF142" i="47"/>
  <c r="BF538" i="47"/>
  <c r="BF438" i="47"/>
  <c r="BF340" i="47"/>
  <c r="BF143" i="46"/>
  <c r="BF43" i="46"/>
  <c r="CH218" i="47"/>
  <c r="CI218" i="47"/>
  <c r="CD218" i="47"/>
  <c r="CC218" i="47"/>
  <c r="CJ218" i="47"/>
  <c r="CE218" i="47"/>
  <c r="CG218" i="47"/>
  <c r="CB218" i="47"/>
  <c r="CF218" i="47"/>
  <c r="CH14" i="46"/>
  <c r="BJ14" i="46"/>
  <c r="BO14" i="46"/>
  <c r="CF14" i="46"/>
  <c r="BZ14" i="46"/>
  <c r="BS14" i="46"/>
  <c r="BW14" i="46"/>
  <c r="BL14" i="46"/>
  <c r="CC14" i="46"/>
  <c r="CE14" i="46"/>
  <c r="BM14" i="46"/>
  <c r="CD14" i="46"/>
  <c r="CB14" i="46"/>
  <c r="BN14" i="46"/>
  <c r="BP14" i="46"/>
  <c r="CG14" i="46"/>
  <c r="BQ14" i="46"/>
  <c r="BG14" i="46"/>
  <c r="BV14" i="46"/>
  <c r="BT14" i="46"/>
  <c r="BU14" i="46"/>
  <c r="BK14" i="46"/>
  <c r="BH14" i="46"/>
  <c r="BX14" i="46"/>
  <c r="BR14" i="46"/>
  <c r="BI14" i="46"/>
  <c r="BY14" i="46"/>
  <c r="BY22" i="47"/>
  <c r="BV22" i="47"/>
  <c r="BR22" i="47"/>
  <c r="BH22" i="47"/>
  <c r="BX22" i="47"/>
  <c r="BG22" i="47"/>
  <c r="BM22" i="47"/>
  <c r="BK22" i="47"/>
  <c r="BO22" i="47"/>
  <c r="BL22" i="47"/>
  <c r="CC22" i="47"/>
  <c r="BJ22" i="47"/>
  <c r="BW22" i="47"/>
  <c r="BQ22" i="47"/>
  <c r="BS22" i="47"/>
  <c r="BU22" i="47"/>
  <c r="BN22" i="47"/>
  <c r="BP22" i="47"/>
  <c r="BT22" i="47"/>
  <c r="BZ22" i="47"/>
  <c r="CB22" i="47"/>
  <c r="BI22" i="47"/>
  <c r="CC219" i="47"/>
  <c r="CB219" i="47"/>
  <c r="BF41" i="47"/>
  <c r="BF238" i="47"/>
  <c r="BF139" i="47"/>
  <c r="BF435" i="47"/>
  <c r="BF535" i="47"/>
  <c r="BF337" i="47"/>
  <c r="BF40" i="46"/>
  <c r="BF140" i="46"/>
  <c r="BF516" i="47"/>
  <c r="BF515" i="47"/>
  <c r="BF514" i="47"/>
  <c r="BF115" i="46"/>
  <c r="BF114" i="46"/>
  <c r="BF116" i="46"/>
  <c r="BF414" i="47"/>
  <c r="BF415" i="47"/>
  <c r="BF416" i="47"/>
  <c r="BF317" i="47"/>
  <c r="BF316" i="47"/>
  <c r="BF318" i="47"/>
  <c r="CF118" i="47"/>
  <c r="BY118" i="47"/>
  <c r="BT118" i="47"/>
  <c r="BO118" i="47"/>
  <c r="BI118" i="47"/>
  <c r="CD118" i="47"/>
  <c r="BX118" i="47"/>
  <c r="BS118" i="47"/>
  <c r="BM118" i="47"/>
  <c r="BH118" i="47"/>
  <c r="CH118" i="47"/>
  <c r="CC118" i="47"/>
  <c r="BW118" i="47"/>
  <c r="BQ118" i="47"/>
  <c r="BL118" i="47"/>
  <c r="BG118" i="47"/>
  <c r="CB118" i="47"/>
  <c r="CE118" i="47"/>
  <c r="BU118" i="47"/>
  <c r="BP118" i="47"/>
  <c r="CG118" i="47"/>
  <c r="BK118" i="47"/>
  <c r="BR118" i="47"/>
  <c r="BV118" i="47"/>
  <c r="BN118" i="47"/>
  <c r="BZ118" i="47"/>
  <c r="BJ118" i="47"/>
  <c r="CC16" i="46"/>
  <c r="BQ16" i="46"/>
  <c r="BI16" i="46"/>
  <c r="CB16" i="46"/>
  <c r="BP16" i="46"/>
  <c r="BH16" i="46"/>
  <c r="BM16" i="46"/>
  <c r="BU16" i="46"/>
  <c r="BL16" i="46"/>
  <c r="BW16" i="46"/>
  <c r="BZ16" i="46"/>
  <c r="BN16" i="46"/>
  <c r="BG16" i="46"/>
  <c r="BY16" i="46"/>
  <c r="BV16" i="46"/>
  <c r="BS16" i="46"/>
  <c r="BK16" i="46"/>
  <c r="BR16" i="46"/>
  <c r="BX16" i="46"/>
  <c r="BO16" i="46"/>
  <c r="BJ16" i="46"/>
  <c r="BT16" i="46"/>
  <c r="CD20" i="47"/>
  <c r="BU20" i="47"/>
  <c r="BM20" i="47"/>
  <c r="CF20" i="47"/>
  <c r="CH20" i="47"/>
  <c r="BY20" i="47"/>
  <c r="BQ20" i="47"/>
  <c r="BI20" i="47"/>
  <c r="BT20" i="47"/>
  <c r="CG20" i="47"/>
  <c r="BP20" i="47"/>
  <c r="BL20" i="47"/>
  <c r="CC20" i="47"/>
  <c r="BH20" i="47"/>
  <c r="BX20" i="47"/>
  <c r="BR20" i="47"/>
  <c r="BK20" i="47"/>
  <c r="CB20" i="47"/>
  <c r="BV20" i="47"/>
  <c r="BO20" i="47"/>
  <c r="BN20" i="47"/>
  <c r="BS20" i="47"/>
  <c r="BZ20" i="47"/>
  <c r="BW20" i="47"/>
  <c r="CE20" i="47"/>
  <c r="BJ20" i="47"/>
  <c r="BG20" i="47"/>
  <c r="BF127" i="9"/>
  <c r="BF143" i="45"/>
  <c r="BF43" i="45"/>
  <c r="BF438" i="36"/>
  <c r="BF241" i="36"/>
  <c r="BF44" i="36"/>
  <c r="BF538" i="36"/>
  <c r="BF340" i="36"/>
  <c r="BF142" i="36"/>
  <c r="BF33" i="9"/>
  <c r="BJ16" i="45"/>
  <c r="BV16" i="45"/>
  <c r="BG16" i="45"/>
  <c r="BU16" i="45"/>
  <c r="BX16" i="45"/>
  <c r="BT16" i="45"/>
  <c r="BN16" i="45"/>
  <c r="BO16" i="45"/>
  <c r="BQ16" i="45"/>
  <c r="BP16" i="45"/>
  <c r="BL16" i="45"/>
  <c r="BK16" i="45"/>
  <c r="BZ16" i="45"/>
  <c r="BM16" i="45"/>
  <c r="BH16" i="45"/>
  <c r="CB16" i="45"/>
  <c r="BS16" i="45"/>
  <c r="CC16" i="45"/>
  <c r="BW16" i="45"/>
  <c r="BY16" i="45"/>
  <c r="BI16" i="45"/>
  <c r="BR16" i="45"/>
  <c r="BF124" i="9"/>
  <c r="BF140" i="45"/>
  <c r="BF40" i="45"/>
  <c r="BF535" i="36"/>
  <c r="BF337" i="36"/>
  <c r="BF139" i="36"/>
  <c r="BF435" i="36"/>
  <c r="BF238" i="36"/>
  <c r="BF41" i="36"/>
  <c r="BF30" i="9"/>
  <c r="BF123" i="9"/>
  <c r="BF139" i="45"/>
  <c r="BF39" i="45"/>
  <c r="BF434" i="36"/>
  <c r="BF237" i="36"/>
  <c r="BF40" i="36"/>
  <c r="BF534" i="36"/>
  <c r="BF336" i="36"/>
  <c r="BF138" i="36"/>
  <c r="BF29" i="9"/>
  <c r="BF130" i="9"/>
  <c r="BF146" i="45"/>
  <c r="BF46" i="45"/>
  <c r="BF145" i="36"/>
  <c r="BF441" i="36"/>
  <c r="BF343" i="36"/>
  <c r="BF541" i="36"/>
  <c r="BF244" i="36"/>
  <c r="BF47" i="36"/>
  <c r="BF36" i="9"/>
  <c r="AZ20" i="38"/>
  <c r="BC20" i="38"/>
  <c r="BE20" i="38"/>
  <c r="BK20" i="38"/>
  <c r="BJ20" i="38"/>
  <c r="AV20" i="38"/>
  <c r="AY20" i="38"/>
  <c r="BD20" i="38"/>
  <c r="BG20" i="38"/>
  <c r="BI20" i="38"/>
  <c r="AX20" i="38"/>
  <c r="AT20" i="38"/>
  <c r="BH20" i="38"/>
  <c r="AW20" i="38"/>
  <c r="BM20" i="38"/>
  <c r="BB20" i="38"/>
  <c r="AU20" i="38"/>
  <c r="BL20" i="38"/>
  <c r="BA20" i="38"/>
  <c r="BF20" i="38"/>
  <c r="CF15" i="45"/>
  <c r="CJ15" i="45"/>
  <c r="CH15" i="45"/>
  <c r="CI15" i="45"/>
  <c r="CE15" i="45"/>
  <c r="CD15" i="45"/>
  <c r="CB15" i="45"/>
  <c r="CG15" i="45"/>
  <c r="CC15" i="45"/>
  <c r="BF131" i="9"/>
  <c r="BF147" i="45"/>
  <c r="BF47" i="45"/>
  <c r="BF539" i="36"/>
  <c r="BF146" i="36"/>
  <c r="BF442" i="36"/>
  <c r="BF143" i="36"/>
  <c r="BF439" i="36"/>
  <c r="BF37" i="9"/>
  <c r="BF144" i="9"/>
  <c r="BF160" i="45"/>
  <c r="BF357" i="36"/>
  <c r="BF60" i="45"/>
  <c r="BF555" i="36"/>
  <c r="BF258" i="36"/>
  <c r="BF61" i="36"/>
  <c r="BF159" i="36"/>
  <c r="BF50" i="9"/>
  <c r="BF115" i="45"/>
  <c r="BF116" i="45"/>
  <c r="BF114" i="45"/>
  <c r="BF515" i="36"/>
  <c r="BF514" i="36"/>
  <c r="BF516" i="36"/>
  <c r="BF105" i="9"/>
  <c r="BF104" i="9"/>
  <c r="BF106" i="9"/>
  <c r="CB106" i="9" s="1"/>
  <c r="CC14" i="45"/>
  <c r="CF14" i="45"/>
  <c r="CH14" i="45"/>
  <c r="BT14" i="45"/>
  <c r="BU14" i="45"/>
  <c r="BQ14" i="45"/>
  <c r="CD14" i="45"/>
  <c r="BL14" i="45"/>
  <c r="BH14" i="45"/>
  <c r="BJ14" i="45"/>
  <c r="BG14" i="45"/>
  <c r="BW14" i="45"/>
  <c r="BY14" i="45"/>
  <c r="BP14" i="45"/>
  <c r="BN14" i="45"/>
  <c r="BK14" i="45"/>
  <c r="CB14" i="45"/>
  <c r="BI14" i="45"/>
  <c r="BX14" i="45"/>
  <c r="BR14" i="45"/>
  <c r="BV14" i="45"/>
  <c r="BO14" i="45"/>
  <c r="BM14" i="45"/>
  <c r="BZ14" i="45"/>
  <c r="CE14" i="45"/>
  <c r="CG14" i="45"/>
  <c r="BS14" i="45"/>
  <c r="BF416" i="36"/>
  <c r="BF318" i="36"/>
  <c r="BF415" i="36"/>
  <c r="BF317" i="36"/>
  <c r="BF414" i="36"/>
  <c r="BF316" i="36"/>
  <c r="CB11" i="9"/>
  <c r="CI11" i="9"/>
  <c r="CC11" i="9"/>
  <c r="CJ11" i="9"/>
  <c r="CH11" i="9"/>
  <c r="CG11" i="9"/>
  <c r="CE11" i="9"/>
  <c r="CD11" i="9"/>
  <c r="CF11" i="9"/>
  <c r="K51" i="2"/>
  <c r="K59" i="2"/>
  <c r="K19" i="2"/>
  <c r="CC218" i="36"/>
  <c r="CE218" i="36"/>
  <c r="CD218" i="36"/>
  <c r="CI218" i="36"/>
  <c r="CF218" i="36"/>
  <c r="CH218" i="36"/>
  <c r="CB218" i="36"/>
  <c r="CJ218" i="36"/>
  <c r="CG218" i="36"/>
  <c r="BH120" i="36"/>
  <c r="BJ120" i="36"/>
  <c r="BO120" i="36"/>
  <c r="BN120" i="36"/>
  <c r="BQ120" i="36"/>
  <c r="BX120" i="36"/>
  <c r="BR120" i="36"/>
  <c r="BV120" i="36"/>
  <c r="BG120" i="36"/>
  <c r="BP120" i="36"/>
  <c r="BW120" i="36"/>
  <c r="BM120" i="36"/>
  <c r="BL120" i="36"/>
  <c r="BS120" i="36"/>
  <c r="BI120" i="36"/>
  <c r="CB120" i="36"/>
  <c r="BY120" i="36"/>
  <c r="BU120" i="36"/>
  <c r="BZ120" i="36"/>
  <c r="BK120" i="36"/>
  <c r="BT120" i="36"/>
  <c r="CC120" i="36"/>
  <c r="BX22" i="36"/>
  <c r="BP22" i="36"/>
  <c r="BG22" i="36"/>
  <c r="BQ22" i="36"/>
  <c r="BU22" i="36"/>
  <c r="BK22" i="36"/>
  <c r="BI22" i="36"/>
  <c r="BR22" i="36"/>
  <c r="CB22" i="36"/>
  <c r="BW22" i="36"/>
  <c r="BZ22" i="36"/>
  <c r="BL22" i="36"/>
  <c r="CC22" i="36"/>
  <c r="BO22" i="36"/>
  <c r="BV22" i="36"/>
  <c r="BN22" i="36"/>
  <c r="BS22" i="36"/>
  <c r="BY22" i="36"/>
  <c r="BH22" i="36"/>
  <c r="BM22" i="36"/>
  <c r="BT22" i="36"/>
  <c r="BJ22" i="36"/>
  <c r="K55" i="2"/>
  <c r="K62" i="2"/>
  <c r="BR119" i="36"/>
  <c r="BV119" i="36"/>
  <c r="CG119" i="36"/>
  <c r="CD119" i="36"/>
  <c r="BI119" i="36"/>
  <c r="BL119" i="36"/>
  <c r="CJ119" i="36"/>
  <c r="BN119" i="36"/>
  <c r="BM119" i="36"/>
  <c r="BK119" i="36"/>
  <c r="BX119" i="36"/>
  <c r="BZ119" i="36"/>
  <c r="BY119" i="36"/>
  <c r="BH119" i="36"/>
  <c r="CC119" i="36"/>
  <c r="CE119" i="36"/>
  <c r="CF119" i="36"/>
  <c r="BW119" i="36"/>
  <c r="BP119" i="36"/>
  <c r="BO119" i="36"/>
  <c r="BQ119" i="36"/>
  <c r="BJ119" i="36"/>
  <c r="CB119" i="36"/>
  <c r="BG119" i="36"/>
  <c r="BS119" i="36"/>
  <c r="CI119" i="36"/>
  <c r="BT119" i="36"/>
  <c r="BU119" i="36"/>
  <c r="CH119" i="36"/>
  <c r="BK20" i="36"/>
  <c r="BQ20" i="36"/>
  <c r="BS20" i="36"/>
  <c r="BZ20" i="36"/>
  <c r="BR20" i="36"/>
  <c r="BX20" i="36"/>
  <c r="BM20" i="36"/>
  <c r="CF20" i="36"/>
  <c r="BI20" i="36"/>
  <c r="BP20" i="36"/>
  <c r="CH20" i="36"/>
  <c r="BJ20" i="36"/>
  <c r="CG20" i="36"/>
  <c r="BN20" i="36"/>
  <c r="CB20" i="36"/>
  <c r="CC20" i="36"/>
  <c r="BY20" i="36"/>
  <c r="BU20" i="36"/>
  <c r="BG20" i="36"/>
  <c r="CE20" i="36"/>
  <c r="BV20" i="36"/>
  <c r="BW20" i="36"/>
  <c r="BL20" i="36"/>
  <c r="BH20" i="36"/>
  <c r="BO20" i="36"/>
  <c r="BT20" i="36"/>
  <c r="CD20" i="36"/>
  <c r="K52" i="2"/>
  <c r="CE217" i="36"/>
  <c r="CB217" i="36"/>
  <c r="CF217" i="36"/>
  <c r="CC217" i="36"/>
  <c r="CD217" i="36"/>
  <c r="CH217" i="36"/>
  <c r="CG217" i="36"/>
  <c r="K56" i="2"/>
  <c r="K60" i="2"/>
  <c r="CB219" i="36"/>
  <c r="CC219" i="36"/>
  <c r="BG118" i="36"/>
  <c r="BW118" i="36"/>
  <c r="BZ118" i="36"/>
  <c r="BI118" i="36"/>
  <c r="BR118" i="36"/>
  <c r="CE118" i="36"/>
  <c r="CC118" i="36"/>
  <c r="BV118" i="36"/>
  <c r="BP118" i="36"/>
  <c r="CB118" i="36"/>
  <c r="BX118" i="36"/>
  <c r="BJ118" i="36"/>
  <c r="CH118" i="36"/>
  <c r="BH118" i="36"/>
  <c r="BO118" i="36"/>
  <c r="BQ118" i="36"/>
  <c r="BS118" i="36"/>
  <c r="BL118" i="36"/>
  <c r="CD118" i="36"/>
  <c r="BK118" i="36"/>
  <c r="BT118" i="36"/>
  <c r="CG118" i="36"/>
  <c r="BM118" i="36"/>
  <c r="BN118" i="36"/>
  <c r="CF118" i="36"/>
  <c r="BY118" i="36"/>
  <c r="BU118" i="36"/>
  <c r="BL21" i="36"/>
  <c r="CD21" i="36"/>
  <c r="CG21" i="36"/>
  <c r="BU21" i="36"/>
  <c r="BG21" i="36"/>
  <c r="BR21" i="36"/>
  <c r="CF21" i="36"/>
  <c r="BK21" i="36"/>
  <c r="CE21" i="36"/>
  <c r="BO21" i="36"/>
  <c r="BS21" i="36"/>
  <c r="BN21" i="36"/>
  <c r="BW21" i="36"/>
  <c r="BP21" i="36"/>
  <c r="CH21" i="36"/>
  <c r="BI21" i="36"/>
  <c r="BY21" i="36"/>
  <c r="CC21" i="36"/>
  <c r="BV21" i="36"/>
  <c r="CJ21" i="36"/>
  <c r="BT21" i="36"/>
  <c r="BJ21" i="36"/>
  <c r="BX21" i="36"/>
  <c r="CB21" i="36"/>
  <c r="BM21" i="36"/>
  <c r="BZ21" i="36"/>
  <c r="BH21" i="36"/>
  <c r="BQ21" i="36"/>
  <c r="CI21" i="36"/>
  <c r="CF104" i="9"/>
  <c r="AT16" i="38"/>
  <c r="AU16" i="38"/>
  <c r="AA20" i="38"/>
  <c r="AA23" i="38" s="1"/>
  <c r="AE20" i="38"/>
  <c r="AE23" i="38" s="1"/>
  <c r="AI20" i="38"/>
  <c r="AI23" i="38" s="1"/>
  <c r="AM20" i="38"/>
  <c r="AM23" i="38" s="1"/>
  <c r="AQ20" i="38"/>
  <c r="AQ23" i="38" s="1"/>
  <c r="AH20" i="38"/>
  <c r="AH23" i="38" s="1"/>
  <c r="Y20" i="38"/>
  <c r="Y23" i="38" s="1"/>
  <c r="AB20" i="38"/>
  <c r="AB23" i="38" s="1"/>
  <c r="AF20" i="38"/>
  <c r="AF23" i="38" s="1"/>
  <c r="AJ20" i="38"/>
  <c r="AJ23" i="38" s="1"/>
  <c r="AN20" i="38"/>
  <c r="AN23" i="38" s="1"/>
  <c r="AR20" i="38"/>
  <c r="AR23" i="38" s="1"/>
  <c r="AP20" i="38"/>
  <c r="AP23" i="38" s="1"/>
  <c r="AC20" i="38"/>
  <c r="AC23" i="38" s="1"/>
  <c r="AG20" i="38"/>
  <c r="AG23" i="38" s="1"/>
  <c r="AK20" i="38"/>
  <c r="AK23" i="38" s="1"/>
  <c r="AO20" i="38"/>
  <c r="AO23" i="38" s="1"/>
  <c r="Z20" i="38"/>
  <c r="Z23" i="38" s="1"/>
  <c r="AD20" i="38"/>
  <c r="AD23" i="38" s="1"/>
  <c r="AL20" i="38"/>
  <c r="AL23" i="38" s="1"/>
  <c r="H49" i="38"/>
  <c r="H50" i="38"/>
  <c r="H48" i="38"/>
  <c r="AS16" i="38"/>
  <c r="Z16" i="38"/>
  <c r="Y16" i="38"/>
  <c r="AA16" i="38"/>
  <c r="AB16" i="38"/>
  <c r="AC16" i="38"/>
  <c r="AD16" i="38"/>
  <c r="AE16" i="38"/>
  <c r="AF16" i="38"/>
  <c r="AG16" i="38"/>
  <c r="AH16" i="38"/>
  <c r="AI16" i="38"/>
  <c r="AJ16" i="38"/>
  <c r="AK16" i="38"/>
  <c r="AL16" i="38"/>
  <c r="AM16" i="38"/>
  <c r="AN16" i="38"/>
  <c r="AO16" i="38"/>
  <c r="AP16" i="38"/>
  <c r="AQ16" i="38"/>
  <c r="AR16" i="38"/>
  <c r="H52" i="38"/>
  <c r="H53" i="38"/>
  <c r="H56" i="38"/>
  <c r="M56" i="38" s="1"/>
  <c r="H55" i="38"/>
  <c r="M55" i="38" s="1"/>
  <c r="H54" i="38"/>
  <c r="H57" i="38"/>
  <c r="M57" i="38" s="1"/>
  <c r="H51" i="38"/>
  <c r="N34" i="38"/>
  <c r="P34" i="38"/>
  <c r="N38" i="38"/>
  <c r="P38" i="38"/>
  <c r="R38" i="38" s="1"/>
  <c r="P41" i="38"/>
  <c r="R41" i="38" s="1"/>
  <c r="N41" i="38"/>
  <c r="I54" i="2"/>
  <c r="I56" i="2"/>
  <c r="I52" i="2"/>
  <c r="I51" i="2"/>
  <c r="I53" i="2"/>
  <c r="I59" i="2"/>
  <c r="BO10" i="9"/>
  <c r="BQ10" i="9"/>
  <c r="BZ10" i="9"/>
  <c r="BT10" i="9"/>
  <c r="BN10" i="9"/>
  <c r="CH10" i="9"/>
  <c r="BS10" i="9"/>
  <c r="BY10" i="9"/>
  <c r="BH10" i="9"/>
  <c r="BX10" i="9"/>
  <c r="BV10" i="9"/>
  <c r="BG10" i="9"/>
  <c r="BW10" i="9"/>
  <c r="BJ10" i="9"/>
  <c r="BL10" i="9"/>
  <c r="BM10" i="9"/>
  <c r="BK10" i="9"/>
  <c r="BI10" i="9"/>
  <c r="BR10" i="9"/>
  <c r="BP10" i="9"/>
  <c r="BU10" i="9"/>
  <c r="CB10" i="9"/>
  <c r="CD10" i="9"/>
  <c r="CF10" i="9"/>
  <c r="CE10" i="9"/>
  <c r="CC10" i="9"/>
  <c r="CG10" i="9"/>
  <c r="CC104" i="9"/>
  <c r="CB104" i="9"/>
  <c r="CD104" i="9"/>
  <c r="CH104" i="9"/>
  <c r="CC106" i="9"/>
  <c r="AZ53" i="9"/>
  <c r="N13" i="28"/>
  <c r="L21" i="28"/>
  <c r="AJ148" i="9"/>
  <c r="AY54" i="9"/>
  <c r="AX54" i="9"/>
  <c r="AW54" i="9"/>
  <c r="S145" i="9"/>
  <c r="R146" i="9"/>
  <c r="AS145" i="9"/>
  <c r="AR146" i="9"/>
  <c r="AQ147" i="9"/>
  <c r="AL148" i="9"/>
  <c r="AK148" i="9"/>
  <c r="CB318" i="47" l="1"/>
  <c r="CC318" i="47"/>
  <c r="CJ415" i="47"/>
  <c r="CC415" i="47"/>
  <c r="CH415" i="47"/>
  <c r="CG415" i="47"/>
  <c r="CD415" i="47"/>
  <c r="CI415" i="47"/>
  <c r="CF415" i="47"/>
  <c r="CB415" i="47"/>
  <c r="CE415" i="47"/>
  <c r="CG115" i="46"/>
  <c r="CH115" i="46"/>
  <c r="CD115" i="46"/>
  <c r="CJ115" i="46"/>
  <c r="CE115" i="46"/>
  <c r="CB115" i="46"/>
  <c r="CC115" i="46"/>
  <c r="CI115" i="46"/>
  <c r="CF115" i="46"/>
  <c r="CU140" i="46"/>
  <c r="CR140" i="46"/>
  <c r="CJ140" i="46"/>
  <c r="CB140" i="46"/>
  <c r="BS140" i="46"/>
  <c r="BK140" i="46"/>
  <c r="CP140" i="46"/>
  <c r="CH140" i="46"/>
  <c r="BY140" i="46"/>
  <c r="BQ140" i="46"/>
  <c r="BI140" i="46"/>
  <c r="CF140" i="46"/>
  <c r="BO140" i="46"/>
  <c r="BW140" i="46"/>
  <c r="BG140" i="46"/>
  <c r="CT140" i="46"/>
  <c r="CD140" i="46"/>
  <c r="BM140" i="46"/>
  <c r="CN140" i="46"/>
  <c r="CL140" i="46"/>
  <c r="BU140" i="46"/>
  <c r="BL140" i="46"/>
  <c r="CG140" i="46"/>
  <c r="BV140" i="46"/>
  <c r="CM140" i="46"/>
  <c r="BP140" i="46"/>
  <c r="CK140" i="46"/>
  <c r="BJ140" i="46"/>
  <c r="BZ140" i="46"/>
  <c r="CQ140" i="46"/>
  <c r="BH140" i="46"/>
  <c r="BX140" i="46"/>
  <c r="CI140" i="46"/>
  <c r="BT140" i="46"/>
  <c r="CO140" i="46"/>
  <c r="BN140" i="46"/>
  <c r="CE140" i="46"/>
  <c r="CS140" i="46"/>
  <c r="BR140" i="46"/>
  <c r="CC140" i="46"/>
  <c r="CU435" i="47"/>
  <c r="CS435" i="47"/>
  <c r="CN435" i="47"/>
  <c r="CH435" i="47"/>
  <c r="CC435" i="47"/>
  <c r="BW435" i="47"/>
  <c r="BQ435" i="47"/>
  <c r="BL435" i="47"/>
  <c r="BG435" i="47"/>
  <c r="CR435" i="47"/>
  <c r="CL435" i="47"/>
  <c r="CG435" i="47"/>
  <c r="CB435" i="47"/>
  <c r="BU435" i="47"/>
  <c r="BP435" i="47"/>
  <c r="BK435" i="47"/>
  <c r="CP435" i="47"/>
  <c r="CK435" i="47"/>
  <c r="CF435" i="47"/>
  <c r="BY435" i="47"/>
  <c r="BT435" i="47"/>
  <c r="BO435" i="47"/>
  <c r="BI435" i="47"/>
  <c r="CT435" i="47"/>
  <c r="BX435" i="47"/>
  <c r="CO435" i="47"/>
  <c r="BS435" i="47"/>
  <c r="CJ435" i="47"/>
  <c r="BM435" i="47"/>
  <c r="CD435" i="47"/>
  <c r="BH435" i="47"/>
  <c r="BJ435" i="47"/>
  <c r="BZ435" i="47"/>
  <c r="CQ435" i="47"/>
  <c r="BN435" i="47"/>
  <c r="CE435" i="47"/>
  <c r="CM435" i="47"/>
  <c r="BR435" i="47"/>
  <c r="BV435" i="47"/>
  <c r="CI435" i="47"/>
  <c r="CP43" i="46"/>
  <c r="CI43" i="46"/>
  <c r="BZ43" i="46"/>
  <c r="BS43" i="46"/>
  <c r="BM43" i="46"/>
  <c r="CT43" i="46"/>
  <c r="BW43" i="46"/>
  <c r="CU43" i="46"/>
  <c r="CN43" i="46"/>
  <c r="CF43" i="46"/>
  <c r="BY43" i="46"/>
  <c r="BR43" i="46"/>
  <c r="BJ43" i="46"/>
  <c r="CL43" i="46"/>
  <c r="BO43" i="46"/>
  <c r="BI43" i="46"/>
  <c r="CE43" i="46"/>
  <c r="CJ43" i="46"/>
  <c r="BG43" i="46"/>
  <c r="BU43" i="46"/>
  <c r="CQ43" i="46"/>
  <c r="BN43" i="46"/>
  <c r="CD43" i="46"/>
  <c r="CO43" i="46"/>
  <c r="BX43" i="46"/>
  <c r="BH43" i="46"/>
  <c r="CB43" i="46"/>
  <c r="CS43" i="46"/>
  <c r="BL43" i="46"/>
  <c r="CK43" i="46"/>
  <c r="BT43" i="46"/>
  <c r="BK43" i="46"/>
  <c r="CH43" i="46"/>
  <c r="CC43" i="46"/>
  <c r="BV43" i="46"/>
  <c r="CG43" i="46"/>
  <c r="BP43" i="46"/>
  <c r="BQ43" i="46"/>
  <c r="CM43" i="46"/>
  <c r="CR43" i="46"/>
  <c r="CU538" i="47"/>
  <c r="CS538" i="47"/>
  <c r="CN538" i="47"/>
  <c r="CH538" i="47"/>
  <c r="CC538" i="47"/>
  <c r="BW538" i="47"/>
  <c r="BQ538" i="47"/>
  <c r="BL538" i="47"/>
  <c r="BG538" i="47"/>
  <c r="CR538" i="47"/>
  <c r="CL538" i="47"/>
  <c r="CG538" i="47"/>
  <c r="CB538" i="47"/>
  <c r="BU538" i="47"/>
  <c r="BP538" i="47"/>
  <c r="BK538" i="47"/>
  <c r="CP538" i="47"/>
  <c r="CK538" i="47"/>
  <c r="CF538" i="47"/>
  <c r="BY538" i="47"/>
  <c r="BT538" i="47"/>
  <c r="BO538" i="47"/>
  <c r="BI538" i="47"/>
  <c r="CD538" i="47"/>
  <c r="BH538" i="47"/>
  <c r="CT538" i="47"/>
  <c r="BX538" i="47"/>
  <c r="CO538" i="47"/>
  <c r="BS538" i="47"/>
  <c r="CJ538" i="47"/>
  <c r="BM538" i="47"/>
  <c r="BR538" i="47"/>
  <c r="CI538" i="47"/>
  <c r="BV538" i="47"/>
  <c r="CM538" i="47"/>
  <c r="BJ538" i="47"/>
  <c r="BZ538" i="47"/>
  <c r="CQ538" i="47"/>
  <c r="BN538" i="47"/>
  <c r="CE538" i="47"/>
  <c r="CQ434" i="47"/>
  <c r="CH434" i="47"/>
  <c r="BU434" i="47"/>
  <c r="BJ434" i="47"/>
  <c r="CP434" i="47"/>
  <c r="CD434" i="47"/>
  <c r="BR434" i="47"/>
  <c r="BI434" i="47"/>
  <c r="CL434" i="47"/>
  <c r="BZ434" i="47"/>
  <c r="BQ434" i="47"/>
  <c r="BM434" i="47"/>
  <c r="CT434" i="47"/>
  <c r="CI434" i="47"/>
  <c r="BY434" i="47"/>
  <c r="CO434" i="47"/>
  <c r="BX434" i="47"/>
  <c r="BH434" i="47"/>
  <c r="CF434" i="47"/>
  <c r="BO434" i="47"/>
  <c r="BV434" i="47"/>
  <c r="CK434" i="47"/>
  <c r="BT434" i="47"/>
  <c r="CR434" i="47"/>
  <c r="CB434" i="47"/>
  <c r="BK434" i="47"/>
  <c r="CE434" i="47"/>
  <c r="CS434" i="47"/>
  <c r="BL434" i="47"/>
  <c r="BS434" i="47"/>
  <c r="CU434" i="47"/>
  <c r="CG434" i="47"/>
  <c r="CN434" i="47"/>
  <c r="BG434" i="47"/>
  <c r="CC434" i="47"/>
  <c r="CJ434" i="47"/>
  <c r="BN434" i="47"/>
  <c r="BP434" i="47"/>
  <c r="BW434" i="47"/>
  <c r="CM434" i="47"/>
  <c r="CH40" i="47"/>
  <c r="BQ40" i="47"/>
  <c r="CS40" i="47"/>
  <c r="BY40" i="47"/>
  <c r="BI40" i="47"/>
  <c r="CD40" i="47"/>
  <c r="BU40" i="47"/>
  <c r="BM40" i="47"/>
  <c r="CN40" i="47"/>
  <c r="CQ40" i="47"/>
  <c r="BZ40" i="47"/>
  <c r="BV40" i="47"/>
  <c r="BG40" i="47"/>
  <c r="BW40" i="47"/>
  <c r="CP40" i="47"/>
  <c r="BT40" i="47"/>
  <c r="CL40" i="47"/>
  <c r="CM40" i="47"/>
  <c r="CO40" i="47"/>
  <c r="CE40" i="47"/>
  <c r="BK40" i="47"/>
  <c r="CB40" i="47"/>
  <c r="BH40" i="47"/>
  <c r="BX40" i="47"/>
  <c r="CR40" i="47"/>
  <c r="BR40" i="47"/>
  <c r="BO40" i="47"/>
  <c r="CC40" i="47"/>
  <c r="BS40" i="47"/>
  <c r="CG40" i="47"/>
  <c r="CU40" i="47"/>
  <c r="BJ40" i="47"/>
  <c r="CF40" i="47"/>
  <c r="BN40" i="47"/>
  <c r="BL40" i="47"/>
  <c r="CI40" i="47"/>
  <c r="CT40" i="47"/>
  <c r="CK40" i="47"/>
  <c r="CJ40" i="47"/>
  <c r="BP40" i="47"/>
  <c r="CM160" i="46"/>
  <c r="CM193" i="46" s="1"/>
  <c r="CE160" i="46"/>
  <c r="CE193" i="46" s="1"/>
  <c r="CE185" i="46" s="1"/>
  <c r="CQ160" i="46"/>
  <c r="CQ193" i="46" s="1"/>
  <c r="BQ160" i="46"/>
  <c r="BQ193" i="46" s="1"/>
  <c r="CG160" i="46"/>
  <c r="CG193" i="46" s="1"/>
  <c r="CN160" i="46"/>
  <c r="CN193" i="46" s="1"/>
  <c r="BK160" i="46"/>
  <c r="BK193" i="46" s="1"/>
  <c r="CB160" i="46"/>
  <c r="CB193" i="46" s="1"/>
  <c r="CT160" i="46"/>
  <c r="CT193" i="46" s="1"/>
  <c r="CS160" i="46"/>
  <c r="CS193" i="46" s="1"/>
  <c r="BV160" i="46"/>
  <c r="BV193" i="46" s="1"/>
  <c r="CD160" i="46"/>
  <c r="CD193" i="46" s="1"/>
  <c r="BX160" i="46"/>
  <c r="BX193" i="46" s="1"/>
  <c r="BL160" i="46"/>
  <c r="BL193" i="46" s="1"/>
  <c r="BS160" i="46"/>
  <c r="BS193" i="46" s="1"/>
  <c r="BW160" i="46"/>
  <c r="BW193" i="46" s="1"/>
  <c r="CK160" i="46"/>
  <c r="CK193" i="46" s="1"/>
  <c r="BY160" i="46"/>
  <c r="BY193" i="46" s="1"/>
  <c r="CI160" i="46"/>
  <c r="CI193" i="46" s="1"/>
  <c r="BU160" i="46"/>
  <c r="BU193" i="46" s="1"/>
  <c r="BM160" i="46"/>
  <c r="BM193" i="46" s="1"/>
  <c r="BT160" i="46"/>
  <c r="BT193" i="46" s="1"/>
  <c r="CR160" i="46"/>
  <c r="CR193" i="46" s="1"/>
  <c r="CF160" i="46"/>
  <c r="CF193" i="46" s="1"/>
  <c r="CJ160" i="46"/>
  <c r="CJ193" i="46" s="1"/>
  <c r="BJ160" i="46"/>
  <c r="BJ193" i="46" s="1"/>
  <c r="BI160" i="46"/>
  <c r="BI193" i="46" s="1"/>
  <c r="BH160" i="46"/>
  <c r="BH193" i="46" s="1"/>
  <c r="BZ160" i="46"/>
  <c r="BZ193" i="46" s="1"/>
  <c r="CH160" i="46"/>
  <c r="CH193" i="46" s="1"/>
  <c r="CO160" i="46"/>
  <c r="CO193" i="46" s="1"/>
  <c r="CL160" i="46"/>
  <c r="CL193" i="46" s="1"/>
  <c r="BP160" i="46"/>
  <c r="BP193" i="46" s="1"/>
  <c r="BN160" i="46"/>
  <c r="BN193" i="46" s="1"/>
  <c r="BG160" i="46"/>
  <c r="BG193" i="46" s="1"/>
  <c r="CC160" i="46"/>
  <c r="CC193" i="46" s="1"/>
  <c r="CU160" i="46"/>
  <c r="CU193" i="46" s="1"/>
  <c r="BO160" i="46"/>
  <c r="BO193" i="46" s="1"/>
  <c r="CP160" i="46"/>
  <c r="CP193" i="46" s="1"/>
  <c r="BR160" i="46"/>
  <c r="BR193" i="46" s="1"/>
  <c r="CB159" i="47"/>
  <c r="CB192" i="47" s="1"/>
  <c r="BL159" i="47"/>
  <c r="BL192" i="47" s="1"/>
  <c r="BK159" i="47"/>
  <c r="BK192" i="47" s="1"/>
  <c r="CC159" i="47"/>
  <c r="CC192" i="47" s="1"/>
  <c r="CE159" i="47"/>
  <c r="CE192" i="47" s="1"/>
  <c r="BI159" i="47"/>
  <c r="BI192" i="47" s="1"/>
  <c r="BG159" i="47"/>
  <c r="BG192" i="47" s="1"/>
  <c r="CD159" i="47"/>
  <c r="CD192" i="47" s="1"/>
  <c r="BH159" i="47"/>
  <c r="BH192" i="47" s="1"/>
  <c r="BM159" i="47"/>
  <c r="BM192" i="47" s="1"/>
  <c r="BN159" i="47"/>
  <c r="BN192" i="47" s="1"/>
  <c r="BJ159" i="47"/>
  <c r="BJ192" i="47" s="1"/>
  <c r="BO159" i="47"/>
  <c r="BO192" i="47" s="1"/>
  <c r="CF159" i="47"/>
  <c r="CF192" i="47" s="1"/>
  <c r="CG159" i="47"/>
  <c r="CG192" i="47" s="1"/>
  <c r="BP159" i="47"/>
  <c r="BP192" i="47" s="1"/>
  <c r="BQ159" i="47"/>
  <c r="BQ192" i="47" s="1"/>
  <c r="CH159" i="47"/>
  <c r="CH192" i="47" s="1"/>
  <c r="BR159" i="47"/>
  <c r="BR192" i="47" s="1"/>
  <c r="CI159" i="47"/>
  <c r="CI192" i="47" s="1"/>
  <c r="BS159" i="47"/>
  <c r="BS192" i="47" s="1"/>
  <c r="CJ159" i="47"/>
  <c r="CJ192" i="47" s="1"/>
  <c r="CK159" i="47"/>
  <c r="CK192" i="47" s="1"/>
  <c r="BT159" i="47"/>
  <c r="BT192" i="47" s="1"/>
  <c r="BU159" i="47"/>
  <c r="BU192" i="47" s="1"/>
  <c r="CL159" i="47"/>
  <c r="CL192" i="47" s="1"/>
  <c r="BV159" i="47"/>
  <c r="BV192" i="47" s="1"/>
  <c r="CM159" i="47"/>
  <c r="CM192" i="47" s="1"/>
  <c r="CN159" i="47"/>
  <c r="CN192" i="47" s="1"/>
  <c r="BW159" i="47"/>
  <c r="BW192" i="47" s="1"/>
  <c r="BX159" i="47"/>
  <c r="BX192" i="47" s="1"/>
  <c r="CO159" i="47"/>
  <c r="CO192" i="47" s="1"/>
  <c r="CP159" i="47"/>
  <c r="CP192" i="47" s="1"/>
  <c r="BZ159" i="47"/>
  <c r="BZ192" i="47" s="1"/>
  <c r="BY159" i="47"/>
  <c r="BY192" i="47" s="1"/>
  <c r="CQ159" i="47"/>
  <c r="CQ192" i="47" s="1"/>
  <c r="CR159" i="47"/>
  <c r="CR192" i="47" s="1"/>
  <c r="CS159" i="47"/>
  <c r="CS192" i="47" s="1"/>
  <c r="CT159" i="47"/>
  <c r="CT192" i="47" s="1"/>
  <c r="CU159" i="47"/>
  <c r="CU192" i="47" s="1"/>
  <c r="CU442" i="47"/>
  <c r="CP442" i="47"/>
  <c r="CK442" i="47"/>
  <c r="CF442" i="47"/>
  <c r="BY442" i="47"/>
  <c r="BT442" i="47"/>
  <c r="BO442" i="47"/>
  <c r="BI442" i="47"/>
  <c r="CT442" i="47"/>
  <c r="CO442" i="47"/>
  <c r="CJ442" i="47"/>
  <c r="CD442" i="47"/>
  <c r="BX442" i="47"/>
  <c r="BS442" i="47"/>
  <c r="BM442" i="47"/>
  <c r="BH442" i="47"/>
  <c r="CS442" i="47"/>
  <c r="CN442" i="47"/>
  <c r="CH442" i="47"/>
  <c r="CC442" i="47"/>
  <c r="BW442" i="47"/>
  <c r="BQ442" i="47"/>
  <c r="BL442" i="47"/>
  <c r="BG442" i="47"/>
  <c r="CL442" i="47"/>
  <c r="BP442" i="47"/>
  <c r="CG442" i="47"/>
  <c r="BK442" i="47"/>
  <c r="CB442" i="47"/>
  <c r="BU442" i="47"/>
  <c r="CR442" i="47"/>
  <c r="BR442" i="47"/>
  <c r="CI442" i="47"/>
  <c r="BV442" i="47"/>
  <c r="CM442" i="47"/>
  <c r="CE442" i="47"/>
  <c r="BJ442" i="47"/>
  <c r="CQ442" i="47"/>
  <c r="BN442" i="47"/>
  <c r="BZ442" i="47"/>
  <c r="CM46" i="46"/>
  <c r="BL46" i="46"/>
  <c r="BJ46" i="46"/>
  <c r="CD46" i="46"/>
  <c r="CJ46" i="46"/>
  <c r="BV46" i="46"/>
  <c r="CC46" i="46"/>
  <c r="CR46" i="46"/>
  <c r="BU46" i="46"/>
  <c r="CG46" i="46"/>
  <c r="BO46" i="46"/>
  <c r="BT46" i="46"/>
  <c r="BX46" i="46"/>
  <c r="BK46" i="46"/>
  <c r="CQ46" i="46"/>
  <c r="BS46" i="46"/>
  <c r="CO46" i="46"/>
  <c r="CS46" i="46"/>
  <c r="BY46" i="46"/>
  <c r="CI46" i="46"/>
  <c r="BP46" i="46"/>
  <c r="CT46" i="46"/>
  <c r="BN46" i="46"/>
  <c r="BQ46" i="46"/>
  <c r="CE46" i="46"/>
  <c r="CN46" i="46"/>
  <c r="BH46" i="46"/>
  <c r="CL46" i="46"/>
  <c r="BZ46" i="46"/>
  <c r="CH46" i="46"/>
  <c r="BI46" i="46"/>
  <c r="BR46" i="46"/>
  <c r="CB46" i="46"/>
  <c r="CF46" i="46"/>
  <c r="BM46" i="46"/>
  <c r="BG46" i="46"/>
  <c r="CK46" i="46"/>
  <c r="CU46" i="46"/>
  <c r="BW46" i="46"/>
  <c r="CP46" i="46"/>
  <c r="CU541" i="47"/>
  <c r="CS541" i="47"/>
  <c r="CN541" i="47"/>
  <c r="CH541" i="47"/>
  <c r="CC541" i="47"/>
  <c r="BW541" i="47"/>
  <c r="BQ541" i="47"/>
  <c r="BL541" i="47"/>
  <c r="BG541" i="47"/>
  <c r="CR541" i="47"/>
  <c r="CL541" i="47"/>
  <c r="CG541" i="47"/>
  <c r="CB541" i="47"/>
  <c r="BU541" i="47"/>
  <c r="BP541" i="47"/>
  <c r="BK541" i="47"/>
  <c r="CP541" i="47"/>
  <c r="CK541" i="47"/>
  <c r="CF541" i="47"/>
  <c r="BY541" i="47"/>
  <c r="BT541" i="47"/>
  <c r="BO541" i="47"/>
  <c r="BI541" i="47"/>
  <c r="CT541" i="47"/>
  <c r="BX541" i="47"/>
  <c r="CO541" i="47"/>
  <c r="BS541" i="47"/>
  <c r="CJ541" i="47"/>
  <c r="BM541" i="47"/>
  <c r="CD541" i="47"/>
  <c r="BH541" i="47"/>
  <c r="BN541" i="47"/>
  <c r="CE541" i="47"/>
  <c r="BR541" i="47"/>
  <c r="CI541" i="47"/>
  <c r="BV541" i="47"/>
  <c r="CM541" i="47"/>
  <c r="BJ541" i="47"/>
  <c r="BZ541" i="47"/>
  <c r="CQ541" i="47"/>
  <c r="CG316" i="47"/>
  <c r="CE316" i="47"/>
  <c r="CC316" i="47"/>
  <c r="CD316" i="47"/>
  <c r="CF316" i="47"/>
  <c r="CB316" i="47"/>
  <c r="CH316" i="47"/>
  <c r="CH414" i="47"/>
  <c r="CF414" i="47"/>
  <c r="CD414" i="47"/>
  <c r="CB414" i="47"/>
  <c r="CG414" i="47"/>
  <c r="CE414" i="47"/>
  <c r="CC414" i="47"/>
  <c r="CF514" i="47"/>
  <c r="CG514" i="47"/>
  <c r="CD514" i="47"/>
  <c r="CC514" i="47"/>
  <c r="CH514" i="47"/>
  <c r="CE514" i="47"/>
  <c r="CB514" i="47"/>
  <c r="CI40" i="46"/>
  <c r="CE40" i="46"/>
  <c r="CU40" i="46"/>
  <c r="BN40" i="46"/>
  <c r="CP40" i="46"/>
  <c r="BY40" i="46"/>
  <c r="BI40" i="46"/>
  <c r="CG40" i="46"/>
  <c r="BL40" i="46"/>
  <c r="CJ40" i="46"/>
  <c r="BS40" i="46"/>
  <c r="BV40" i="46"/>
  <c r="BZ40" i="46"/>
  <c r="CL40" i="46"/>
  <c r="BU40" i="46"/>
  <c r="CS40" i="46"/>
  <c r="BX40" i="46"/>
  <c r="BH40" i="46"/>
  <c r="CF40" i="46"/>
  <c r="BO40" i="46"/>
  <c r="CM40" i="46"/>
  <c r="CQ40" i="46"/>
  <c r="CH40" i="46"/>
  <c r="BQ40" i="46"/>
  <c r="CO40" i="46"/>
  <c r="BT40" i="46"/>
  <c r="CR40" i="46"/>
  <c r="CB40" i="46"/>
  <c r="BK40" i="46"/>
  <c r="BR40" i="46"/>
  <c r="CT40" i="46"/>
  <c r="CD40" i="46"/>
  <c r="BM40" i="46"/>
  <c r="CK40" i="46"/>
  <c r="BP40" i="46"/>
  <c r="CN40" i="46"/>
  <c r="BW40" i="46"/>
  <c r="BG40" i="46"/>
  <c r="BJ40" i="46"/>
  <c r="CC40" i="46"/>
  <c r="BZ139" i="47"/>
  <c r="CU139" i="47"/>
  <c r="BN139" i="47"/>
  <c r="CQ139" i="47"/>
  <c r="BJ139" i="47"/>
  <c r="CE139" i="47"/>
  <c r="CI139" i="47"/>
  <c r="CL139" i="47"/>
  <c r="BU139" i="47"/>
  <c r="CS139" i="47"/>
  <c r="CC139" i="47"/>
  <c r="BL139" i="47"/>
  <c r="CJ139" i="47"/>
  <c r="BS139" i="47"/>
  <c r="BV139" i="47"/>
  <c r="BR139" i="47"/>
  <c r="CH139" i="47"/>
  <c r="BQ139" i="47"/>
  <c r="CO139" i="47"/>
  <c r="BX139" i="47"/>
  <c r="BH139" i="47"/>
  <c r="CF139" i="47"/>
  <c r="BO139" i="47"/>
  <c r="CM139" i="47"/>
  <c r="BY139" i="47"/>
  <c r="CG139" i="47"/>
  <c r="CN139" i="47"/>
  <c r="BG139" i="47"/>
  <c r="CT139" i="47"/>
  <c r="BM139" i="47"/>
  <c r="BT139" i="47"/>
  <c r="CB139" i="47"/>
  <c r="CP139" i="47"/>
  <c r="BI139" i="47"/>
  <c r="BP139" i="47"/>
  <c r="BW139" i="47"/>
  <c r="CD139" i="47"/>
  <c r="CK139" i="47"/>
  <c r="CR139" i="47"/>
  <c r="BK139" i="47"/>
  <c r="CU143" i="46"/>
  <c r="CN143" i="46"/>
  <c r="CF143" i="46"/>
  <c r="BW143" i="46"/>
  <c r="BO143" i="46"/>
  <c r="BG143" i="46"/>
  <c r="CT143" i="46"/>
  <c r="CL143" i="46"/>
  <c r="CD143" i="46"/>
  <c r="BU143" i="46"/>
  <c r="BM143" i="46"/>
  <c r="CJ143" i="46"/>
  <c r="BS143" i="46"/>
  <c r="CB143" i="46"/>
  <c r="CH143" i="46"/>
  <c r="BQ143" i="46"/>
  <c r="CR143" i="46"/>
  <c r="BK143" i="46"/>
  <c r="CP143" i="46"/>
  <c r="BY143" i="46"/>
  <c r="BI143" i="46"/>
  <c r="BL143" i="46"/>
  <c r="CC143" i="46"/>
  <c r="CS143" i="46"/>
  <c r="BN143" i="46"/>
  <c r="CE143" i="46"/>
  <c r="BX143" i="46"/>
  <c r="CQ143" i="46"/>
  <c r="BP143" i="46"/>
  <c r="CG143" i="46"/>
  <c r="BR143" i="46"/>
  <c r="CI143" i="46"/>
  <c r="BH143" i="46"/>
  <c r="CO143" i="46"/>
  <c r="BJ143" i="46"/>
  <c r="BT143" i="46"/>
  <c r="CK143" i="46"/>
  <c r="BV143" i="46"/>
  <c r="CM143" i="46"/>
  <c r="BZ143" i="46"/>
  <c r="CP142" i="47"/>
  <c r="CK142" i="47"/>
  <c r="CF142" i="47"/>
  <c r="BY142" i="47"/>
  <c r="BT142" i="47"/>
  <c r="BO142" i="47"/>
  <c r="BI142" i="47"/>
  <c r="CT142" i="47"/>
  <c r="CO142" i="47"/>
  <c r="CJ142" i="47"/>
  <c r="CD142" i="47"/>
  <c r="BX142" i="47"/>
  <c r="BS142" i="47"/>
  <c r="BM142" i="47"/>
  <c r="BH142" i="47"/>
  <c r="CS142" i="47"/>
  <c r="CN142" i="47"/>
  <c r="CH142" i="47"/>
  <c r="CC142" i="47"/>
  <c r="BW142" i="47"/>
  <c r="BQ142" i="47"/>
  <c r="BL142" i="47"/>
  <c r="BG142" i="47"/>
  <c r="CR142" i="47"/>
  <c r="BU142" i="47"/>
  <c r="CL142" i="47"/>
  <c r="BP142" i="47"/>
  <c r="CG142" i="47"/>
  <c r="BK142" i="47"/>
  <c r="CB142" i="47"/>
  <c r="CU142" i="47"/>
  <c r="BR142" i="47"/>
  <c r="CI142" i="47"/>
  <c r="BV142" i="47"/>
  <c r="CM142" i="47"/>
  <c r="BJ142" i="47"/>
  <c r="CQ142" i="47"/>
  <c r="BN142" i="47"/>
  <c r="BZ142" i="47"/>
  <c r="CE142" i="47"/>
  <c r="CU39" i="46"/>
  <c r="CS39" i="46"/>
  <c r="CN39" i="46"/>
  <c r="CH39" i="46"/>
  <c r="BU39" i="46"/>
  <c r="BP39" i="46"/>
  <c r="BI39" i="46"/>
  <c r="CP39" i="46"/>
  <c r="BX39" i="46"/>
  <c r="BL39" i="46"/>
  <c r="CR39" i="46"/>
  <c r="BM39" i="46"/>
  <c r="BH39" i="46"/>
  <c r="CF39" i="46"/>
  <c r="BS39" i="46"/>
  <c r="CK39" i="46"/>
  <c r="CT39" i="46"/>
  <c r="BW39" i="46"/>
  <c r="CJ39" i="46"/>
  <c r="CO39" i="46"/>
  <c r="BQ39" i="46"/>
  <c r="CD39" i="46"/>
  <c r="BR39" i="46"/>
  <c r="CI39" i="46"/>
  <c r="CE39" i="46"/>
  <c r="BV39" i="46"/>
  <c r="CM39" i="46"/>
  <c r="BN39" i="46"/>
  <c r="BJ39" i="46"/>
  <c r="BZ39" i="46"/>
  <c r="CB39" i="46"/>
  <c r="BY39" i="46"/>
  <c r="CQ39" i="46"/>
  <c r="BT39" i="46"/>
  <c r="CC39" i="46"/>
  <c r="CG39" i="46"/>
  <c r="CL39" i="46"/>
  <c r="BO39" i="46"/>
  <c r="BG39" i="46"/>
  <c r="BK39" i="46"/>
  <c r="CL534" i="47"/>
  <c r="BZ534" i="47"/>
  <c r="BQ534" i="47"/>
  <c r="CT534" i="47"/>
  <c r="CI534" i="47"/>
  <c r="BY534" i="47"/>
  <c r="BM534" i="47"/>
  <c r="CQ534" i="47"/>
  <c r="CH534" i="47"/>
  <c r="BU534" i="47"/>
  <c r="BJ534" i="47"/>
  <c r="CP534" i="47"/>
  <c r="CD534" i="47"/>
  <c r="BR534" i="47"/>
  <c r="BI534" i="47"/>
  <c r="CK534" i="47"/>
  <c r="CU534" i="47"/>
  <c r="CG534" i="47"/>
  <c r="BX534" i="47"/>
  <c r="BH534" i="47"/>
  <c r="CF534" i="47"/>
  <c r="BO534" i="47"/>
  <c r="BV534" i="47"/>
  <c r="CS534" i="47"/>
  <c r="BT534" i="47"/>
  <c r="CR534" i="47"/>
  <c r="CB534" i="47"/>
  <c r="BK534" i="47"/>
  <c r="CE534" i="47"/>
  <c r="CO534" i="47"/>
  <c r="BP534" i="47"/>
  <c r="CN534" i="47"/>
  <c r="BW534" i="47"/>
  <c r="BG534" i="47"/>
  <c r="CM534" i="47"/>
  <c r="CC534" i="47"/>
  <c r="BL534" i="47"/>
  <c r="CJ534" i="47"/>
  <c r="BS534" i="47"/>
  <c r="BN534" i="47"/>
  <c r="BG455" i="47"/>
  <c r="BG488" i="47" s="1"/>
  <c r="BI455" i="47"/>
  <c r="BI488" i="47" s="1"/>
  <c r="CG455" i="47"/>
  <c r="CG488" i="47" s="1"/>
  <c r="CL455" i="47"/>
  <c r="CL488" i="47" s="1"/>
  <c r="CJ455" i="47"/>
  <c r="CJ488" i="47" s="1"/>
  <c r="CN455" i="47"/>
  <c r="CN488" i="47" s="1"/>
  <c r="BQ455" i="47"/>
  <c r="BQ488" i="47" s="1"/>
  <c r="BZ455" i="47"/>
  <c r="BZ488" i="47" s="1"/>
  <c r="BL455" i="47"/>
  <c r="BL488" i="47" s="1"/>
  <c r="BJ455" i="47"/>
  <c r="BJ488" i="47" s="1"/>
  <c r="CC455" i="47"/>
  <c r="CC488" i="47" s="1"/>
  <c r="CD455" i="47"/>
  <c r="CD488" i="47" s="1"/>
  <c r="BP455" i="47"/>
  <c r="BP488" i="47" s="1"/>
  <c r="BH455" i="47"/>
  <c r="BH488" i="47" s="1"/>
  <c r="CE455" i="47"/>
  <c r="CE488" i="47" s="1"/>
  <c r="CB455" i="47"/>
  <c r="CB488" i="47" s="1"/>
  <c r="CH455" i="47"/>
  <c r="CH488" i="47" s="1"/>
  <c r="CI455" i="47"/>
  <c r="CI488" i="47" s="1"/>
  <c r="CM455" i="47"/>
  <c r="CM488" i="47" s="1"/>
  <c r="CF455" i="47"/>
  <c r="CF488" i="47" s="1"/>
  <c r="BO455" i="47"/>
  <c r="BO488" i="47" s="1"/>
  <c r="BM455" i="47"/>
  <c r="BM488" i="47" s="1"/>
  <c r="BN455" i="47"/>
  <c r="BN488" i="47" s="1"/>
  <c r="BK455" i="47"/>
  <c r="BK488" i="47" s="1"/>
  <c r="CK455" i="47"/>
  <c r="CK488" i="47" s="1"/>
  <c r="BR455" i="47"/>
  <c r="BR488" i="47" s="1"/>
  <c r="BW455" i="47"/>
  <c r="BW488" i="47" s="1"/>
  <c r="BX455" i="47"/>
  <c r="BX488" i="47" s="1"/>
  <c r="BY455" i="47"/>
  <c r="BY488" i="47" s="1"/>
  <c r="BS455" i="47"/>
  <c r="BS488" i="47" s="1"/>
  <c r="BV455" i="47"/>
  <c r="BV488" i="47" s="1"/>
  <c r="BT455" i="47"/>
  <c r="BT488" i="47" s="1"/>
  <c r="BU455" i="47"/>
  <c r="BU488" i="47" s="1"/>
  <c r="CO455" i="47"/>
  <c r="CO488" i="47" s="1"/>
  <c r="CP455" i="47"/>
  <c r="CP488" i="47" s="1"/>
  <c r="CQ455" i="47"/>
  <c r="CQ488" i="47" s="1"/>
  <c r="CR455" i="47"/>
  <c r="CR488" i="47" s="1"/>
  <c r="CS455" i="47"/>
  <c r="CS488" i="47" s="1"/>
  <c r="CT455" i="47"/>
  <c r="CT488" i="47" s="1"/>
  <c r="CU455" i="47"/>
  <c r="CU488" i="47" s="1"/>
  <c r="CD555" i="47"/>
  <c r="CD588" i="47" s="1"/>
  <c r="CF555" i="47"/>
  <c r="CF588" i="47" s="1"/>
  <c r="CE555" i="47"/>
  <c r="CE588" i="47" s="1"/>
  <c r="BG555" i="47"/>
  <c r="BG588" i="47" s="1"/>
  <c r="BI555" i="47"/>
  <c r="BI588" i="47" s="1"/>
  <c r="BH555" i="47"/>
  <c r="BH588" i="47" s="1"/>
  <c r="CG555" i="47"/>
  <c r="CG588" i="47" s="1"/>
  <c r="CC555" i="47"/>
  <c r="CC588" i="47" s="1"/>
  <c r="CB555" i="47"/>
  <c r="CB588" i="47" s="1"/>
  <c r="BM555" i="47"/>
  <c r="BM588" i="47" s="1"/>
  <c r="BL555" i="47"/>
  <c r="BL588" i="47" s="1"/>
  <c r="CH555" i="47"/>
  <c r="CH588" i="47" s="1"/>
  <c r="BJ555" i="47"/>
  <c r="BJ588" i="47" s="1"/>
  <c r="BK555" i="47"/>
  <c r="BK588" i="47" s="1"/>
  <c r="BN555" i="47"/>
  <c r="BN588" i="47" s="1"/>
  <c r="CI555" i="47"/>
  <c r="CI588" i="47" s="1"/>
  <c r="CJ555" i="47"/>
  <c r="CJ588" i="47" s="1"/>
  <c r="BO555" i="47"/>
  <c r="BO588" i="47" s="1"/>
  <c r="BP555" i="47"/>
  <c r="BP588" i="47" s="1"/>
  <c r="CK555" i="47"/>
  <c r="CK588" i="47" s="1"/>
  <c r="BQ555" i="47"/>
  <c r="BQ588" i="47" s="1"/>
  <c r="CL555" i="47"/>
  <c r="CL588" i="47" s="1"/>
  <c r="CM555" i="47"/>
  <c r="CM588" i="47" s="1"/>
  <c r="BR555" i="47"/>
  <c r="BR588" i="47" s="1"/>
  <c r="BS555" i="47"/>
  <c r="BS588" i="47" s="1"/>
  <c r="CN555" i="47"/>
  <c r="CN588" i="47" s="1"/>
  <c r="CO555" i="47"/>
  <c r="CO588" i="47" s="1"/>
  <c r="BT555" i="47"/>
  <c r="BT588" i="47" s="1"/>
  <c r="BU555" i="47"/>
  <c r="BU588" i="47" s="1"/>
  <c r="CP555" i="47"/>
  <c r="CP588" i="47" s="1"/>
  <c r="CQ555" i="47"/>
  <c r="CQ588" i="47" s="1"/>
  <c r="BV555" i="47"/>
  <c r="BV588" i="47" s="1"/>
  <c r="BW555" i="47"/>
  <c r="BW588" i="47" s="1"/>
  <c r="CR555" i="47"/>
  <c r="CR588" i="47" s="1"/>
  <c r="BX555" i="47"/>
  <c r="BX588" i="47" s="1"/>
  <c r="CS555" i="47"/>
  <c r="CS588" i="47" s="1"/>
  <c r="CT555" i="47"/>
  <c r="CT588" i="47" s="1"/>
  <c r="BY555" i="47"/>
  <c r="BY588" i="47" s="1"/>
  <c r="CU555" i="47"/>
  <c r="CU588" i="47" s="1"/>
  <c r="BZ555" i="47"/>
  <c r="BZ588" i="47" s="1"/>
  <c r="CB61" i="47"/>
  <c r="CB94" i="47" s="1"/>
  <c r="BG61" i="47"/>
  <c r="BG94" i="47" s="1"/>
  <c r="CD61" i="47"/>
  <c r="CD94" i="47" s="1"/>
  <c r="BH61" i="47"/>
  <c r="BH94" i="47" s="1"/>
  <c r="CC61" i="47"/>
  <c r="CC94" i="47" s="1"/>
  <c r="CF61" i="47"/>
  <c r="CF94" i="47" s="1"/>
  <c r="CE61" i="47"/>
  <c r="CE94" i="47" s="1"/>
  <c r="CG61" i="47"/>
  <c r="CG94" i="47" s="1"/>
  <c r="BL61" i="47"/>
  <c r="BL94" i="47" s="1"/>
  <c r="BK61" i="47"/>
  <c r="BK94" i="47" s="1"/>
  <c r="BI61" i="47"/>
  <c r="BI94" i="47" s="1"/>
  <c r="BJ61" i="47"/>
  <c r="BJ94" i="47" s="1"/>
  <c r="BM61" i="47"/>
  <c r="BM94" i="47" s="1"/>
  <c r="CH61" i="47"/>
  <c r="CH94" i="47" s="1"/>
  <c r="BN61" i="47"/>
  <c r="BN94" i="47" s="1"/>
  <c r="CI61" i="47"/>
  <c r="CI94" i="47" s="1"/>
  <c r="BO61" i="47"/>
  <c r="BO94" i="47" s="1"/>
  <c r="CJ61" i="47"/>
  <c r="CJ94" i="47" s="1"/>
  <c r="CK61" i="47"/>
  <c r="CK94" i="47" s="1"/>
  <c r="BP61" i="47"/>
  <c r="BP94" i="47" s="1"/>
  <c r="CL61" i="47"/>
  <c r="CL94" i="47" s="1"/>
  <c r="BQ61" i="47"/>
  <c r="BQ94" i="47" s="1"/>
  <c r="CM61" i="47"/>
  <c r="CM94" i="47" s="1"/>
  <c r="BR61" i="47"/>
  <c r="BR94" i="47" s="1"/>
  <c r="BS61" i="47"/>
  <c r="BS94" i="47" s="1"/>
  <c r="CN61" i="47"/>
  <c r="CN94" i="47" s="1"/>
  <c r="CO61" i="47"/>
  <c r="CO94" i="47" s="1"/>
  <c r="BT61" i="47"/>
  <c r="BT94" i="47" s="1"/>
  <c r="BU61" i="47"/>
  <c r="BU94" i="47" s="1"/>
  <c r="CP61" i="47"/>
  <c r="CP94" i="47" s="1"/>
  <c r="CQ61" i="47"/>
  <c r="CQ94" i="47" s="1"/>
  <c r="BV61" i="47"/>
  <c r="BV94" i="47" s="1"/>
  <c r="CR61" i="47"/>
  <c r="CR94" i="47" s="1"/>
  <c r="BW61" i="47"/>
  <c r="BW94" i="47" s="1"/>
  <c r="BX61" i="47"/>
  <c r="BX94" i="47" s="1"/>
  <c r="CS61" i="47"/>
  <c r="CS94" i="47" s="1"/>
  <c r="CT61" i="47"/>
  <c r="CT94" i="47" s="1"/>
  <c r="BY61" i="47"/>
  <c r="BY94" i="47" s="1"/>
  <c r="CU61" i="47"/>
  <c r="CU94" i="47" s="1"/>
  <c r="BZ61" i="47"/>
  <c r="BZ94" i="47" s="1"/>
  <c r="CU146" i="46"/>
  <c r="BT146" i="46"/>
  <c r="CB146" i="46"/>
  <c r="BU146" i="46"/>
  <c r="BQ146" i="46"/>
  <c r="CJ146" i="46"/>
  <c r="BG146" i="46"/>
  <c r="BH146" i="46"/>
  <c r="BM146" i="46"/>
  <c r="BN146" i="46"/>
  <c r="CP146" i="46"/>
  <c r="BP146" i="46"/>
  <c r="CH146" i="46"/>
  <c r="CI146" i="46"/>
  <c r="BX146" i="46"/>
  <c r="BO146" i="46"/>
  <c r="CD146" i="46"/>
  <c r="BY146" i="46"/>
  <c r="BS146" i="46"/>
  <c r="CT146" i="46"/>
  <c r="BV146" i="46"/>
  <c r="BW146" i="46"/>
  <c r="CS146" i="46"/>
  <c r="BL146" i="46"/>
  <c r="BI146" i="46"/>
  <c r="BJ146" i="46"/>
  <c r="CR146" i="46"/>
  <c r="CL146" i="46"/>
  <c r="CM146" i="46"/>
  <c r="CO146" i="46"/>
  <c r="CQ146" i="46"/>
  <c r="BR146" i="46"/>
  <c r="CC146" i="46"/>
  <c r="CN146" i="46"/>
  <c r="CG146" i="46"/>
  <c r="CK146" i="46"/>
  <c r="BK146" i="46"/>
  <c r="CE146" i="46"/>
  <c r="BZ146" i="46"/>
  <c r="CF146" i="46"/>
  <c r="CP244" i="47"/>
  <c r="CH244" i="47"/>
  <c r="BY244" i="47"/>
  <c r="BQ244" i="47"/>
  <c r="BI244" i="47"/>
  <c r="CO244" i="47"/>
  <c r="CG244" i="47"/>
  <c r="BX244" i="47"/>
  <c r="BP244" i="47"/>
  <c r="BH244" i="47"/>
  <c r="CT244" i="47"/>
  <c r="CL244" i="47"/>
  <c r="CD244" i="47"/>
  <c r="BU244" i="47"/>
  <c r="BM244" i="47"/>
  <c r="CR244" i="47"/>
  <c r="CC244" i="47"/>
  <c r="BT244" i="47"/>
  <c r="CS244" i="47"/>
  <c r="BL244" i="47"/>
  <c r="CK244" i="47"/>
  <c r="BR244" i="47"/>
  <c r="CI244" i="47"/>
  <c r="BG244" i="47"/>
  <c r="BW244" i="47"/>
  <c r="CN244" i="47"/>
  <c r="BV244" i="47"/>
  <c r="CM244" i="47"/>
  <c r="BK244" i="47"/>
  <c r="CB244" i="47"/>
  <c r="BJ244" i="47"/>
  <c r="CQ244" i="47"/>
  <c r="BO244" i="47"/>
  <c r="BN244" i="47"/>
  <c r="CU244" i="47"/>
  <c r="BS244" i="47"/>
  <c r="CE244" i="47"/>
  <c r="CF244" i="47"/>
  <c r="CJ244" i="47"/>
  <c r="BZ244" i="47"/>
  <c r="CJ317" i="47"/>
  <c r="CC317" i="47"/>
  <c r="CH317" i="47"/>
  <c r="CG317" i="47"/>
  <c r="CD317" i="47"/>
  <c r="CE317" i="47"/>
  <c r="CB317" i="47"/>
  <c r="CI317" i="47"/>
  <c r="CF317" i="47"/>
  <c r="CC116" i="46"/>
  <c r="CB116" i="46"/>
  <c r="CE515" i="47"/>
  <c r="CF515" i="47"/>
  <c r="CD515" i="47"/>
  <c r="CB515" i="47"/>
  <c r="CG515" i="47"/>
  <c r="CJ515" i="47"/>
  <c r="CH515" i="47"/>
  <c r="CC515" i="47"/>
  <c r="CI515" i="47"/>
  <c r="CU337" i="47"/>
  <c r="CN337" i="47"/>
  <c r="CF337" i="47"/>
  <c r="BW337" i="47"/>
  <c r="BO337" i="47"/>
  <c r="BG337" i="47"/>
  <c r="CS337" i="47"/>
  <c r="CK337" i="47"/>
  <c r="CC337" i="47"/>
  <c r="BT337" i="47"/>
  <c r="BL337" i="47"/>
  <c r="CR337" i="47"/>
  <c r="CJ337" i="47"/>
  <c r="CB337" i="47"/>
  <c r="BS337" i="47"/>
  <c r="BK337" i="47"/>
  <c r="CO337" i="47"/>
  <c r="BH337" i="47"/>
  <c r="CG337" i="47"/>
  <c r="BX337" i="47"/>
  <c r="BP337" i="47"/>
  <c r="BI337" i="47"/>
  <c r="BY337" i="47"/>
  <c r="CP337" i="47"/>
  <c r="BM337" i="47"/>
  <c r="CD337" i="47"/>
  <c r="CT337" i="47"/>
  <c r="BU337" i="47"/>
  <c r="BN337" i="47"/>
  <c r="CE337" i="47"/>
  <c r="CH337" i="47"/>
  <c r="BR337" i="47"/>
  <c r="BR385" i="47" s="1"/>
  <c r="CI337" i="47"/>
  <c r="CM337" i="47"/>
  <c r="BJ337" i="47"/>
  <c r="CQ337" i="47"/>
  <c r="BQ337" i="47"/>
  <c r="BV337" i="47"/>
  <c r="CL337" i="47"/>
  <c r="BZ337" i="47"/>
  <c r="CT238" i="47"/>
  <c r="CI238" i="47"/>
  <c r="BY238" i="47"/>
  <c r="BM238" i="47"/>
  <c r="CQ238" i="47"/>
  <c r="CH238" i="47"/>
  <c r="BU238" i="47"/>
  <c r="BJ238" i="47"/>
  <c r="CP238" i="47"/>
  <c r="CD238" i="47"/>
  <c r="BR238" i="47"/>
  <c r="BI238" i="47"/>
  <c r="BQ238" i="47"/>
  <c r="CL238" i="47"/>
  <c r="BZ238" i="47"/>
  <c r="CS238" i="47"/>
  <c r="CC238" i="47"/>
  <c r="BL238" i="47"/>
  <c r="CJ238" i="47"/>
  <c r="BS238" i="47"/>
  <c r="BN238" i="47"/>
  <c r="CU238" i="47"/>
  <c r="CO238" i="47"/>
  <c r="BX238" i="47"/>
  <c r="BH238" i="47"/>
  <c r="CF238" i="47"/>
  <c r="BO238" i="47"/>
  <c r="BV238" i="47"/>
  <c r="BP238" i="47"/>
  <c r="BW238" i="47"/>
  <c r="CM238" i="47"/>
  <c r="CK238" i="47"/>
  <c r="CR238" i="47"/>
  <c r="BK238" i="47"/>
  <c r="CB238" i="47"/>
  <c r="CG238" i="47"/>
  <c r="BG238" i="47"/>
  <c r="BT238" i="47"/>
  <c r="CE238" i="47"/>
  <c r="CN238" i="47"/>
  <c r="CT340" i="47"/>
  <c r="BR340" i="47"/>
  <c r="CQ340" i="47"/>
  <c r="BJ340" i="47"/>
  <c r="CI340" i="47"/>
  <c r="BZ340" i="47"/>
  <c r="BM340" i="47"/>
  <c r="CG340" i="47"/>
  <c r="BP340" i="47"/>
  <c r="CN340" i="47"/>
  <c r="BW340" i="47"/>
  <c r="BG340" i="47"/>
  <c r="CM340" i="47"/>
  <c r="BY340" i="47"/>
  <c r="BU340" i="47"/>
  <c r="CS340" i="47"/>
  <c r="CC340" i="47"/>
  <c r="BL340" i="47"/>
  <c r="CJ340" i="47"/>
  <c r="BS340" i="47"/>
  <c r="BN340" i="47"/>
  <c r="CU340" i="47"/>
  <c r="CH340" i="47"/>
  <c r="CK340" i="47"/>
  <c r="CR340" i="47"/>
  <c r="BK340" i="47"/>
  <c r="BI340" i="47"/>
  <c r="BX340" i="47"/>
  <c r="CF340" i="47"/>
  <c r="BV340" i="47"/>
  <c r="BQ340" i="47"/>
  <c r="CL340" i="47"/>
  <c r="CO340" i="47"/>
  <c r="BO340" i="47"/>
  <c r="BT340" i="47"/>
  <c r="CE340" i="47"/>
  <c r="BH340" i="47"/>
  <c r="CD340" i="47"/>
  <c r="CB340" i="47"/>
  <c r="CP340" i="47"/>
  <c r="CT241" i="47"/>
  <c r="CS241" i="47"/>
  <c r="CN241" i="47"/>
  <c r="CH241" i="47"/>
  <c r="CC241" i="47"/>
  <c r="BW241" i="47"/>
  <c r="BQ241" i="47"/>
  <c r="BL241" i="47"/>
  <c r="BG241" i="47"/>
  <c r="CR241" i="47"/>
  <c r="CL241" i="47"/>
  <c r="CG241" i="47"/>
  <c r="CB241" i="47"/>
  <c r="BU241" i="47"/>
  <c r="BP241" i="47"/>
  <c r="BK241" i="47"/>
  <c r="CU241" i="47"/>
  <c r="CP241" i="47"/>
  <c r="CK241" i="47"/>
  <c r="CF241" i="47"/>
  <c r="BY241" i="47"/>
  <c r="BT241" i="47"/>
  <c r="BO241" i="47"/>
  <c r="BI241" i="47"/>
  <c r="CO241" i="47"/>
  <c r="BS241" i="47"/>
  <c r="CJ241" i="47"/>
  <c r="BM241" i="47"/>
  <c r="CD241" i="47"/>
  <c r="BH241" i="47"/>
  <c r="BX241" i="47"/>
  <c r="BN241" i="47"/>
  <c r="CE241" i="47"/>
  <c r="BR241" i="47"/>
  <c r="CI241" i="47"/>
  <c r="BV241" i="47"/>
  <c r="BZ241" i="47"/>
  <c r="BJ241" i="47"/>
  <c r="CM241" i="47"/>
  <c r="CQ241" i="47"/>
  <c r="BV139" i="46"/>
  <c r="CM139" i="46"/>
  <c r="CH139" i="46"/>
  <c r="BQ139" i="46"/>
  <c r="CO139" i="46"/>
  <c r="BT139" i="46"/>
  <c r="CR139" i="46"/>
  <c r="CB139" i="46"/>
  <c r="CE139" i="46"/>
  <c r="BJ139" i="46"/>
  <c r="BX139" i="46"/>
  <c r="CU139" i="46"/>
  <c r="CT139" i="46"/>
  <c r="CD139" i="46"/>
  <c r="BM139" i="46"/>
  <c r="CK139" i="46"/>
  <c r="BP139" i="46"/>
  <c r="CN139" i="46"/>
  <c r="CI139" i="46"/>
  <c r="BN139" i="46"/>
  <c r="CS139" i="46"/>
  <c r="BH139" i="46"/>
  <c r="BZ139" i="46"/>
  <c r="CP139" i="46"/>
  <c r="BY139" i="46"/>
  <c r="BI139" i="46"/>
  <c r="BL139" i="46"/>
  <c r="CJ139" i="46"/>
  <c r="BR139" i="46"/>
  <c r="BU139" i="46"/>
  <c r="CF139" i="46"/>
  <c r="CC139" i="46"/>
  <c r="BS139" i="46"/>
  <c r="BG139" i="46"/>
  <c r="CQ139" i="46"/>
  <c r="BO139" i="46"/>
  <c r="CG139" i="46"/>
  <c r="CL139" i="46"/>
  <c r="BW139" i="46"/>
  <c r="BK139" i="46"/>
  <c r="CP138" i="47"/>
  <c r="CK138" i="47"/>
  <c r="CF138" i="47"/>
  <c r="BY138" i="47"/>
  <c r="BT138" i="47"/>
  <c r="BO138" i="47"/>
  <c r="BI138" i="47"/>
  <c r="CT138" i="47"/>
  <c r="CO138" i="47"/>
  <c r="CJ138" i="47"/>
  <c r="CD138" i="47"/>
  <c r="BX138" i="47"/>
  <c r="BS138" i="47"/>
  <c r="BM138" i="47"/>
  <c r="BH138" i="47"/>
  <c r="CS138" i="47"/>
  <c r="CN138" i="47"/>
  <c r="CH138" i="47"/>
  <c r="CC138" i="47"/>
  <c r="BW138" i="47"/>
  <c r="BQ138" i="47"/>
  <c r="BL138" i="47"/>
  <c r="BG138" i="47"/>
  <c r="CR138" i="47"/>
  <c r="CR187" i="47" s="1"/>
  <c r="BU138" i="47"/>
  <c r="CL138" i="47"/>
  <c r="BP138" i="47"/>
  <c r="CG138" i="47"/>
  <c r="BK138" i="47"/>
  <c r="CB138" i="47"/>
  <c r="CU138" i="47"/>
  <c r="BJ138" i="47"/>
  <c r="BZ138" i="47"/>
  <c r="CQ138" i="47"/>
  <c r="BN138" i="47"/>
  <c r="CE138" i="47"/>
  <c r="BR138" i="47"/>
  <c r="BV138" i="47"/>
  <c r="CI138" i="47"/>
  <c r="CM138" i="47"/>
  <c r="CC258" i="47"/>
  <c r="CC291" i="47" s="1"/>
  <c r="BH258" i="47"/>
  <c r="BH291" i="47" s="1"/>
  <c r="BK258" i="47"/>
  <c r="BK291" i="47" s="1"/>
  <c r="BJ258" i="47"/>
  <c r="BJ291" i="47" s="1"/>
  <c r="CE258" i="47"/>
  <c r="CE291" i="47" s="1"/>
  <c r="CB258" i="47"/>
  <c r="CB291" i="47" s="1"/>
  <c r="BG258" i="47"/>
  <c r="BG291" i="47" s="1"/>
  <c r="CD258" i="47"/>
  <c r="CD291" i="47" s="1"/>
  <c r="BL258" i="47"/>
  <c r="BL291" i="47" s="1"/>
  <c r="BI258" i="47"/>
  <c r="BI291" i="47" s="1"/>
  <c r="CF258" i="47"/>
  <c r="CF291" i="47" s="1"/>
  <c r="BM258" i="47"/>
  <c r="BM291" i="47" s="1"/>
  <c r="BN258" i="47"/>
  <c r="BN291" i="47" s="1"/>
  <c r="CG258" i="47"/>
  <c r="CG291" i="47" s="1"/>
  <c r="CH258" i="47"/>
  <c r="CH291" i="47" s="1"/>
  <c r="BO258" i="47"/>
  <c r="BO291" i="47" s="1"/>
  <c r="CI258" i="47"/>
  <c r="CI291" i="47" s="1"/>
  <c r="BP258" i="47"/>
  <c r="BP291" i="47" s="1"/>
  <c r="CJ258" i="47"/>
  <c r="CJ291" i="47" s="1"/>
  <c r="BQ258" i="47"/>
  <c r="BQ291" i="47" s="1"/>
  <c r="CK258" i="47"/>
  <c r="CK291" i="47" s="1"/>
  <c r="BR258" i="47"/>
  <c r="BR291" i="47" s="1"/>
  <c r="BS258" i="47"/>
  <c r="BS291" i="47" s="1"/>
  <c r="CL258" i="47"/>
  <c r="CL291" i="47" s="1"/>
  <c r="BT258" i="47"/>
  <c r="BT291" i="47" s="1"/>
  <c r="CM258" i="47"/>
  <c r="CM291" i="47" s="1"/>
  <c r="BU258" i="47"/>
  <c r="BU291" i="47" s="1"/>
  <c r="CN258" i="47"/>
  <c r="CN291" i="47" s="1"/>
  <c r="BV258" i="47"/>
  <c r="BV291" i="47" s="1"/>
  <c r="CO258" i="47"/>
  <c r="CO291" i="47" s="1"/>
  <c r="BW258" i="47"/>
  <c r="BW291" i="47" s="1"/>
  <c r="CP258" i="47"/>
  <c r="CP291" i="47" s="1"/>
  <c r="BX258" i="47"/>
  <c r="BX291" i="47" s="1"/>
  <c r="CQ258" i="47"/>
  <c r="CQ291" i="47" s="1"/>
  <c r="BY258" i="47"/>
  <c r="BY291" i="47" s="1"/>
  <c r="BZ258" i="47"/>
  <c r="BZ291" i="47" s="1"/>
  <c r="CR258" i="47"/>
  <c r="CR291" i="47" s="1"/>
  <c r="CS258" i="47"/>
  <c r="CS291" i="47" s="1"/>
  <c r="CT258" i="47"/>
  <c r="CT291" i="47" s="1"/>
  <c r="CU258" i="47"/>
  <c r="CU291" i="47" s="1"/>
  <c r="CU47" i="46"/>
  <c r="CR47" i="46"/>
  <c r="CL47" i="46"/>
  <c r="CG47" i="46"/>
  <c r="CB47" i="46"/>
  <c r="BU47" i="46"/>
  <c r="BP47" i="46"/>
  <c r="BK47" i="46"/>
  <c r="CJ47" i="46"/>
  <c r="BX47" i="46"/>
  <c r="BM47" i="46"/>
  <c r="CP47" i="46"/>
  <c r="CK47" i="46"/>
  <c r="CF47" i="46"/>
  <c r="BY47" i="46"/>
  <c r="BT47" i="46"/>
  <c r="BO47" i="46"/>
  <c r="BI47" i="46"/>
  <c r="CT47" i="46"/>
  <c r="CD47" i="46"/>
  <c r="BS47" i="46"/>
  <c r="BH47" i="46"/>
  <c r="CO47" i="46"/>
  <c r="CN47" i="46"/>
  <c r="BQ47" i="46"/>
  <c r="CC47" i="46"/>
  <c r="BG47" i="46"/>
  <c r="CS47" i="46"/>
  <c r="BW47" i="46"/>
  <c r="CH47" i="46"/>
  <c r="BL47" i="46"/>
  <c r="BV47" i="46"/>
  <c r="CM47" i="46"/>
  <c r="CI47" i="46"/>
  <c r="BJ47" i="46"/>
  <c r="BZ47" i="46"/>
  <c r="CQ47" i="46"/>
  <c r="BN47" i="46"/>
  <c r="CE47" i="46"/>
  <c r="BR47" i="46"/>
  <c r="CQ539" i="47"/>
  <c r="BZ539" i="47"/>
  <c r="BJ539" i="47"/>
  <c r="CJ539" i="47"/>
  <c r="BS539" i="47"/>
  <c r="CI539" i="47"/>
  <c r="BR539" i="47"/>
  <c r="CR539" i="47"/>
  <c r="CB539" i="47"/>
  <c r="BK539" i="47"/>
  <c r="CP539" i="47"/>
  <c r="BY539" i="47"/>
  <c r="BI539" i="47"/>
  <c r="BI583" i="47" s="1"/>
  <c r="CG539" i="47"/>
  <c r="BP539" i="47"/>
  <c r="BV539" i="47"/>
  <c r="BO539" i="47"/>
  <c r="CL539" i="47"/>
  <c r="BU539" i="47"/>
  <c r="CS539" i="47"/>
  <c r="CC539" i="47"/>
  <c r="BL539" i="47"/>
  <c r="CE539" i="47"/>
  <c r="BW539" i="47"/>
  <c r="CH539" i="47"/>
  <c r="BQ539" i="47"/>
  <c r="CO539" i="47"/>
  <c r="BX539" i="47"/>
  <c r="BH539" i="47"/>
  <c r="CM539" i="47"/>
  <c r="CF539" i="47"/>
  <c r="CT539" i="47"/>
  <c r="CD539" i="47"/>
  <c r="BM539" i="47"/>
  <c r="CK539" i="47"/>
  <c r="BT539" i="47"/>
  <c r="BN539" i="47"/>
  <c r="CU539" i="47"/>
  <c r="BG539" i="47"/>
  <c r="CN539" i="47"/>
  <c r="CU343" i="47"/>
  <c r="CF343" i="47"/>
  <c r="CR343" i="47"/>
  <c r="CB343" i="47"/>
  <c r="CJ343" i="47"/>
  <c r="BK343" i="47"/>
  <c r="BW343" i="47"/>
  <c r="BG343" i="47"/>
  <c r="BS343" i="47"/>
  <c r="CN343" i="47"/>
  <c r="BO343" i="47"/>
  <c r="BH343" i="47"/>
  <c r="BX343" i="47"/>
  <c r="CO343" i="47"/>
  <c r="BL343" i="47"/>
  <c r="CC343" i="47"/>
  <c r="CS343" i="47"/>
  <c r="CK343" i="47"/>
  <c r="BU343" i="47"/>
  <c r="CL343" i="47"/>
  <c r="BR343" i="47"/>
  <c r="CI343" i="47"/>
  <c r="BP343" i="47"/>
  <c r="BI343" i="47"/>
  <c r="BY343" i="47"/>
  <c r="CP343" i="47"/>
  <c r="BV343" i="47"/>
  <c r="CM343" i="47"/>
  <c r="CG343" i="47"/>
  <c r="CD343" i="47"/>
  <c r="BZ343" i="47"/>
  <c r="CH343" i="47"/>
  <c r="CE343" i="47"/>
  <c r="BM343" i="47"/>
  <c r="CT343" i="47"/>
  <c r="BJ343" i="47"/>
  <c r="CQ343" i="47"/>
  <c r="BT343" i="47"/>
  <c r="BQ343" i="47"/>
  <c r="BN343" i="47"/>
  <c r="CU47" i="47"/>
  <c r="BX47" i="47"/>
  <c r="BY47" i="47"/>
  <c r="CJ47" i="47"/>
  <c r="BS47" i="47"/>
  <c r="CM47" i="47"/>
  <c r="BH47" i="47"/>
  <c r="BJ47" i="47"/>
  <c r="CG47" i="47"/>
  <c r="CH47" i="47"/>
  <c r="BQ47" i="47"/>
  <c r="BL47" i="47"/>
  <c r="CI47" i="47"/>
  <c r="BI47" i="47"/>
  <c r="CE47" i="47"/>
  <c r="CF47" i="47"/>
  <c r="BO47" i="47"/>
  <c r="BR47" i="47"/>
  <c r="BP47" i="47"/>
  <c r="CL47" i="47"/>
  <c r="CC47" i="47"/>
  <c r="CS47" i="47"/>
  <c r="BM47" i="47"/>
  <c r="BN47" i="47"/>
  <c r="CR47" i="47"/>
  <c r="BK47" i="47"/>
  <c r="CD47" i="47"/>
  <c r="BU47" i="47"/>
  <c r="CO47" i="47"/>
  <c r="BT47" i="47"/>
  <c r="CN47" i="47"/>
  <c r="BG47" i="47"/>
  <c r="CT47" i="47"/>
  <c r="BZ47" i="47"/>
  <c r="CK47" i="47"/>
  <c r="CB47" i="47"/>
  <c r="CQ47" i="47"/>
  <c r="BV47" i="47"/>
  <c r="CP47" i="47"/>
  <c r="BW47" i="47"/>
  <c r="CB416" i="47"/>
  <c r="CC416" i="47"/>
  <c r="CE114" i="46"/>
  <c r="CH114" i="46"/>
  <c r="CC114" i="46"/>
  <c r="CG114" i="46"/>
  <c r="CB114" i="46"/>
  <c r="CF114" i="46"/>
  <c r="CD114" i="46"/>
  <c r="CC516" i="47"/>
  <c r="CB516" i="47"/>
  <c r="CU535" i="47"/>
  <c r="CJ535" i="47"/>
  <c r="BY535" i="47"/>
  <c r="BN535" i="47"/>
  <c r="CQ535" i="47"/>
  <c r="CF535" i="47"/>
  <c r="BU535" i="47"/>
  <c r="BJ535" i="47"/>
  <c r="CP535" i="47"/>
  <c r="CE535" i="47"/>
  <c r="BS535" i="47"/>
  <c r="BI535" i="47"/>
  <c r="BZ535" i="47"/>
  <c r="BO535" i="47"/>
  <c r="CL535" i="47"/>
  <c r="CG535" i="47"/>
  <c r="BP535" i="47"/>
  <c r="BP583" i="47" s="1"/>
  <c r="BQ535" i="47"/>
  <c r="CM535" i="47"/>
  <c r="BM535" i="47"/>
  <c r="CI535" i="47"/>
  <c r="CS535" i="47"/>
  <c r="CC535" i="47"/>
  <c r="BL535" i="47"/>
  <c r="BV535" i="47"/>
  <c r="CR535" i="47"/>
  <c r="BR535" i="47"/>
  <c r="CN535" i="47"/>
  <c r="CO535" i="47"/>
  <c r="BX535" i="47"/>
  <c r="BH535" i="47"/>
  <c r="CB535" i="47"/>
  <c r="BW535" i="47"/>
  <c r="CT535" i="47"/>
  <c r="CT583" i="47" s="1"/>
  <c r="CK535" i="47"/>
  <c r="BT535" i="47"/>
  <c r="BK535" i="47"/>
  <c r="CH535" i="47"/>
  <c r="BG535" i="47"/>
  <c r="CD535" i="47"/>
  <c r="CQ41" i="47"/>
  <c r="CJ41" i="47"/>
  <c r="CD41" i="47"/>
  <c r="BU41" i="47"/>
  <c r="BN41" i="47"/>
  <c r="BG41" i="47"/>
  <c r="CU41" i="47"/>
  <c r="CN41" i="47"/>
  <c r="CF41" i="47"/>
  <c r="BY41" i="47"/>
  <c r="BR41" i="47"/>
  <c r="BJ41" i="47"/>
  <c r="CP41" i="47"/>
  <c r="BZ41" i="47"/>
  <c r="BM41" i="47"/>
  <c r="CL41" i="47"/>
  <c r="BW41" i="47"/>
  <c r="BI41" i="47"/>
  <c r="BS41" i="47"/>
  <c r="CT41" i="47"/>
  <c r="BO41" i="47"/>
  <c r="CI41" i="47"/>
  <c r="CE41" i="47"/>
  <c r="CK41" i="47"/>
  <c r="BT41" i="47"/>
  <c r="BK41" i="47"/>
  <c r="CH41" i="47"/>
  <c r="CG41" i="47"/>
  <c r="BP41" i="47"/>
  <c r="BQ41" i="47"/>
  <c r="CM41" i="47"/>
  <c r="CC41" i="47"/>
  <c r="BV41" i="47"/>
  <c r="BX41" i="47"/>
  <c r="CB41" i="47"/>
  <c r="CS41" i="47"/>
  <c r="BL41" i="47"/>
  <c r="CR41" i="47"/>
  <c r="CO41" i="47"/>
  <c r="BH41" i="47"/>
  <c r="CQ438" i="47"/>
  <c r="CH438" i="47"/>
  <c r="BU438" i="47"/>
  <c r="BJ438" i="47"/>
  <c r="CP438" i="47"/>
  <c r="CD438" i="47"/>
  <c r="BR438" i="47"/>
  <c r="BI438" i="47"/>
  <c r="CL438" i="47"/>
  <c r="BZ438" i="47"/>
  <c r="BQ438" i="47"/>
  <c r="BM438" i="47"/>
  <c r="CT438" i="47"/>
  <c r="CI438" i="47"/>
  <c r="BY438" i="47"/>
  <c r="CG438" i="47"/>
  <c r="BP438" i="47"/>
  <c r="CN438" i="47"/>
  <c r="BW438" i="47"/>
  <c r="BG438" i="47"/>
  <c r="CM438" i="47"/>
  <c r="CS438" i="47"/>
  <c r="CC438" i="47"/>
  <c r="BL438" i="47"/>
  <c r="CJ438" i="47"/>
  <c r="BS438" i="47"/>
  <c r="BN438" i="47"/>
  <c r="CU438" i="47"/>
  <c r="CK438" i="47"/>
  <c r="CR438" i="47"/>
  <c r="BK438" i="47"/>
  <c r="BX438" i="47"/>
  <c r="CF438" i="47"/>
  <c r="BV438" i="47"/>
  <c r="BT438" i="47"/>
  <c r="CB438" i="47"/>
  <c r="CE438" i="47"/>
  <c r="CO438" i="47"/>
  <c r="BH438" i="47"/>
  <c r="BO438" i="47"/>
  <c r="CR44" i="47"/>
  <c r="CL44" i="47"/>
  <c r="CG44" i="47"/>
  <c r="CB44" i="47"/>
  <c r="BU44" i="47"/>
  <c r="BP44" i="47"/>
  <c r="CP44" i="47"/>
  <c r="CK44" i="47"/>
  <c r="CF44" i="47"/>
  <c r="BY44" i="47"/>
  <c r="BT44" i="47"/>
  <c r="CN44" i="47"/>
  <c r="CC44" i="47"/>
  <c r="BQ44" i="47"/>
  <c r="BK44" i="47"/>
  <c r="CU44" i="47"/>
  <c r="CS44" i="47"/>
  <c r="CH44" i="47"/>
  <c r="BW44" i="47"/>
  <c r="BM44" i="47"/>
  <c r="BH44" i="47"/>
  <c r="CT44" i="47"/>
  <c r="BX44" i="47"/>
  <c r="BI44" i="47"/>
  <c r="CO44" i="47"/>
  <c r="BS44" i="47"/>
  <c r="BG44" i="47"/>
  <c r="CJ44" i="47"/>
  <c r="BO44" i="47"/>
  <c r="CD44" i="47"/>
  <c r="BL44" i="47"/>
  <c r="BJ44" i="47"/>
  <c r="BZ44" i="47"/>
  <c r="CQ44" i="47"/>
  <c r="BN44" i="47"/>
  <c r="CE44" i="47"/>
  <c r="CM44" i="47"/>
  <c r="BR44" i="47"/>
  <c r="BV44" i="47"/>
  <c r="CI44" i="47"/>
  <c r="CT336" i="47"/>
  <c r="CI336" i="47"/>
  <c r="BZ336" i="47"/>
  <c r="BR336" i="47"/>
  <c r="CQ336" i="47"/>
  <c r="BJ336" i="47"/>
  <c r="BM336" i="47"/>
  <c r="CO336" i="47"/>
  <c r="BX336" i="47"/>
  <c r="BH336" i="47"/>
  <c r="CF336" i="47"/>
  <c r="BO336" i="47"/>
  <c r="BV336" i="47"/>
  <c r="BV385" i="47" s="1"/>
  <c r="BI336" i="47"/>
  <c r="BI385" i="47" s="1"/>
  <c r="CP336" i="47"/>
  <c r="BU336" i="47"/>
  <c r="CK336" i="47"/>
  <c r="BT336" i="47"/>
  <c r="CR336" i="47"/>
  <c r="CB336" i="47"/>
  <c r="BK336" i="47"/>
  <c r="CE336" i="47"/>
  <c r="BQ336" i="47"/>
  <c r="CC336" i="47"/>
  <c r="CJ336" i="47"/>
  <c r="BN336" i="47"/>
  <c r="BY336" i="47"/>
  <c r="BP336" i="47"/>
  <c r="BW336" i="47"/>
  <c r="CM336" i="47"/>
  <c r="CH336" i="47"/>
  <c r="CG336" i="47"/>
  <c r="BG336" i="47"/>
  <c r="CD336" i="47"/>
  <c r="BL336" i="47"/>
  <c r="BL385" i="47" s="1"/>
  <c r="CU336" i="47"/>
  <c r="CL336" i="47"/>
  <c r="CN336" i="47"/>
  <c r="CS336" i="47"/>
  <c r="BS336" i="47"/>
  <c r="CT237" i="47"/>
  <c r="CO237" i="47"/>
  <c r="CJ237" i="47"/>
  <c r="CD237" i="47"/>
  <c r="BX237" i="47"/>
  <c r="BS237" i="47"/>
  <c r="BM237" i="47"/>
  <c r="BH237" i="47"/>
  <c r="CS237" i="47"/>
  <c r="CN237" i="47"/>
  <c r="CH237" i="47"/>
  <c r="CC237" i="47"/>
  <c r="BW237" i="47"/>
  <c r="BQ237" i="47"/>
  <c r="BL237" i="47"/>
  <c r="BG237" i="47"/>
  <c r="CR237" i="47"/>
  <c r="CL237" i="47"/>
  <c r="CG237" i="47"/>
  <c r="CB237" i="47"/>
  <c r="BU237" i="47"/>
  <c r="BU286" i="47" s="1"/>
  <c r="BP237" i="47"/>
  <c r="BK237" i="47"/>
  <c r="CU237" i="47"/>
  <c r="CF237" i="47"/>
  <c r="BI237" i="47"/>
  <c r="BI286" i="47" s="1"/>
  <c r="BY237" i="47"/>
  <c r="CP237" i="47"/>
  <c r="BT237" i="47"/>
  <c r="BO237" i="47"/>
  <c r="CK237" i="47"/>
  <c r="BV237" i="47"/>
  <c r="CM237" i="47"/>
  <c r="BJ237" i="47"/>
  <c r="BZ237" i="47"/>
  <c r="CQ237" i="47"/>
  <c r="CE237" i="47"/>
  <c r="CI237" i="47"/>
  <c r="BN237" i="47"/>
  <c r="BN286" i="47" s="1"/>
  <c r="BR237" i="47"/>
  <c r="CR60" i="46"/>
  <c r="CR93" i="46" s="1"/>
  <c r="BT60" i="46"/>
  <c r="BT93" i="46" s="1"/>
  <c r="CC60" i="46"/>
  <c r="CC93" i="46" s="1"/>
  <c r="CM60" i="46"/>
  <c r="CM93" i="46" s="1"/>
  <c r="BV60" i="46"/>
  <c r="BV93" i="46" s="1"/>
  <c r="CS60" i="46"/>
  <c r="CS93" i="46" s="1"/>
  <c r="BX60" i="46"/>
  <c r="BX93" i="46" s="1"/>
  <c r="CG60" i="46"/>
  <c r="CG93" i="46" s="1"/>
  <c r="CK60" i="46"/>
  <c r="CK93" i="46" s="1"/>
  <c r="CI60" i="46"/>
  <c r="CI93" i="46" s="1"/>
  <c r="CH60" i="46"/>
  <c r="CH93" i="46" s="1"/>
  <c r="BR60" i="46"/>
  <c r="BR93" i="46" s="1"/>
  <c r="CL60" i="46"/>
  <c r="CL93" i="46" s="1"/>
  <c r="BG60" i="46"/>
  <c r="BG93" i="46" s="1"/>
  <c r="BP60" i="46"/>
  <c r="BP93" i="46" s="1"/>
  <c r="CP60" i="46"/>
  <c r="CP93" i="46" s="1"/>
  <c r="BO60" i="46"/>
  <c r="BO93" i="46" s="1"/>
  <c r="BQ60" i="46"/>
  <c r="BQ93" i="46" s="1"/>
  <c r="BI60" i="46"/>
  <c r="BI93" i="46" s="1"/>
  <c r="CQ60" i="46"/>
  <c r="CQ93" i="46" s="1"/>
  <c r="CB60" i="46"/>
  <c r="CB93" i="46" s="1"/>
  <c r="CE60" i="46"/>
  <c r="CE93" i="46" s="1"/>
  <c r="CF60" i="46"/>
  <c r="CF93" i="46" s="1"/>
  <c r="BJ60" i="46"/>
  <c r="BJ93" i="46" s="1"/>
  <c r="BU60" i="46"/>
  <c r="BU93" i="46" s="1"/>
  <c r="CN60" i="46"/>
  <c r="CN93" i="46" s="1"/>
  <c r="BY60" i="46"/>
  <c r="BY93" i="46" s="1"/>
  <c r="BS60" i="46"/>
  <c r="BS93" i="46" s="1"/>
  <c r="CD60" i="46"/>
  <c r="CD93" i="46" s="1"/>
  <c r="BW60" i="46"/>
  <c r="BW93" i="46" s="1"/>
  <c r="BN60" i="46"/>
  <c r="BN93" i="46" s="1"/>
  <c r="BK60" i="46"/>
  <c r="BK93" i="46" s="1"/>
  <c r="CT60" i="46"/>
  <c r="CT93" i="46" s="1"/>
  <c r="CU60" i="46"/>
  <c r="CU93" i="46" s="1"/>
  <c r="CJ60" i="46"/>
  <c r="CJ93" i="46" s="1"/>
  <c r="CO60" i="46"/>
  <c r="CO93" i="46" s="1"/>
  <c r="BM60" i="46"/>
  <c r="BM93" i="46" s="1"/>
  <c r="BL60" i="46"/>
  <c r="BL93" i="46" s="1"/>
  <c r="BH60" i="46"/>
  <c r="BH93" i="46" s="1"/>
  <c r="BZ60" i="46"/>
  <c r="BZ93" i="46" s="1"/>
  <c r="CE357" i="47"/>
  <c r="CE390" i="47" s="1"/>
  <c r="BN357" i="47"/>
  <c r="BN390" i="47" s="1"/>
  <c r="CB357" i="47"/>
  <c r="CB390" i="47" s="1"/>
  <c r="CF357" i="47"/>
  <c r="CF390" i="47" s="1"/>
  <c r="BK357" i="47"/>
  <c r="BK390" i="47" s="1"/>
  <c r="BG357" i="47"/>
  <c r="BG390" i="47" s="1"/>
  <c r="BH357" i="47"/>
  <c r="BH390" i="47" s="1"/>
  <c r="BJ357" i="47"/>
  <c r="BJ390" i="47" s="1"/>
  <c r="CC357" i="47"/>
  <c r="CC390" i="47" s="1"/>
  <c r="BM357" i="47"/>
  <c r="BM390" i="47" s="1"/>
  <c r="BI357" i="47"/>
  <c r="BI390" i="47" s="1"/>
  <c r="CD357" i="47"/>
  <c r="CD390" i="47" s="1"/>
  <c r="CG357" i="47"/>
  <c r="CG390" i="47" s="1"/>
  <c r="BO357" i="47"/>
  <c r="BO390" i="47" s="1"/>
  <c r="CH357" i="47"/>
  <c r="CH390" i="47" s="1"/>
  <c r="BL357" i="47"/>
  <c r="BL390" i="47" s="1"/>
  <c r="CJ357" i="47"/>
  <c r="CJ390" i="47" s="1"/>
  <c r="CI357" i="47"/>
  <c r="CI390" i="47" s="1"/>
  <c r="CK357" i="47"/>
  <c r="CK390" i="47" s="1"/>
  <c r="BP357" i="47"/>
  <c r="BP390" i="47" s="1"/>
  <c r="BQ357" i="47"/>
  <c r="BQ390" i="47" s="1"/>
  <c r="CL357" i="47"/>
  <c r="CL390" i="47" s="1"/>
  <c r="BR357" i="47"/>
  <c r="BR390" i="47" s="1"/>
  <c r="CM357" i="47"/>
  <c r="CM390" i="47" s="1"/>
  <c r="CN357" i="47"/>
  <c r="CN390" i="47" s="1"/>
  <c r="BS357" i="47"/>
  <c r="BS390" i="47" s="1"/>
  <c r="BT357" i="47"/>
  <c r="BT390" i="47" s="1"/>
  <c r="CO357" i="47"/>
  <c r="CO390" i="47" s="1"/>
  <c r="CP357" i="47"/>
  <c r="CP390" i="47" s="1"/>
  <c r="BU357" i="47"/>
  <c r="BU390" i="47" s="1"/>
  <c r="CQ357" i="47"/>
  <c r="CQ390" i="47" s="1"/>
  <c r="BV357" i="47"/>
  <c r="BV390" i="47" s="1"/>
  <c r="BW357" i="47"/>
  <c r="BW390" i="47" s="1"/>
  <c r="CR357" i="47"/>
  <c r="CR390" i="47" s="1"/>
  <c r="CS357" i="47"/>
  <c r="CS390" i="47" s="1"/>
  <c r="BX357" i="47"/>
  <c r="BX390" i="47" s="1"/>
  <c r="CU357" i="47"/>
  <c r="CU390" i="47" s="1"/>
  <c r="CT357" i="47"/>
  <c r="CT390" i="47" s="1"/>
  <c r="BZ357" i="47"/>
  <c r="BZ390" i="47" s="1"/>
  <c r="BY357" i="47"/>
  <c r="BY390" i="47" s="1"/>
  <c r="CQ147" i="46"/>
  <c r="CJ147" i="46"/>
  <c r="CC147" i="46"/>
  <c r="BT147" i="46"/>
  <c r="BN147" i="46"/>
  <c r="BG147" i="46"/>
  <c r="CU147" i="46"/>
  <c r="CN147" i="46"/>
  <c r="CF147" i="46"/>
  <c r="BX147" i="46"/>
  <c r="BR147" i="46"/>
  <c r="BJ147" i="46"/>
  <c r="CK147" i="46"/>
  <c r="BW147" i="46"/>
  <c r="BH147" i="46"/>
  <c r="CI147" i="46"/>
  <c r="BS147" i="46"/>
  <c r="BZ147" i="46"/>
  <c r="BL147" i="46"/>
  <c r="CS147" i="46"/>
  <c r="BO147" i="46"/>
  <c r="CO147" i="46"/>
  <c r="CE147" i="46"/>
  <c r="CH147" i="46"/>
  <c r="BQ147" i="46"/>
  <c r="BP147" i="46"/>
  <c r="CM147" i="46"/>
  <c r="BU147" i="46"/>
  <c r="CT147" i="46"/>
  <c r="CD147" i="46"/>
  <c r="BM147" i="46"/>
  <c r="BV147" i="46"/>
  <c r="CR147" i="46"/>
  <c r="BK147" i="46"/>
  <c r="CP147" i="46"/>
  <c r="BY147" i="46"/>
  <c r="BI147" i="46"/>
  <c r="CB147" i="46"/>
  <c r="CL147" i="46"/>
  <c r="CG147" i="46"/>
  <c r="CI146" i="47"/>
  <c r="BR146" i="47"/>
  <c r="CH146" i="47"/>
  <c r="BQ146" i="47"/>
  <c r="CO146" i="47"/>
  <c r="BX146" i="47"/>
  <c r="BH146" i="47"/>
  <c r="CF146" i="47"/>
  <c r="BO146" i="47"/>
  <c r="CM146" i="47"/>
  <c r="BZ146" i="47"/>
  <c r="CU146" i="47"/>
  <c r="CT146" i="47"/>
  <c r="CD146" i="47"/>
  <c r="BM146" i="47"/>
  <c r="CK146" i="47"/>
  <c r="BT146" i="47"/>
  <c r="CR146" i="47"/>
  <c r="CB146" i="47"/>
  <c r="BK146" i="47"/>
  <c r="CQ146" i="47"/>
  <c r="CL146" i="47"/>
  <c r="CS146" i="47"/>
  <c r="BL146" i="47"/>
  <c r="BS146" i="47"/>
  <c r="BY146" i="47"/>
  <c r="CG146" i="47"/>
  <c r="CN146" i="47"/>
  <c r="BG146" i="47"/>
  <c r="BN146" i="47"/>
  <c r="BU146" i="47"/>
  <c r="CC146" i="47"/>
  <c r="CJ146" i="47"/>
  <c r="BV146" i="47"/>
  <c r="CE146" i="47"/>
  <c r="CP146" i="47"/>
  <c r="BI146" i="47"/>
  <c r="BP146" i="47"/>
  <c r="BW146" i="47"/>
  <c r="BJ146" i="47"/>
  <c r="CT441" i="47"/>
  <c r="CH441" i="47"/>
  <c r="BQ441" i="47"/>
  <c r="CQ441" i="47"/>
  <c r="BZ441" i="47"/>
  <c r="BJ441" i="47"/>
  <c r="CP441" i="47"/>
  <c r="BY441" i="47"/>
  <c r="BI441" i="47"/>
  <c r="CI441" i="47"/>
  <c r="BR441" i="47"/>
  <c r="BM441" i="47"/>
  <c r="CK441" i="47"/>
  <c r="BT441" i="47"/>
  <c r="CR441" i="47"/>
  <c r="CB441" i="47"/>
  <c r="BK441" i="47"/>
  <c r="CE441" i="47"/>
  <c r="BU441" i="47"/>
  <c r="CG441" i="47"/>
  <c r="BP441" i="47"/>
  <c r="CN441" i="47"/>
  <c r="BW441" i="47"/>
  <c r="BG441" i="47"/>
  <c r="CM441" i="47"/>
  <c r="CD441" i="47"/>
  <c r="CO441" i="47"/>
  <c r="BH441" i="47"/>
  <c r="BO441" i="47"/>
  <c r="CL441" i="47"/>
  <c r="CC441" i="47"/>
  <c r="CJ441" i="47"/>
  <c r="BN441" i="47"/>
  <c r="BX441" i="47"/>
  <c r="CF441" i="47"/>
  <c r="BV441" i="47"/>
  <c r="CS441" i="47"/>
  <c r="BL441" i="47"/>
  <c r="BS441" i="47"/>
  <c r="CU441" i="47"/>
  <c r="CT145" i="47"/>
  <c r="CO145" i="47"/>
  <c r="CJ145" i="47"/>
  <c r="CD145" i="47"/>
  <c r="BX145" i="47"/>
  <c r="BS145" i="47"/>
  <c r="BM145" i="47"/>
  <c r="BH145" i="47"/>
  <c r="CS145" i="47"/>
  <c r="CN145" i="47"/>
  <c r="CH145" i="47"/>
  <c r="CC145" i="47"/>
  <c r="BW145" i="47"/>
  <c r="BQ145" i="47"/>
  <c r="BL145" i="47"/>
  <c r="BG145" i="47"/>
  <c r="CR145" i="47"/>
  <c r="CL145" i="47"/>
  <c r="CG145" i="47"/>
  <c r="CB145" i="47"/>
  <c r="BU145" i="47"/>
  <c r="BP145" i="47"/>
  <c r="BK145" i="47"/>
  <c r="CU145" i="47"/>
  <c r="CK145" i="47"/>
  <c r="BO145" i="47"/>
  <c r="CF145" i="47"/>
  <c r="BI145" i="47"/>
  <c r="BY145" i="47"/>
  <c r="CP145" i="47"/>
  <c r="BT145" i="47"/>
  <c r="BN145" i="47"/>
  <c r="CE145" i="47"/>
  <c r="BR145" i="47"/>
  <c r="CI145" i="47"/>
  <c r="CM145" i="47"/>
  <c r="BJ145" i="47"/>
  <c r="CQ145" i="47"/>
  <c r="BV145" i="47"/>
  <c r="BZ145" i="47"/>
  <c r="CF114" i="45"/>
  <c r="CH114" i="45"/>
  <c r="CC114" i="45"/>
  <c r="CD114" i="45"/>
  <c r="CG114" i="45"/>
  <c r="CE114" i="45"/>
  <c r="CB114" i="45"/>
  <c r="BK60" i="45"/>
  <c r="BK93" i="45" s="1"/>
  <c r="BR60" i="45"/>
  <c r="BR93" i="45" s="1"/>
  <c r="CN60" i="45"/>
  <c r="CN93" i="45" s="1"/>
  <c r="BL60" i="45"/>
  <c r="BL93" i="45" s="1"/>
  <c r="BS60" i="45"/>
  <c r="BS93" i="45" s="1"/>
  <c r="BH60" i="45"/>
  <c r="BH93" i="45" s="1"/>
  <c r="BJ60" i="45"/>
  <c r="BJ93" i="45" s="1"/>
  <c r="CD60" i="45"/>
  <c r="CD93" i="45" s="1"/>
  <c r="CG60" i="45"/>
  <c r="CG93" i="45" s="1"/>
  <c r="CP60" i="45"/>
  <c r="CP93" i="45" s="1"/>
  <c r="BT60" i="45"/>
  <c r="BT93" i="45" s="1"/>
  <c r="CK60" i="45"/>
  <c r="CK93" i="45" s="1"/>
  <c r="BZ60" i="45"/>
  <c r="BZ93" i="45" s="1"/>
  <c r="BP60" i="45"/>
  <c r="BP93" i="45" s="1"/>
  <c r="CJ60" i="45"/>
  <c r="CJ93" i="45" s="1"/>
  <c r="CB60" i="45"/>
  <c r="CB93" i="45" s="1"/>
  <c r="CS60" i="45"/>
  <c r="CS93" i="45" s="1"/>
  <c r="CQ60" i="45"/>
  <c r="CQ93" i="45" s="1"/>
  <c r="BG60" i="45"/>
  <c r="BG93" i="45" s="1"/>
  <c r="CC60" i="45"/>
  <c r="CC93" i="45" s="1"/>
  <c r="BQ60" i="45"/>
  <c r="BQ93" i="45" s="1"/>
  <c r="CE60" i="45"/>
  <c r="CE93" i="45" s="1"/>
  <c r="CI60" i="45"/>
  <c r="CI93" i="45" s="1"/>
  <c r="BX60" i="45"/>
  <c r="BX93" i="45" s="1"/>
  <c r="CM60" i="45"/>
  <c r="CM93" i="45" s="1"/>
  <c r="CR60" i="45"/>
  <c r="CR93" i="45" s="1"/>
  <c r="BN60" i="45"/>
  <c r="BN93" i="45" s="1"/>
  <c r="BW60" i="45"/>
  <c r="BW93" i="45" s="1"/>
  <c r="CU60" i="45"/>
  <c r="CU93" i="45" s="1"/>
  <c r="BV60" i="45"/>
  <c r="BV93" i="45" s="1"/>
  <c r="BI60" i="45"/>
  <c r="BI93" i="45" s="1"/>
  <c r="CL60" i="45"/>
  <c r="CL93" i="45" s="1"/>
  <c r="CT60" i="45"/>
  <c r="CT93" i="45" s="1"/>
  <c r="BO60" i="45"/>
  <c r="BO93" i="45" s="1"/>
  <c r="CH60" i="45"/>
  <c r="CH93" i="45" s="1"/>
  <c r="BM60" i="45"/>
  <c r="BM93" i="45" s="1"/>
  <c r="CO60" i="45"/>
  <c r="CO93" i="45" s="1"/>
  <c r="CF60" i="45"/>
  <c r="CF93" i="45" s="1"/>
  <c r="BU60" i="45"/>
  <c r="BU93" i="45" s="1"/>
  <c r="BY60" i="45"/>
  <c r="BY93" i="45" s="1"/>
  <c r="CU139" i="45"/>
  <c r="CK139" i="45"/>
  <c r="CN139" i="45"/>
  <c r="BT139" i="45"/>
  <c r="BH139" i="45"/>
  <c r="BM139" i="45"/>
  <c r="CF139" i="45"/>
  <c r="CS139" i="45"/>
  <c r="CJ139" i="45"/>
  <c r="BI139" i="45"/>
  <c r="CO139" i="45"/>
  <c r="BL139" i="45"/>
  <c r="CR139" i="45"/>
  <c r="BP139" i="45"/>
  <c r="BX139" i="45"/>
  <c r="CD139" i="45"/>
  <c r="CT139" i="45"/>
  <c r="CB139" i="45"/>
  <c r="BQ139" i="45"/>
  <c r="CH139" i="45"/>
  <c r="BU139" i="45"/>
  <c r="BR139" i="45"/>
  <c r="CI139" i="45"/>
  <c r="BY139" i="45"/>
  <c r="CP139" i="45"/>
  <c r="BV139" i="45"/>
  <c r="CM139" i="45"/>
  <c r="BN139" i="45"/>
  <c r="BZ139" i="45"/>
  <c r="CE139" i="45"/>
  <c r="BJ139" i="45"/>
  <c r="BS139" i="45"/>
  <c r="CG139" i="45"/>
  <c r="CC139" i="45"/>
  <c r="CQ139" i="45"/>
  <c r="BO139" i="45"/>
  <c r="CL139" i="45"/>
  <c r="BK139" i="45"/>
  <c r="BG139" i="45"/>
  <c r="BW139" i="45"/>
  <c r="CC116" i="45"/>
  <c r="CB116" i="45"/>
  <c r="BN46" i="45"/>
  <c r="CO46" i="45"/>
  <c r="CL46" i="45"/>
  <c r="CE46" i="45"/>
  <c r="BK46" i="45"/>
  <c r="CM46" i="45"/>
  <c r="CR46" i="45"/>
  <c r="CP46" i="45"/>
  <c r="BS46" i="45"/>
  <c r="CI46" i="45"/>
  <c r="BL46" i="45"/>
  <c r="BJ46" i="45"/>
  <c r="CG46" i="45"/>
  <c r="CU46" i="45"/>
  <c r="BP46" i="45"/>
  <c r="CT46" i="45"/>
  <c r="BG46" i="45"/>
  <c r="CS46" i="45"/>
  <c r="BR46" i="45"/>
  <c r="BZ46" i="45"/>
  <c r="BT46" i="45"/>
  <c r="BQ46" i="45"/>
  <c r="BY46" i="45"/>
  <c r="BV46" i="45"/>
  <c r="CD46" i="45"/>
  <c r="CC46" i="45"/>
  <c r="BH46" i="45"/>
  <c r="BU46" i="45"/>
  <c r="BO46" i="45"/>
  <c r="BM46" i="45"/>
  <c r="CJ46" i="45"/>
  <c r="CB46" i="45"/>
  <c r="BX46" i="45"/>
  <c r="BW46" i="45"/>
  <c r="CF46" i="45"/>
  <c r="CK46" i="45"/>
  <c r="BI46" i="45"/>
  <c r="CN46" i="45"/>
  <c r="CH46" i="45"/>
  <c r="CQ46" i="45"/>
  <c r="BP40" i="45"/>
  <c r="CH40" i="45"/>
  <c r="CL40" i="45"/>
  <c r="BX40" i="45"/>
  <c r="CG40" i="45"/>
  <c r="CR40" i="45"/>
  <c r="BT40" i="45"/>
  <c r="BY40" i="45"/>
  <c r="CO40" i="45"/>
  <c r="CS40" i="45"/>
  <c r="BL40" i="45"/>
  <c r="BQ40" i="45"/>
  <c r="BM40" i="45"/>
  <c r="CP40" i="45"/>
  <c r="BV40" i="45"/>
  <c r="CM40" i="45"/>
  <c r="BG40" i="45"/>
  <c r="BW40" i="45"/>
  <c r="CN40" i="45"/>
  <c r="BI40" i="45"/>
  <c r="BU40" i="45"/>
  <c r="CD40" i="45"/>
  <c r="BJ40" i="45"/>
  <c r="BZ40" i="45"/>
  <c r="CQ40" i="45"/>
  <c r="BK40" i="45"/>
  <c r="CB40" i="45"/>
  <c r="BH40" i="45"/>
  <c r="CT40" i="45"/>
  <c r="BN40" i="45"/>
  <c r="CE40" i="45"/>
  <c r="CU40" i="45"/>
  <c r="BO40" i="45"/>
  <c r="CF40" i="45"/>
  <c r="CK40" i="45"/>
  <c r="BR40" i="45"/>
  <c r="BS40" i="45"/>
  <c r="CI40" i="45"/>
  <c r="CJ40" i="45"/>
  <c r="CC40" i="45"/>
  <c r="BR43" i="45"/>
  <c r="CE43" i="45"/>
  <c r="BZ43" i="45"/>
  <c r="BJ43" i="45"/>
  <c r="CI43" i="45"/>
  <c r="CT43" i="45"/>
  <c r="CH43" i="45"/>
  <c r="BQ43" i="45"/>
  <c r="CO43" i="45"/>
  <c r="BX43" i="45"/>
  <c r="BH43" i="45"/>
  <c r="CF43" i="45"/>
  <c r="BO43" i="45"/>
  <c r="CM43" i="45"/>
  <c r="CU43" i="45"/>
  <c r="CD43" i="45"/>
  <c r="BM43" i="45"/>
  <c r="CK43" i="45"/>
  <c r="BT43" i="45"/>
  <c r="CR43" i="45"/>
  <c r="CB43" i="45"/>
  <c r="BK43" i="45"/>
  <c r="CQ43" i="45"/>
  <c r="CP43" i="45"/>
  <c r="BY43" i="45"/>
  <c r="BI43" i="45"/>
  <c r="CG43" i="45"/>
  <c r="BP43" i="45"/>
  <c r="CN43" i="45"/>
  <c r="BW43" i="45"/>
  <c r="BG43" i="45"/>
  <c r="BU43" i="45"/>
  <c r="CJ43" i="45"/>
  <c r="BN43" i="45"/>
  <c r="CS43" i="45"/>
  <c r="BS43" i="45"/>
  <c r="CC43" i="45"/>
  <c r="BV43" i="45"/>
  <c r="CL43" i="45"/>
  <c r="BL43" i="45"/>
  <c r="CI115" i="45"/>
  <c r="CG115" i="45"/>
  <c r="CB115" i="45"/>
  <c r="CE115" i="45"/>
  <c r="CC115" i="45"/>
  <c r="CH115" i="45"/>
  <c r="CJ115" i="45"/>
  <c r="CF115" i="45"/>
  <c r="CD115" i="45"/>
  <c r="BM160" i="45"/>
  <c r="BM193" i="45" s="1"/>
  <c r="CU160" i="45"/>
  <c r="CU193" i="45" s="1"/>
  <c r="BW160" i="45"/>
  <c r="BW193" i="45" s="1"/>
  <c r="CE160" i="45"/>
  <c r="CE193" i="45" s="1"/>
  <c r="BN160" i="45"/>
  <c r="BN193" i="45" s="1"/>
  <c r="CB160" i="45"/>
  <c r="CB193" i="45" s="1"/>
  <c r="BK160" i="45"/>
  <c r="BK193" i="45" s="1"/>
  <c r="CQ160" i="45"/>
  <c r="CQ193" i="45" s="1"/>
  <c r="BO160" i="45"/>
  <c r="BO193" i="45" s="1"/>
  <c r="CK160" i="45"/>
  <c r="CK193" i="45" s="1"/>
  <c r="CG160" i="45"/>
  <c r="CG193" i="45" s="1"/>
  <c r="BR160" i="45"/>
  <c r="BR193" i="45" s="1"/>
  <c r="CS160" i="45"/>
  <c r="CS193" i="45" s="1"/>
  <c r="CD160" i="45"/>
  <c r="CD193" i="45" s="1"/>
  <c r="CN160" i="45"/>
  <c r="CN193" i="45" s="1"/>
  <c r="BL160" i="45"/>
  <c r="BL193" i="45" s="1"/>
  <c r="BH160" i="45"/>
  <c r="BH193" i="45" s="1"/>
  <c r="CM160" i="45"/>
  <c r="CM193" i="45" s="1"/>
  <c r="CJ160" i="45"/>
  <c r="CJ193" i="45" s="1"/>
  <c r="CH160" i="45"/>
  <c r="CH193" i="45" s="1"/>
  <c r="CC160" i="45"/>
  <c r="CC193" i="45" s="1"/>
  <c r="CT160" i="45"/>
  <c r="CT193" i="45" s="1"/>
  <c r="BU160" i="45"/>
  <c r="BU193" i="45" s="1"/>
  <c r="CP160" i="45"/>
  <c r="CP193" i="45" s="1"/>
  <c r="CR160" i="45"/>
  <c r="CR193" i="45" s="1"/>
  <c r="BS160" i="45"/>
  <c r="BS193" i="45" s="1"/>
  <c r="BT160" i="45"/>
  <c r="BT193" i="45" s="1"/>
  <c r="BG160" i="45"/>
  <c r="BG193" i="45" s="1"/>
  <c r="BI160" i="45"/>
  <c r="BI193" i="45" s="1"/>
  <c r="BQ160" i="45"/>
  <c r="BQ193" i="45" s="1"/>
  <c r="BV160" i="45"/>
  <c r="BV193" i="45" s="1"/>
  <c r="BY160" i="45"/>
  <c r="BY193" i="45" s="1"/>
  <c r="CL160" i="45"/>
  <c r="CL193" i="45" s="1"/>
  <c r="BP160" i="45"/>
  <c r="BP193" i="45" s="1"/>
  <c r="CF160" i="45"/>
  <c r="CF193" i="45" s="1"/>
  <c r="BJ160" i="45"/>
  <c r="BJ193" i="45" s="1"/>
  <c r="BZ160" i="45"/>
  <c r="BZ193" i="45" s="1"/>
  <c r="CI160" i="45"/>
  <c r="CI193" i="45" s="1"/>
  <c r="CO160" i="45"/>
  <c r="CO193" i="45" s="1"/>
  <c r="BX160" i="45"/>
  <c r="BX193" i="45" s="1"/>
  <c r="CP47" i="45"/>
  <c r="CQ47" i="45"/>
  <c r="BI47" i="45"/>
  <c r="BS47" i="45"/>
  <c r="CF47" i="45"/>
  <c r="BJ47" i="45"/>
  <c r="BU47" i="45"/>
  <c r="CL47" i="45"/>
  <c r="BY47" i="45"/>
  <c r="BZ47" i="45"/>
  <c r="CG47" i="45"/>
  <c r="BP47" i="45"/>
  <c r="BQ47" i="45"/>
  <c r="CM47" i="45"/>
  <c r="BR47" i="45"/>
  <c r="CN47" i="45"/>
  <c r="CJ47" i="45"/>
  <c r="CS47" i="45"/>
  <c r="CC47" i="45"/>
  <c r="BL47" i="45"/>
  <c r="BV47" i="45"/>
  <c r="CR47" i="45"/>
  <c r="BW47" i="45"/>
  <c r="CT47" i="45"/>
  <c r="CU47" i="45"/>
  <c r="CO47" i="45"/>
  <c r="BX47" i="45"/>
  <c r="BH47" i="45"/>
  <c r="CB47" i="45"/>
  <c r="BG47" i="45"/>
  <c r="CD47" i="45"/>
  <c r="CH47" i="45"/>
  <c r="BM47" i="45"/>
  <c r="BO47" i="45"/>
  <c r="CK47" i="45"/>
  <c r="CI47" i="45"/>
  <c r="CE47" i="45"/>
  <c r="BT47" i="45"/>
  <c r="BN47" i="45"/>
  <c r="BK47" i="45"/>
  <c r="BS146" i="45"/>
  <c r="BK146" i="45"/>
  <c r="BU146" i="45"/>
  <c r="CU146" i="45"/>
  <c r="BN146" i="45"/>
  <c r="CI146" i="45"/>
  <c r="CP146" i="45"/>
  <c r="BX146" i="45"/>
  <c r="CO146" i="45"/>
  <c r="BG146" i="45"/>
  <c r="CG146" i="45"/>
  <c r="BZ146" i="45"/>
  <c r="CT146" i="45"/>
  <c r="CH146" i="45"/>
  <c r="CE146" i="45"/>
  <c r="BI146" i="45"/>
  <c r="BT146" i="45"/>
  <c r="BP146" i="45"/>
  <c r="CN146" i="45"/>
  <c r="CD146" i="45"/>
  <c r="BJ146" i="45"/>
  <c r="CB146" i="45"/>
  <c r="BO146" i="45"/>
  <c r="CC146" i="45"/>
  <c r="CL146" i="45"/>
  <c r="CK146" i="45"/>
  <c r="CJ146" i="45"/>
  <c r="CS146" i="45"/>
  <c r="CR146" i="45"/>
  <c r="CQ146" i="45"/>
  <c r="BW146" i="45"/>
  <c r="BQ146" i="45"/>
  <c r="BL146" i="45"/>
  <c r="CF146" i="45"/>
  <c r="BR146" i="45"/>
  <c r="BH146" i="45"/>
  <c r="BY146" i="45"/>
  <c r="CM146" i="45"/>
  <c r="BV146" i="45"/>
  <c r="BM146" i="45"/>
  <c r="CS140" i="45"/>
  <c r="CD140" i="45"/>
  <c r="CH140" i="45"/>
  <c r="BM140" i="45"/>
  <c r="CT140" i="45"/>
  <c r="CP140" i="45"/>
  <c r="BU140" i="45"/>
  <c r="BI140" i="45"/>
  <c r="BN140" i="45"/>
  <c r="CE140" i="45"/>
  <c r="CU140" i="45"/>
  <c r="BS140" i="45"/>
  <c r="CJ140" i="45"/>
  <c r="CL140" i="45"/>
  <c r="BR140" i="45"/>
  <c r="CI140" i="45"/>
  <c r="BG140" i="45"/>
  <c r="BW140" i="45"/>
  <c r="CN140" i="45"/>
  <c r="BY140" i="45"/>
  <c r="BV140" i="45"/>
  <c r="CM140" i="45"/>
  <c r="BK140" i="45"/>
  <c r="CB140" i="45"/>
  <c r="CR140" i="45"/>
  <c r="BL140" i="45"/>
  <c r="BQ140" i="45"/>
  <c r="BJ140" i="45"/>
  <c r="BZ140" i="45"/>
  <c r="CQ140" i="45"/>
  <c r="BO140" i="45"/>
  <c r="CF140" i="45"/>
  <c r="BP140" i="45"/>
  <c r="CG140" i="45"/>
  <c r="BH140" i="45"/>
  <c r="CO140" i="45"/>
  <c r="BT140" i="45"/>
  <c r="BX140" i="45"/>
  <c r="CK140" i="45"/>
  <c r="CC140" i="45"/>
  <c r="CF143" i="45"/>
  <c r="CU143" i="45"/>
  <c r="CN143" i="45"/>
  <c r="BO143" i="45"/>
  <c r="CO143" i="45"/>
  <c r="BW143" i="45"/>
  <c r="BX143" i="45"/>
  <c r="BH143" i="45"/>
  <c r="CG143" i="45"/>
  <c r="BS143" i="45"/>
  <c r="BT143" i="45"/>
  <c r="BP143" i="45"/>
  <c r="CB143" i="45"/>
  <c r="CC143" i="45"/>
  <c r="CJ143" i="45"/>
  <c r="BG143" i="45"/>
  <c r="CK143" i="45"/>
  <c r="BI143" i="45"/>
  <c r="CR143" i="45"/>
  <c r="BY143" i="45"/>
  <c r="CP143" i="45"/>
  <c r="BL143" i="45"/>
  <c r="BM143" i="45"/>
  <c r="CD143" i="45"/>
  <c r="CT143" i="45"/>
  <c r="CS143" i="45"/>
  <c r="BQ143" i="45"/>
  <c r="CH143" i="45"/>
  <c r="BK143" i="45"/>
  <c r="BU143" i="45"/>
  <c r="CL143" i="45"/>
  <c r="BJ143" i="45"/>
  <c r="BZ143" i="45"/>
  <c r="CQ143" i="45"/>
  <c r="CE143" i="45"/>
  <c r="BN143" i="45"/>
  <c r="BR143" i="45"/>
  <c r="CI143" i="45"/>
  <c r="BV143" i="45"/>
  <c r="CM143" i="45"/>
  <c r="CC147" i="45"/>
  <c r="CQ147" i="45"/>
  <c r="BU147" i="45"/>
  <c r="CJ147" i="45"/>
  <c r="BS147" i="45"/>
  <c r="CU147" i="45"/>
  <c r="BY147" i="45"/>
  <c r="CO147" i="45"/>
  <c r="BL147" i="45"/>
  <c r="BX147" i="45"/>
  <c r="CL147" i="45"/>
  <c r="BH147" i="45"/>
  <c r="CF147" i="45"/>
  <c r="BO147" i="45"/>
  <c r="CP147" i="45"/>
  <c r="BT147" i="45"/>
  <c r="CH147" i="45"/>
  <c r="CT147" i="45"/>
  <c r="BQ147" i="45"/>
  <c r="CD147" i="45"/>
  <c r="CI147" i="45"/>
  <c r="CR147" i="45"/>
  <c r="CB147" i="45"/>
  <c r="BK147" i="45"/>
  <c r="CK147" i="45"/>
  <c r="BN147" i="45"/>
  <c r="BZ147" i="45"/>
  <c r="CM147" i="45"/>
  <c r="BJ147" i="45"/>
  <c r="BV147" i="45"/>
  <c r="BM147" i="45"/>
  <c r="CN147" i="45"/>
  <c r="BW147" i="45"/>
  <c r="BG147" i="45"/>
  <c r="CE147" i="45"/>
  <c r="BI147" i="45"/>
  <c r="BR147" i="45"/>
  <c r="CG147" i="45"/>
  <c r="CS147" i="45"/>
  <c r="BP147" i="45"/>
  <c r="CQ39" i="45"/>
  <c r="CI39" i="45"/>
  <c r="BN39" i="45"/>
  <c r="BZ39" i="45"/>
  <c r="CH39" i="45"/>
  <c r="BQ39" i="45"/>
  <c r="CO39" i="45"/>
  <c r="BX39" i="45"/>
  <c r="BH39" i="45"/>
  <c r="CF39" i="45"/>
  <c r="CM39" i="45"/>
  <c r="BR39" i="45"/>
  <c r="CE39" i="45"/>
  <c r="CT39" i="45"/>
  <c r="CD39" i="45"/>
  <c r="BM39" i="45"/>
  <c r="CK39" i="45"/>
  <c r="CR39" i="45"/>
  <c r="CU39" i="45"/>
  <c r="CP39" i="45"/>
  <c r="BI39" i="45"/>
  <c r="BP39" i="45"/>
  <c r="CN39" i="45"/>
  <c r="BW39" i="45"/>
  <c r="BJ39" i="45"/>
  <c r="CS39" i="45"/>
  <c r="BS39" i="45"/>
  <c r="BV39" i="45"/>
  <c r="BL39" i="45"/>
  <c r="BU39" i="45"/>
  <c r="CJ39" i="45"/>
  <c r="BK39" i="45"/>
  <c r="BO39" i="45"/>
  <c r="BG39" i="45"/>
  <c r="CL39" i="45"/>
  <c r="CC39" i="45"/>
  <c r="CG39" i="45"/>
  <c r="BY39" i="45"/>
  <c r="BT39" i="45"/>
  <c r="CB39" i="45"/>
  <c r="CB416" i="36"/>
  <c r="CC416" i="36"/>
  <c r="BG357" i="36"/>
  <c r="BG390" i="36" s="1"/>
  <c r="CD357" i="36"/>
  <c r="CD390" i="36" s="1"/>
  <c r="BJ357" i="36"/>
  <c r="BJ390" i="36" s="1"/>
  <c r="BI357" i="36"/>
  <c r="BI390" i="36" s="1"/>
  <c r="CB357" i="36"/>
  <c r="CB390" i="36" s="1"/>
  <c r="BH357" i="36"/>
  <c r="BH390" i="36" s="1"/>
  <c r="CC357" i="36"/>
  <c r="CC390" i="36" s="1"/>
  <c r="CE357" i="36"/>
  <c r="CE390" i="36" s="1"/>
  <c r="BK357" i="36"/>
  <c r="BK390" i="36" s="1"/>
  <c r="CH357" i="36"/>
  <c r="CH390" i="36" s="1"/>
  <c r="CF357" i="36"/>
  <c r="CF390" i="36" s="1"/>
  <c r="CG357" i="36"/>
  <c r="CG390" i="36" s="1"/>
  <c r="BL357" i="36"/>
  <c r="BL390" i="36" s="1"/>
  <c r="BM357" i="36"/>
  <c r="BM390" i="36" s="1"/>
  <c r="CI357" i="36"/>
  <c r="CI390" i="36" s="1"/>
  <c r="BN357" i="36"/>
  <c r="BN390" i="36" s="1"/>
  <c r="CJ357" i="36"/>
  <c r="CJ390" i="36" s="1"/>
  <c r="BO357" i="36"/>
  <c r="BO390" i="36" s="1"/>
  <c r="CK357" i="36"/>
  <c r="CK390" i="36" s="1"/>
  <c r="BP357" i="36"/>
  <c r="BP390" i="36" s="1"/>
  <c r="CL357" i="36"/>
  <c r="CL390" i="36" s="1"/>
  <c r="BQ357" i="36"/>
  <c r="BQ390" i="36" s="1"/>
  <c r="CM357" i="36"/>
  <c r="CM390" i="36" s="1"/>
  <c r="BR357" i="36"/>
  <c r="BR390" i="36" s="1"/>
  <c r="BS357" i="36"/>
  <c r="BS390" i="36" s="1"/>
  <c r="CN357" i="36"/>
  <c r="CN390" i="36" s="1"/>
  <c r="BT357" i="36"/>
  <c r="BT390" i="36" s="1"/>
  <c r="CO357" i="36"/>
  <c r="CO390" i="36" s="1"/>
  <c r="BU357" i="36"/>
  <c r="BU390" i="36" s="1"/>
  <c r="CP357" i="36"/>
  <c r="CP390" i="36" s="1"/>
  <c r="CQ357" i="36"/>
  <c r="CQ390" i="36" s="1"/>
  <c r="BV357" i="36"/>
  <c r="BV390" i="36" s="1"/>
  <c r="BW357" i="36"/>
  <c r="BW390" i="36" s="1"/>
  <c r="CR357" i="36"/>
  <c r="CR390" i="36" s="1"/>
  <c r="CS357" i="36"/>
  <c r="CS390" i="36" s="1"/>
  <c r="BX357" i="36"/>
  <c r="BX390" i="36" s="1"/>
  <c r="BZ357" i="36"/>
  <c r="BZ390" i="36" s="1"/>
  <c r="CT357" i="36"/>
  <c r="CT390" i="36" s="1"/>
  <c r="CU357" i="36"/>
  <c r="CU390" i="36" s="1"/>
  <c r="BY357" i="36"/>
  <c r="BY390" i="36" s="1"/>
  <c r="CS337" i="36"/>
  <c r="BU337" i="36"/>
  <c r="CT337" i="36"/>
  <c r="BR337" i="36"/>
  <c r="CI337" i="36"/>
  <c r="BS337" i="36"/>
  <c r="CJ337" i="36"/>
  <c r="BH337" i="36"/>
  <c r="BX337" i="36"/>
  <c r="CO337" i="36"/>
  <c r="CL337" i="36"/>
  <c r="BI337" i="36"/>
  <c r="BV337" i="36"/>
  <c r="CM337" i="36"/>
  <c r="BG337" i="36"/>
  <c r="BW337" i="36"/>
  <c r="CN337" i="36"/>
  <c r="BL337" i="36"/>
  <c r="CC337" i="36"/>
  <c r="BY337" i="36"/>
  <c r="BM337" i="36"/>
  <c r="BQ337" i="36"/>
  <c r="BJ337" i="36"/>
  <c r="BZ337" i="36"/>
  <c r="CQ337" i="36"/>
  <c r="BK337" i="36"/>
  <c r="CB337" i="36"/>
  <c r="CR337" i="36"/>
  <c r="BP337" i="36"/>
  <c r="CG337" i="36"/>
  <c r="CP337" i="36"/>
  <c r="CD337" i="36"/>
  <c r="CH337" i="36"/>
  <c r="BN337" i="36"/>
  <c r="CE337" i="36"/>
  <c r="CU337" i="36"/>
  <c r="BO337" i="36"/>
  <c r="CF337" i="36"/>
  <c r="BT337" i="36"/>
  <c r="CK337" i="36"/>
  <c r="BJ438" i="36"/>
  <c r="CU438" i="36"/>
  <c r="BG438" i="36"/>
  <c r="BW438" i="36"/>
  <c r="CN438" i="36"/>
  <c r="BP438" i="36"/>
  <c r="CG438" i="36"/>
  <c r="BI438" i="36"/>
  <c r="BY438" i="36"/>
  <c r="CP438" i="36"/>
  <c r="BV438" i="36"/>
  <c r="BR438" i="36"/>
  <c r="CE438" i="36"/>
  <c r="CQ438" i="36"/>
  <c r="BK438" i="36"/>
  <c r="CB438" i="36"/>
  <c r="CR438" i="36"/>
  <c r="BT438" i="36"/>
  <c r="CK438" i="36"/>
  <c r="CI438" i="36"/>
  <c r="BN438" i="36"/>
  <c r="BZ438" i="36"/>
  <c r="BO438" i="36"/>
  <c r="CF438" i="36"/>
  <c r="BH438" i="36"/>
  <c r="BX438" i="36"/>
  <c r="CO438" i="36"/>
  <c r="BQ438" i="36"/>
  <c r="CH438" i="36"/>
  <c r="CM438" i="36"/>
  <c r="BS438" i="36"/>
  <c r="CJ438" i="36"/>
  <c r="BL438" i="36"/>
  <c r="CC438" i="36"/>
  <c r="CD438" i="36"/>
  <c r="CS438" i="36"/>
  <c r="CL438" i="36"/>
  <c r="BM438" i="36"/>
  <c r="CT438" i="36"/>
  <c r="BU438" i="36"/>
  <c r="CU343" i="36"/>
  <c r="CN343" i="36"/>
  <c r="BP343" i="36"/>
  <c r="CG343" i="36"/>
  <c r="CB343" i="36"/>
  <c r="BO343" i="36"/>
  <c r="BT343" i="36"/>
  <c r="CR343" i="36"/>
  <c r="CF343" i="36"/>
  <c r="BS343" i="36"/>
  <c r="BG343" i="36"/>
  <c r="BH343" i="36"/>
  <c r="BX343" i="36"/>
  <c r="CO343" i="36"/>
  <c r="BI343" i="36"/>
  <c r="BK343" i="36"/>
  <c r="CJ343" i="36"/>
  <c r="BW343" i="36"/>
  <c r="CC343" i="36"/>
  <c r="BM343" i="36"/>
  <c r="CD343" i="36"/>
  <c r="CT343" i="36"/>
  <c r="BN343" i="36"/>
  <c r="CE343" i="36"/>
  <c r="CK343" i="36"/>
  <c r="BQ343" i="36"/>
  <c r="CH343" i="36"/>
  <c r="BR343" i="36"/>
  <c r="CI343" i="36"/>
  <c r="BJ343" i="36"/>
  <c r="CQ343" i="36"/>
  <c r="CS343" i="36"/>
  <c r="BU343" i="36"/>
  <c r="CL343" i="36"/>
  <c r="BV343" i="36"/>
  <c r="CM343" i="36"/>
  <c r="BL343" i="36"/>
  <c r="BY343" i="36"/>
  <c r="CP343" i="36"/>
  <c r="BZ343" i="36"/>
  <c r="CG514" i="36"/>
  <c r="CH514" i="36"/>
  <c r="CF514" i="36"/>
  <c r="CB514" i="36"/>
  <c r="CD514" i="36"/>
  <c r="CC514" i="36"/>
  <c r="CE514" i="36"/>
  <c r="CE316" i="36"/>
  <c r="CH316" i="36"/>
  <c r="CC316" i="36"/>
  <c r="CF316" i="36"/>
  <c r="CB316" i="36"/>
  <c r="CG316" i="36"/>
  <c r="CD316" i="36"/>
  <c r="CU340" i="36"/>
  <c r="BS340" i="36"/>
  <c r="CN340" i="36"/>
  <c r="CB340" i="36"/>
  <c r="BO340" i="36"/>
  <c r="BH340" i="36"/>
  <c r="BX340" i="36"/>
  <c r="CO340" i="36"/>
  <c r="BI340" i="36"/>
  <c r="BY340" i="36"/>
  <c r="CR340" i="36"/>
  <c r="CJ340" i="36"/>
  <c r="CF340" i="36"/>
  <c r="BL340" i="36"/>
  <c r="CC340" i="36"/>
  <c r="CS340" i="36"/>
  <c r="BG340" i="36"/>
  <c r="BP340" i="36"/>
  <c r="CG340" i="36"/>
  <c r="BQ340" i="36"/>
  <c r="CH340" i="36"/>
  <c r="BW340" i="36"/>
  <c r="BK340" i="36"/>
  <c r="BT340" i="36"/>
  <c r="CD340" i="36"/>
  <c r="BR340" i="36"/>
  <c r="CI340" i="36"/>
  <c r="CL340" i="36"/>
  <c r="BV340" i="36"/>
  <c r="CM340" i="36"/>
  <c r="CK340" i="36"/>
  <c r="BM340" i="36"/>
  <c r="CP340" i="36"/>
  <c r="BJ340" i="36"/>
  <c r="BZ340" i="36"/>
  <c r="CQ340" i="36"/>
  <c r="BU340" i="36"/>
  <c r="CT340" i="36"/>
  <c r="BN340" i="36"/>
  <c r="CE340" i="36"/>
  <c r="BS434" i="36"/>
  <c r="CJ434" i="36"/>
  <c r="BL434" i="36"/>
  <c r="CC434" i="36"/>
  <c r="CC477" i="36" s="1"/>
  <c r="CS434" i="36"/>
  <c r="BU434" i="36"/>
  <c r="CL434" i="36"/>
  <c r="BZ434" i="36"/>
  <c r="CU434" i="36"/>
  <c r="CM434" i="36"/>
  <c r="BG434" i="36"/>
  <c r="BW434" i="36"/>
  <c r="CN434" i="36"/>
  <c r="BP434" i="36"/>
  <c r="CG434" i="36"/>
  <c r="CG477" i="36" s="1"/>
  <c r="BI434" i="36"/>
  <c r="BY434" i="36"/>
  <c r="CP434" i="36"/>
  <c r="CQ434" i="36"/>
  <c r="BR434" i="36"/>
  <c r="BK434" i="36"/>
  <c r="CB434" i="36"/>
  <c r="CB477" i="36" s="1"/>
  <c r="CR434" i="36"/>
  <c r="BT434" i="36"/>
  <c r="CK434" i="36"/>
  <c r="BM434" i="36"/>
  <c r="CD434" i="36"/>
  <c r="CD477" i="36" s="1"/>
  <c r="CT434" i="36"/>
  <c r="BN434" i="36"/>
  <c r="CI434" i="36"/>
  <c r="BO434" i="36"/>
  <c r="CF434" i="36"/>
  <c r="CF477" i="36" s="1"/>
  <c r="BH434" i="36"/>
  <c r="BX434" i="36"/>
  <c r="CO434" i="36"/>
  <c r="BQ434" i="36"/>
  <c r="CH434" i="36"/>
  <c r="CH477" i="36" s="1"/>
  <c r="BJ434" i="36"/>
  <c r="CE434" i="36"/>
  <c r="CE477" i="36" s="1"/>
  <c r="BV434" i="36"/>
  <c r="CE104" i="9"/>
  <c r="CI105" i="9"/>
  <c r="CD105" i="9"/>
  <c r="CH105" i="9"/>
  <c r="CC105" i="9"/>
  <c r="CB105" i="9"/>
  <c r="CG105" i="9"/>
  <c r="CF105" i="9"/>
  <c r="CJ105" i="9"/>
  <c r="CE105" i="9"/>
  <c r="CI317" i="36"/>
  <c r="CD317" i="36"/>
  <c r="CE317" i="36"/>
  <c r="CJ317" i="36"/>
  <c r="CB317" i="36"/>
  <c r="CC317" i="36"/>
  <c r="CF317" i="36"/>
  <c r="CG317" i="36"/>
  <c r="CH317" i="36"/>
  <c r="BI435" i="36"/>
  <c r="CQ435" i="36"/>
  <c r="BX435" i="36"/>
  <c r="CH435" i="36"/>
  <c r="CE435" i="36"/>
  <c r="CT435" i="36"/>
  <c r="CG435" i="36"/>
  <c r="CR435" i="36"/>
  <c r="BZ435" i="36"/>
  <c r="BV435" i="36"/>
  <c r="BP435" i="36"/>
  <c r="CL435" i="36"/>
  <c r="CS435" i="36"/>
  <c r="CB435" i="36"/>
  <c r="CN435" i="36"/>
  <c r="BR435" i="36"/>
  <c r="CI435" i="36"/>
  <c r="CU435" i="36"/>
  <c r="CC435" i="36"/>
  <c r="CO435" i="36"/>
  <c r="BT435" i="36"/>
  <c r="CJ435" i="36"/>
  <c r="BJ435" i="36"/>
  <c r="CP435" i="36"/>
  <c r="CM435" i="36"/>
  <c r="BH435" i="36"/>
  <c r="CK435" i="36"/>
  <c r="BL435" i="36"/>
  <c r="BN435" i="36"/>
  <c r="CF435" i="36"/>
  <c r="BW435" i="36"/>
  <c r="BG435" i="36"/>
  <c r="BQ435" i="36"/>
  <c r="BS435" i="36"/>
  <c r="CD435" i="36"/>
  <c r="BM435" i="36"/>
  <c r="BO435" i="36"/>
  <c r="BY435" i="36"/>
  <c r="BK435" i="36"/>
  <c r="BU435" i="36"/>
  <c r="CC455" i="36"/>
  <c r="CC488" i="36" s="1"/>
  <c r="CB455" i="36"/>
  <c r="CB488" i="36" s="1"/>
  <c r="BI455" i="36"/>
  <c r="BI488" i="36" s="1"/>
  <c r="BJ455" i="36"/>
  <c r="BJ488" i="36" s="1"/>
  <c r="BG455" i="36"/>
  <c r="BG488" i="36" s="1"/>
  <c r="CD455" i="36"/>
  <c r="CD488" i="36" s="1"/>
  <c r="CG455" i="36"/>
  <c r="CG488" i="36" s="1"/>
  <c r="CH455" i="36"/>
  <c r="CH488" i="36" s="1"/>
  <c r="CF455" i="36"/>
  <c r="CF488" i="36" s="1"/>
  <c r="BH455" i="36"/>
  <c r="BH488" i="36" s="1"/>
  <c r="CI455" i="36"/>
  <c r="CI488" i="36" s="1"/>
  <c r="CE455" i="36"/>
  <c r="CE488" i="36" s="1"/>
  <c r="CJ455" i="36"/>
  <c r="CJ488" i="36" s="1"/>
  <c r="BK455" i="36"/>
  <c r="BK488" i="36" s="1"/>
  <c r="BL455" i="36"/>
  <c r="BL488" i="36" s="1"/>
  <c r="CK455" i="36"/>
  <c r="CK488" i="36" s="1"/>
  <c r="CL455" i="36"/>
  <c r="CL488" i="36" s="1"/>
  <c r="BM455" i="36"/>
  <c r="BM488" i="36" s="1"/>
  <c r="CM455" i="36"/>
  <c r="CM488" i="36" s="1"/>
  <c r="BN455" i="36"/>
  <c r="BN488" i="36" s="1"/>
  <c r="CN455" i="36"/>
  <c r="CN488" i="36" s="1"/>
  <c r="BO455" i="36"/>
  <c r="BO488" i="36" s="1"/>
  <c r="BP455" i="36"/>
  <c r="BP488" i="36" s="1"/>
  <c r="CO455" i="36"/>
  <c r="CO488" i="36" s="1"/>
  <c r="CP455" i="36"/>
  <c r="CP488" i="36" s="1"/>
  <c r="BQ455" i="36"/>
  <c r="BQ488" i="36" s="1"/>
  <c r="CQ455" i="36"/>
  <c r="CQ488" i="36" s="1"/>
  <c r="BR455" i="36"/>
  <c r="BR488" i="36" s="1"/>
  <c r="BS455" i="36"/>
  <c r="BS488" i="36" s="1"/>
  <c r="CR455" i="36"/>
  <c r="CR488" i="36" s="1"/>
  <c r="CS455" i="36"/>
  <c r="CS488" i="36" s="1"/>
  <c r="BT455" i="36"/>
  <c r="BT488" i="36" s="1"/>
  <c r="CU455" i="36"/>
  <c r="CU488" i="36" s="1"/>
  <c r="BU455" i="36"/>
  <c r="BU488" i="36" s="1"/>
  <c r="CT455" i="36"/>
  <c r="CT488" i="36" s="1"/>
  <c r="BV455" i="36"/>
  <c r="BV488" i="36" s="1"/>
  <c r="BW455" i="36"/>
  <c r="BW488" i="36" s="1"/>
  <c r="BX455" i="36"/>
  <c r="BX488" i="36" s="1"/>
  <c r="BZ455" i="36"/>
  <c r="BZ488" i="36" s="1"/>
  <c r="BY455" i="36"/>
  <c r="BY488" i="36" s="1"/>
  <c r="CB516" i="36"/>
  <c r="CC516" i="36"/>
  <c r="CB415" i="36"/>
  <c r="CI415" i="36"/>
  <c r="CD415" i="36"/>
  <c r="CJ415" i="36"/>
  <c r="CF415" i="36"/>
  <c r="CG415" i="36"/>
  <c r="CC415" i="36"/>
  <c r="CE415" i="36"/>
  <c r="CH415" i="36"/>
  <c r="CC318" i="36"/>
  <c r="CB318" i="36"/>
  <c r="CG104" i="9"/>
  <c r="CE515" i="36"/>
  <c r="CC515" i="36"/>
  <c r="CJ515" i="36"/>
  <c r="CD515" i="36"/>
  <c r="CB515" i="36"/>
  <c r="CH515" i="36"/>
  <c r="CG515" i="36"/>
  <c r="CF515" i="36"/>
  <c r="CI515" i="36"/>
  <c r="CC414" i="36"/>
  <c r="CE414" i="36"/>
  <c r="CB414" i="36"/>
  <c r="CF414" i="36"/>
  <c r="CH414" i="36"/>
  <c r="CG414" i="36"/>
  <c r="CD414" i="36"/>
  <c r="BG442" i="36"/>
  <c r="BK442" i="36"/>
  <c r="BO442" i="36"/>
  <c r="BS442" i="36"/>
  <c r="BW442" i="36"/>
  <c r="CB442" i="36"/>
  <c r="CF442" i="36"/>
  <c r="CJ442" i="36"/>
  <c r="CN442" i="36"/>
  <c r="CR442" i="36"/>
  <c r="BH442" i="36"/>
  <c r="BL442" i="36"/>
  <c r="BP442" i="36"/>
  <c r="BT442" i="36"/>
  <c r="BX442" i="36"/>
  <c r="CC442" i="36"/>
  <c r="CG442" i="36"/>
  <c r="CK442" i="36"/>
  <c r="CO442" i="36"/>
  <c r="CS442" i="36"/>
  <c r="BI442" i="36"/>
  <c r="BM442" i="36"/>
  <c r="BQ442" i="36"/>
  <c r="BU442" i="36"/>
  <c r="BY442" i="36"/>
  <c r="CD442" i="36"/>
  <c r="CH442" i="36"/>
  <c r="CL442" i="36"/>
  <c r="CP442" i="36"/>
  <c r="CT442" i="36"/>
  <c r="BJ442" i="36"/>
  <c r="BN442" i="36"/>
  <c r="BR442" i="36"/>
  <c r="BV442" i="36"/>
  <c r="BZ442" i="36"/>
  <c r="CE442" i="36"/>
  <c r="CI442" i="36"/>
  <c r="CM442" i="36"/>
  <c r="CQ442" i="36"/>
  <c r="CU442" i="36"/>
  <c r="AS22" i="38"/>
  <c r="AS25" i="38" s="1"/>
  <c r="AS26" i="38" s="1"/>
  <c r="AT22" i="38"/>
  <c r="Y22" i="38"/>
  <c r="Y25" i="38" s="1"/>
  <c r="AU22" i="38"/>
  <c r="Z22" i="38"/>
  <c r="Z25" i="38" s="1"/>
  <c r="Z26" i="38" s="1"/>
  <c r="AA22" i="38"/>
  <c r="AA25" i="38" s="1"/>
  <c r="AA26" i="38" s="1"/>
  <c r="AV22" i="38"/>
  <c r="AB22" i="38"/>
  <c r="AB25" i="38" s="1"/>
  <c r="AW22" i="38"/>
  <c r="AX22" i="38"/>
  <c r="AC22" i="38"/>
  <c r="AC25" i="38" s="1"/>
  <c r="AC26" i="38" s="1"/>
  <c r="AD22" i="38"/>
  <c r="AD25" i="38" s="1"/>
  <c r="AY22" i="38"/>
  <c r="AE22" i="38"/>
  <c r="AE25" i="38" s="1"/>
  <c r="AE26" i="38" s="1"/>
  <c r="AZ22" i="38"/>
  <c r="BA22" i="38"/>
  <c r="AF22" i="38"/>
  <c r="AF25" i="38" s="1"/>
  <c r="AF26" i="38" s="1"/>
  <c r="BB22" i="38"/>
  <c r="AG22" i="38"/>
  <c r="AG25" i="38" s="1"/>
  <c r="AG26" i="38" s="1"/>
  <c r="BC22" i="38"/>
  <c r="AH22" i="38"/>
  <c r="AH25" i="38" s="1"/>
  <c r="AI22" i="38"/>
  <c r="AI25" i="38" s="1"/>
  <c r="AI26" i="38" s="1"/>
  <c r="BD22" i="38"/>
  <c r="BE22" i="38"/>
  <c r="AJ22" i="38"/>
  <c r="AJ25" i="38" s="1"/>
  <c r="AJ26" i="38" s="1"/>
  <c r="BF22" i="38"/>
  <c r="AK22" i="38"/>
  <c r="AK25" i="38" s="1"/>
  <c r="AK26" i="38" s="1"/>
  <c r="AL22" i="38"/>
  <c r="AL25" i="38" s="1"/>
  <c r="BG22" i="38"/>
  <c r="BH22" i="38"/>
  <c r="AM22" i="38"/>
  <c r="AM25" i="38" s="1"/>
  <c r="AM26" i="38" s="1"/>
  <c r="AN22" i="38"/>
  <c r="AN25" i="38" s="1"/>
  <c r="AN26" i="38" s="1"/>
  <c r="BI22" i="38"/>
  <c r="AO22" i="38"/>
  <c r="AO25" i="38" s="1"/>
  <c r="BJ22" i="38"/>
  <c r="BK22" i="38"/>
  <c r="AP22" i="38"/>
  <c r="AP25" i="38" s="1"/>
  <c r="AP26" i="38" s="1"/>
  <c r="BL22" i="38"/>
  <c r="AQ22" i="38"/>
  <c r="AQ25" i="38" s="1"/>
  <c r="AQ26" i="38" s="1"/>
  <c r="BM22" i="38"/>
  <c r="AR22" i="38"/>
  <c r="AR25" i="38" s="1"/>
  <c r="AR26" i="38" s="1"/>
  <c r="BG441" i="36"/>
  <c r="CQ441" i="36"/>
  <c r="BJ441" i="36"/>
  <c r="BV441" i="36"/>
  <c r="CP441" i="36"/>
  <c r="BY441" i="36"/>
  <c r="BI441" i="36"/>
  <c r="CG441" i="36"/>
  <c r="BP441" i="36"/>
  <c r="CJ441" i="36"/>
  <c r="BS441" i="36"/>
  <c r="CE441" i="36"/>
  <c r="CL441" i="36"/>
  <c r="BU441" i="36"/>
  <c r="CS441" i="36"/>
  <c r="CC441" i="36"/>
  <c r="BL441" i="36"/>
  <c r="BN441" i="36"/>
  <c r="CF441" i="36"/>
  <c r="BO441" i="36"/>
  <c r="BZ441" i="36"/>
  <c r="CI441" i="36"/>
  <c r="CH441" i="36"/>
  <c r="BQ441" i="36"/>
  <c r="CO441" i="36"/>
  <c r="BX441" i="36"/>
  <c r="BH441" i="36"/>
  <c r="CR441" i="36"/>
  <c r="CB441" i="36"/>
  <c r="BK441" i="36"/>
  <c r="CU441" i="36"/>
  <c r="CM441" i="36"/>
  <c r="BR441" i="36"/>
  <c r="CT441" i="36"/>
  <c r="CD441" i="36"/>
  <c r="BM441" i="36"/>
  <c r="CK441" i="36"/>
  <c r="BT441" i="36"/>
  <c r="CN441" i="36"/>
  <c r="BW441" i="36"/>
  <c r="CU336" i="36"/>
  <c r="BG336" i="36"/>
  <c r="BH336" i="36"/>
  <c r="BL336" i="36"/>
  <c r="BI336" i="36"/>
  <c r="CN336" i="36"/>
  <c r="CC336" i="36"/>
  <c r="CC379" i="36" s="1"/>
  <c r="BW336" i="36"/>
  <c r="CO336" i="36"/>
  <c r="CD336" i="36"/>
  <c r="CD379" i="36" s="1"/>
  <c r="CT336" i="36"/>
  <c r="BN336" i="36"/>
  <c r="CE336" i="36"/>
  <c r="CE379" i="36" s="1"/>
  <c r="BS336" i="36"/>
  <c r="BX336" i="36"/>
  <c r="CJ336" i="36"/>
  <c r="BO336" i="36"/>
  <c r="BK336" i="36"/>
  <c r="CR336" i="36"/>
  <c r="CF336" i="36"/>
  <c r="CF379" i="36" s="1"/>
  <c r="CS336" i="36"/>
  <c r="CH336" i="36"/>
  <c r="CH379" i="36" s="1"/>
  <c r="BR336" i="36"/>
  <c r="CI336" i="36"/>
  <c r="BT336" i="36"/>
  <c r="BP336" i="36"/>
  <c r="CG336" i="36"/>
  <c r="CG379" i="36" s="1"/>
  <c r="CL336" i="36"/>
  <c r="BV336" i="36"/>
  <c r="CM336" i="36"/>
  <c r="BM336" i="36"/>
  <c r="CB336" i="36"/>
  <c r="CB379" i="36" s="1"/>
  <c r="BU336" i="36"/>
  <c r="BQ336" i="36"/>
  <c r="CK336" i="36"/>
  <c r="BY336" i="36"/>
  <c r="CP336" i="36"/>
  <c r="BJ336" i="36"/>
  <c r="BZ336" i="36"/>
  <c r="CQ336" i="36"/>
  <c r="AB26" i="38"/>
  <c r="AL26" i="38"/>
  <c r="AD26" i="38"/>
  <c r="AO26" i="38"/>
  <c r="Y26" i="38"/>
  <c r="AH26" i="38"/>
  <c r="N56" i="38"/>
  <c r="P56" i="38"/>
  <c r="R56" i="38" s="1"/>
  <c r="R34" i="38"/>
  <c r="R43" i="38" s="1"/>
  <c r="R44" i="38" s="1"/>
  <c r="P43" i="38"/>
  <c r="P44" i="38" s="1"/>
  <c r="CL146" i="36"/>
  <c r="BK146" i="36"/>
  <c r="CB146" i="36"/>
  <c r="CG146" i="36"/>
  <c r="BP146" i="36"/>
  <c r="CK146" i="36"/>
  <c r="BO146" i="36"/>
  <c r="CJ146" i="36"/>
  <c r="BM146" i="36"/>
  <c r="CH146" i="36"/>
  <c r="BL146" i="36"/>
  <c r="BU146" i="36"/>
  <c r="CF146" i="36"/>
  <c r="BI146" i="36"/>
  <c r="CD146" i="36"/>
  <c r="BH146" i="36"/>
  <c r="CC146" i="36"/>
  <c r="BG146" i="36"/>
  <c r="CR146" i="36"/>
  <c r="CU146" i="36"/>
  <c r="BY146" i="36"/>
  <c r="CT146" i="36"/>
  <c r="BX146" i="36"/>
  <c r="CS146" i="36"/>
  <c r="BW146" i="36"/>
  <c r="CP146" i="36"/>
  <c r="BT146" i="36"/>
  <c r="CO146" i="36"/>
  <c r="BS146" i="36"/>
  <c r="CN146" i="36"/>
  <c r="BQ146" i="36"/>
  <c r="BR146" i="36"/>
  <c r="CI146" i="36"/>
  <c r="BV146" i="36"/>
  <c r="CM146" i="36"/>
  <c r="BJ146" i="36"/>
  <c r="BZ146" i="36"/>
  <c r="CQ146" i="36"/>
  <c r="BN146" i="36"/>
  <c r="CE146" i="36"/>
  <c r="CE541" i="36"/>
  <c r="BS541" i="36"/>
  <c r="CM541" i="36"/>
  <c r="BJ541" i="36"/>
  <c r="CU541" i="36"/>
  <c r="BK541" i="36"/>
  <c r="BO541" i="36"/>
  <c r="BI541" i="36"/>
  <c r="BV541" i="36"/>
  <c r="BY541" i="36"/>
  <c r="BQ541" i="36"/>
  <c r="CF541" i="36"/>
  <c r="CH541" i="36"/>
  <c r="BZ541" i="36"/>
  <c r="CP541" i="36"/>
  <c r="CR541" i="36"/>
  <c r="CL541" i="36"/>
  <c r="CG541" i="36"/>
  <c r="BP541" i="36"/>
  <c r="CN541" i="36"/>
  <c r="BR541" i="36"/>
  <c r="BU541" i="36"/>
  <c r="CO541" i="36"/>
  <c r="BX541" i="36"/>
  <c r="BH541" i="36"/>
  <c r="CD541" i="36"/>
  <c r="BG541" i="36"/>
  <c r="CJ541" i="36"/>
  <c r="BT541" i="36"/>
  <c r="CT541" i="36"/>
  <c r="BN541" i="36"/>
  <c r="CK541" i="36"/>
  <c r="BW541" i="36"/>
  <c r="CQ541" i="36"/>
  <c r="CI541" i="36"/>
  <c r="CS541" i="36"/>
  <c r="BM541" i="36"/>
  <c r="CB541" i="36"/>
  <c r="CC541" i="36"/>
  <c r="BL541" i="36"/>
  <c r="CB534" i="36"/>
  <c r="CB577" i="36" s="1"/>
  <c r="CT534" i="36"/>
  <c r="CT577" i="36" s="1"/>
  <c r="CD534" i="36"/>
  <c r="CD577" i="36" s="1"/>
  <c r="BM534" i="36"/>
  <c r="BM577" i="36" s="1"/>
  <c r="CJ534" i="36"/>
  <c r="CJ577" i="36" s="1"/>
  <c r="BN534" i="36"/>
  <c r="BN577" i="36" s="1"/>
  <c r="CI534" i="36"/>
  <c r="CI577" i="36" s="1"/>
  <c r="BL534" i="36"/>
  <c r="BL577" i="36" s="1"/>
  <c r="BV534" i="36"/>
  <c r="BV577" i="36" s="1"/>
  <c r="BT534" i="36"/>
  <c r="BT577" i="36" s="1"/>
  <c r="BP534" i="36"/>
  <c r="BP577" i="36" s="1"/>
  <c r="CP534" i="36"/>
  <c r="CP577" i="36" s="1"/>
  <c r="BY534" i="36"/>
  <c r="BY577" i="36" s="1"/>
  <c r="BI534" i="36"/>
  <c r="BI577" i="36" s="1"/>
  <c r="CE534" i="36"/>
  <c r="CE577" i="36" s="1"/>
  <c r="BH534" i="36"/>
  <c r="BH577" i="36" s="1"/>
  <c r="CC534" i="36"/>
  <c r="CC577" i="36" s="1"/>
  <c r="BG534" i="36"/>
  <c r="BG577" i="36" s="1"/>
  <c r="BK534" i="36"/>
  <c r="BK577" i="36" s="1"/>
  <c r="BJ534" i="36"/>
  <c r="BJ577" i="36" s="1"/>
  <c r="CK534" i="36"/>
  <c r="CK577" i="36" s="1"/>
  <c r="CL534" i="36"/>
  <c r="CL577" i="36" s="1"/>
  <c r="BU534" i="36"/>
  <c r="BU577" i="36" s="1"/>
  <c r="CU534" i="36"/>
  <c r="CU577" i="36" s="1"/>
  <c r="BX534" i="36"/>
  <c r="BX577" i="36" s="1"/>
  <c r="CS534" i="36"/>
  <c r="CS577" i="36" s="1"/>
  <c r="BW534" i="36"/>
  <c r="BW577" i="36" s="1"/>
  <c r="CR534" i="36"/>
  <c r="CR577" i="36" s="1"/>
  <c r="CQ534" i="36"/>
  <c r="CQ577" i="36" s="1"/>
  <c r="BZ534" i="36"/>
  <c r="BZ577" i="36" s="1"/>
  <c r="BO534" i="36"/>
  <c r="BO577" i="36" s="1"/>
  <c r="CO534" i="36"/>
  <c r="CO577" i="36" s="1"/>
  <c r="CG534" i="36"/>
  <c r="CG577" i="36" s="1"/>
  <c r="BS534" i="36"/>
  <c r="BS577" i="36" s="1"/>
  <c r="CF534" i="36"/>
  <c r="CF577" i="36" s="1"/>
  <c r="CH534" i="36"/>
  <c r="CH577" i="36" s="1"/>
  <c r="CN534" i="36"/>
  <c r="CN577" i="36" s="1"/>
  <c r="CM534" i="36"/>
  <c r="CM577" i="36" s="1"/>
  <c r="BR534" i="36"/>
  <c r="BR577" i="36" s="1"/>
  <c r="BQ534" i="36"/>
  <c r="BQ577" i="36" s="1"/>
  <c r="CG535" i="36"/>
  <c r="CR535" i="36"/>
  <c r="BU535" i="36"/>
  <c r="BP535" i="36"/>
  <c r="BK535" i="36"/>
  <c r="CL535" i="36"/>
  <c r="CK535" i="36"/>
  <c r="BO535" i="36"/>
  <c r="CJ535" i="36"/>
  <c r="BM535" i="36"/>
  <c r="CH535" i="36"/>
  <c r="BL535" i="36"/>
  <c r="CF535" i="36"/>
  <c r="BI535" i="36"/>
  <c r="CD535" i="36"/>
  <c r="BH535" i="36"/>
  <c r="CC535" i="36"/>
  <c r="BG535" i="36"/>
  <c r="CU535" i="36"/>
  <c r="BY535" i="36"/>
  <c r="CT535" i="36"/>
  <c r="BX535" i="36"/>
  <c r="CS535" i="36"/>
  <c r="BW535" i="36"/>
  <c r="CB535" i="36"/>
  <c r="CP535" i="36"/>
  <c r="BT535" i="36"/>
  <c r="CO535" i="36"/>
  <c r="BS535" i="36"/>
  <c r="CN535" i="36"/>
  <c r="BQ535" i="36"/>
  <c r="BV535" i="36"/>
  <c r="CM535" i="36"/>
  <c r="BN535" i="36"/>
  <c r="CE535" i="36"/>
  <c r="CI535" i="36"/>
  <c r="BR535" i="36"/>
  <c r="BJ535" i="36"/>
  <c r="BZ535" i="36"/>
  <c r="CQ535" i="36"/>
  <c r="CH538" i="36"/>
  <c r="BQ538" i="36"/>
  <c r="CO538" i="36"/>
  <c r="BS538" i="36"/>
  <c r="CN538" i="36"/>
  <c r="BR538" i="36"/>
  <c r="CG538" i="36"/>
  <c r="CF538" i="36"/>
  <c r="CM538" i="36"/>
  <c r="CT538" i="36"/>
  <c r="CD538" i="36"/>
  <c r="BM538" i="36"/>
  <c r="CJ538" i="36"/>
  <c r="BN538" i="36"/>
  <c r="CI538" i="36"/>
  <c r="BL538" i="36"/>
  <c r="BV538" i="36"/>
  <c r="BT538" i="36"/>
  <c r="BP538" i="36"/>
  <c r="CP538" i="36"/>
  <c r="BY538" i="36"/>
  <c r="BI538" i="36"/>
  <c r="CE538" i="36"/>
  <c r="BH538" i="36"/>
  <c r="CC538" i="36"/>
  <c r="BG538" i="36"/>
  <c r="BK538" i="36"/>
  <c r="BJ538" i="36"/>
  <c r="CK538" i="36"/>
  <c r="CU538" i="36"/>
  <c r="CR538" i="36"/>
  <c r="BX538" i="36"/>
  <c r="CQ538" i="36"/>
  <c r="CL538" i="36"/>
  <c r="CS538" i="36"/>
  <c r="BZ538" i="36"/>
  <c r="CB538" i="36"/>
  <c r="BU538" i="36"/>
  <c r="BW538" i="36"/>
  <c r="BO538" i="36"/>
  <c r="CK555" i="36"/>
  <c r="CK588" i="36" s="1"/>
  <c r="CJ555" i="36"/>
  <c r="CJ588" i="36" s="1"/>
  <c r="CO555" i="36"/>
  <c r="CO588" i="36" s="1"/>
  <c r="BP555" i="36"/>
  <c r="BP588" i="36" s="1"/>
  <c r="BN555" i="36"/>
  <c r="BN588" i="36" s="1"/>
  <c r="BH555" i="36"/>
  <c r="BH588" i="36" s="1"/>
  <c r="CH555" i="36"/>
  <c r="CH588" i="36" s="1"/>
  <c r="CU555" i="36"/>
  <c r="CU588" i="36" s="1"/>
  <c r="CF555" i="36"/>
  <c r="CF588" i="36" s="1"/>
  <c r="BK555" i="36"/>
  <c r="BK588" i="36" s="1"/>
  <c r="BJ555" i="36"/>
  <c r="BJ588" i="36" s="1"/>
  <c r="BM555" i="36"/>
  <c r="BM588" i="36" s="1"/>
  <c r="CL555" i="36"/>
  <c r="CL588" i="36" s="1"/>
  <c r="CN555" i="36"/>
  <c r="CN588" i="36" s="1"/>
  <c r="CE555" i="36"/>
  <c r="CE588" i="36" s="1"/>
  <c r="CT555" i="36"/>
  <c r="CT588" i="36" s="1"/>
  <c r="BL555" i="36"/>
  <c r="BL588" i="36" s="1"/>
  <c r="CC555" i="36"/>
  <c r="CC588" i="36" s="1"/>
  <c r="BZ555" i="36"/>
  <c r="BZ588" i="36" s="1"/>
  <c r="BO555" i="36"/>
  <c r="BO588" i="36" s="1"/>
  <c r="CP555" i="36"/>
  <c r="CP588" i="36" s="1"/>
  <c r="CQ555" i="36"/>
  <c r="CQ588" i="36" s="1"/>
  <c r="CR555" i="36"/>
  <c r="CR588" i="36" s="1"/>
  <c r="CB555" i="36"/>
  <c r="CB588" i="36" s="1"/>
  <c r="BG555" i="36"/>
  <c r="BG588" i="36" s="1"/>
  <c r="BI555" i="36"/>
  <c r="BI588" i="36" s="1"/>
  <c r="CM555" i="36"/>
  <c r="CM588" i="36" s="1"/>
  <c r="CS555" i="36"/>
  <c r="CS588" i="36" s="1"/>
  <c r="CG555" i="36"/>
  <c r="CG588" i="36" s="1"/>
  <c r="CI555" i="36"/>
  <c r="CI588" i="36" s="1"/>
  <c r="CD555" i="36"/>
  <c r="CD588" i="36" s="1"/>
  <c r="BR555" i="36"/>
  <c r="BR588" i="36" s="1"/>
  <c r="BT555" i="36"/>
  <c r="BT588" i="36" s="1"/>
  <c r="BV555" i="36"/>
  <c r="BV588" i="36" s="1"/>
  <c r="BW555" i="36"/>
  <c r="BW588" i="36" s="1"/>
  <c r="BU555" i="36"/>
  <c r="BU588" i="36" s="1"/>
  <c r="BY555" i="36"/>
  <c r="BY588" i="36" s="1"/>
  <c r="BQ555" i="36"/>
  <c r="BQ588" i="36" s="1"/>
  <c r="BX555" i="36"/>
  <c r="BX588" i="36" s="1"/>
  <c r="BS555" i="36"/>
  <c r="BS588" i="36" s="1"/>
  <c r="CU539" i="36"/>
  <c r="BS539" i="36"/>
  <c r="CO539" i="36"/>
  <c r="CT539" i="36"/>
  <c r="BM539" i="36"/>
  <c r="BH539" i="36"/>
  <c r="CJ539" i="36"/>
  <c r="BX539" i="36"/>
  <c r="CD539" i="36"/>
  <c r="BI539" i="36"/>
  <c r="CF539" i="36"/>
  <c r="CB539" i="36"/>
  <c r="BL539" i="36"/>
  <c r="CH539" i="36"/>
  <c r="BO539" i="36"/>
  <c r="CK539" i="36"/>
  <c r="BK539" i="36"/>
  <c r="CG539" i="36"/>
  <c r="BQ539" i="36"/>
  <c r="CN539" i="36"/>
  <c r="BT539" i="36"/>
  <c r="CP539" i="36"/>
  <c r="BP539" i="36"/>
  <c r="CL539" i="36"/>
  <c r="BW539" i="36"/>
  <c r="CS539" i="36"/>
  <c r="BY539" i="36"/>
  <c r="BU539" i="36"/>
  <c r="CR539" i="36"/>
  <c r="BG539" i="36"/>
  <c r="CC539" i="36"/>
  <c r="BN539" i="36"/>
  <c r="CE539" i="36"/>
  <c r="BV539" i="36"/>
  <c r="CM539" i="36"/>
  <c r="BJ539" i="36"/>
  <c r="BZ539" i="36"/>
  <c r="CQ539" i="36"/>
  <c r="BR539" i="36"/>
  <c r="CI539" i="36"/>
  <c r="BW542" i="36"/>
  <c r="BJ542" i="36"/>
  <c r="CS542" i="36"/>
  <c r="BP542" i="36"/>
  <c r="CF542" i="36"/>
  <c r="CN542" i="36"/>
  <c r="CM542" i="36"/>
  <c r="BR542" i="36"/>
  <c r="BK542" i="36"/>
  <c r="CG542" i="36"/>
  <c r="BZ542" i="36"/>
  <c r="CH542" i="36"/>
  <c r="BQ542" i="36"/>
  <c r="CO542" i="36"/>
  <c r="BS542" i="36"/>
  <c r="BT542" i="36"/>
  <c r="BV542" i="36"/>
  <c r="CT542" i="36"/>
  <c r="CD542" i="36"/>
  <c r="BM542" i="36"/>
  <c r="CJ542" i="36"/>
  <c r="BN542" i="36"/>
  <c r="CB542" i="36"/>
  <c r="CP542" i="36"/>
  <c r="BY542" i="36"/>
  <c r="BI542" i="36"/>
  <c r="CE542" i="36"/>
  <c r="BH542" i="36"/>
  <c r="CI542" i="36"/>
  <c r="BG542" i="36"/>
  <c r="CK542" i="36"/>
  <c r="CL542" i="36"/>
  <c r="CU542" i="36"/>
  <c r="BX542" i="36"/>
  <c r="CQ542" i="36"/>
  <c r="CR542" i="36"/>
  <c r="BU542" i="36"/>
  <c r="BL542" i="36"/>
  <c r="BO542" i="36"/>
  <c r="CC542" i="36"/>
  <c r="CU47" i="36"/>
  <c r="BO47" i="36"/>
  <c r="CF47" i="36"/>
  <c r="CK47" i="36"/>
  <c r="BI47" i="36"/>
  <c r="BT47" i="36"/>
  <c r="BU47" i="36"/>
  <c r="CR47" i="36"/>
  <c r="BL47" i="36"/>
  <c r="CH47" i="36"/>
  <c r="CP47" i="36"/>
  <c r="CB47" i="36"/>
  <c r="BQ47" i="36"/>
  <c r="CN47" i="36"/>
  <c r="BY47" i="36"/>
  <c r="BK47" i="36"/>
  <c r="CG47" i="36"/>
  <c r="BW47" i="36"/>
  <c r="CS47" i="36"/>
  <c r="BP47" i="36"/>
  <c r="CL47" i="36"/>
  <c r="BG47" i="36"/>
  <c r="CC47" i="36"/>
  <c r="BS47" i="36"/>
  <c r="CO47" i="36"/>
  <c r="BX47" i="36"/>
  <c r="CT47" i="36"/>
  <c r="BH47" i="36"/>
  <c r="CD47" i="36"/>
  <c r="BM47" i="36"/>
  <c r="CJ47" i="36"/>
  <c r="BV47" i="36"/>
  <c r="CM47" i="36"/>
  <c r="BN47" i="36"/>
  <c r="CE47" i="36"/>
  <c r="CI47" i="36"/>
  <c r="BJ47" i="36"/>
  <c r="CQ47" i="36"/>
  <c r="BR47" i="36"/>
  <c r="BZ47" i="36"/>
  <c r="CT40" i="36"/>
  <c r="CT83" i="36" s="1"/>
  <c r="CQ40" i="36"/>
  <c r="CQ83" i="36" s="1"/>
  <c r="BJ40" i="36"/>
  <c r="BJ83" i="36" s="1"/>
  <c r="CH40" i="36"/>
  <c r="CH83" i="36" s="1"/>
  <c r="BR40" i="36"/>
  <c r="BR83" i="36" s="1"/>
  <c r="BZ40" i="36"/>
  <c r="BZ83" i="36" s="1"/>
  <c r="BQ40" i="36"/>
  <c r="BQ83" i="36" s="1"/>
  <c r="CI40" i="36"/>
  <c r="CI83" i="36" s="1"/>
  <c r="BY40" i="36"/>
  <c r="BY83" i="36" s="1"/>
  <c r="CP40" i="36"/>
  <c r="CP83" i="36" s="1"/>
  <c r="BI40" i="36"/>
  <c r="BI83" i="36" s="1"/>
  <c r="CL40" i="36"/>
  <c r="CL83" i="36" s="1"/>
  <c r="CG40" i="36"/>
  <c r="CG83" i="36" s="1"/>
  <c r="BP40" i="36"/>
  <c r="BP83" i="36" s="1"/>
  <c r="CN40" i="36"/>
  <c r="CN83" i="36" s="1"/>
  <c r="BW40" i="36"/>
  <c r="BW83" i="36" s="1"/>
  <c r="BG40" i="36"/>
  <c r="BG83" i="36" s="1"/>
  <c r="CM40" i="36"/>
  <c r="CM83" i="36" s="1"/>
  <c r="BU40" i="36"/>
  <c r="BU83" i="36" s="1"/>
  <c r="CO40" i="36"/>
  <c r="CO83" i="36" s="1"/>
  <c r="BX40" i="36"/>
  <c r="BX83" i="36" s="1"/>
  <c r="BH40" i="36"/>
  <c r="BH83" i="36" s="1"/>
  <c r="CF40" i="36"/>
  <c r="CF83" i="36" s="1"/>
  <c r="BO40" i="36"/>
  <c r="BO83" i="36" s="1"/>
  <c r="BV40" i="36"/>
  <c r="BV83" i="36" s="1"/>
  <c r="CD40" i="36"/>
  <c r="CD83" i="36" s="1"/>
  <c r="CK40" i="36"/>
  <c r="CK83" i="36" s="1"/>
  <c r="BT40" i="36"/>
  <c r="BT83" i="36" s="1"/>
  <c r="CR40" i="36"/>
  <c r="CR83" i="36" s="1"/>
  <c r="CB40" i="36"/>
  <c r="CB83" i="36" s="1"/>
  <c r="BK40" i="36"/>
  <c r="BK83" i="36" s="1"/>
  <c r="CE40" i="36"/>
  <c r="CE83" i="36" s="1"/>
  <c r="BM40" i="36"/>
  <c r="BM83" i="36" s="1"/>
  <c r="BL40" i="36"/>
  <c r="BL83" i="36" s="1"/>
  <c r="CU40" i="36"/>
  <c r="CU83" i="36" s="1"/>
  <c r="CJ40" i="36"/>
  <c r="CJ83" i="36" s="1"/>
  <c r="CS40" i="36"/>
  <c r="CS83" i="36" s="1"/>
  <c r="BS40" i="36"/>
  <c r="BS83" i="36" s="1"/>
  <c r="CC40" i="36"/>
  <c r="CC83" i="36" s="1"/>
  <c r="BN40" i="36"/>
  <c r="BN83" i="36" s="1"/>
  <c r="CQ139" i="36"/>
  <c r="BM139" i="36"/>
  <c r="BG139" i="36"/>
  <c r="CI139" i="36"/>
  <c r="CT139" i="36"/>
  <c r="BR139" i="36"/>
  <c r="CN139" i="36"/>
  <c r="BW139" i="36"/>
  <c r="CD139" i="36"/>
  <c r="CU139" i="36"/>
  <c r="CP139" i="36"/>
  <c r="BN139" i="36"/>
  <c r="BI139" i="36"/>
  <c r="BY139" i="36"/>
  <c r="BS139" i="36"/>
  <c r="CJ139" i="36"/>
  <c r="CE139" i="36"/>
  <c r="BO139" i="36"/>
  <c r="CL139" i="36"/>
  <c r="CO139" i="36"/>
  <c r="BX139" i="36"/>
  <c r="BH139" i="36"/>
  <c r="CB139" i="36"/>
  <c r="BU139" i="36"/>
  <c r="CG139" i="36"/>
  <c r="BL139" i="36"/>
  <c r="CH139" i="36"/>
  <c r="BZ139" i="36"/>
  <c r="CC139" i="36"/>
  <c r="BK139" i="36"/>
  <c r="CM139" i="36"/>
  <c r="CF139" i="36"/>
  <c r="CS139" i="36"/>
  <c r="BT139" i="36"/>
  <c r="BQ139" i="36"/>
  <c r="CR139" i="36"/>
  <c r="BP139" i="36"/>
  <c r="BV139" i="36"/>
  <c r="BJ139" i="36"/>
  <c r="CK139" i="36"/>
  <c r="CT44" i="36"/>
  <c r="BY44" i="36"/>
  <c r="CP44" i="36"/>
  <c r="CI44" i="36"/>
  <c r="BJ44" i="36"/>
  <c r="BZ44" i="36"/>
  <c r="BI44" i="36"/>
  <c r="CQ44" i="36"/>
  <c r="BQ44" i="36"/>
  <c r="CH44" i="36"/>
  <c r="BR44" i="36"/>
  <c r="BM44" i="36"/>
  <c r="CO44" i="36"/>
  <c r="BX44" i="36"/>
  <c r="BH44" i="36"/>
  <c r="CF44" i="36"/>
  <c r="BO44" i="36"/>
  <c r="BV44" i="36"/>
  <c r="CD44" i="36"/>
  <c r="CG44" i="36"/>
  <c r="BP44" i="36"/>
  <c r="CN44" i="36"/>
  <c r="BW44" i="36"/>
  <c r="BG44" i="36"/>
  <c r="CM44" i="36"/>
  <c r="CL44" i="36"/>
  <c r="CS44" i="36"/>
  <c r="CC44" i="36"/>
  <c r="BL44" i="36"/>
  <c r="CJ44" i="36"/>
  <c r="BS44" i="36"/>
  <c r="BN44" i="36"/>
  <c r="CU44" i="36"/>
  <c r="CK44" i="36"/>
  <c r="BK44" i="36"/>
  <c r="BU44" i="36"/>
  <c r="BT44" i="36"/>
  <c r="CE44" i="36"/>
  <c r="CR44" i="36"/>
  <c r="CB44" i="36"/>
  <c r="BI159" i="36"/>
  <c r="BI192" i="36" s="1"/>
  <c r="BH159" i="36"/>
  <c r="BH192" i="36" s="1"/>
  <c r="BG159" i="36"/>
  <c r="BG192" i="36" s="1"/>
  <c r="BL159" i="36"/>
  <c r="BL192" i="36" s="1"/>
  <c r="BK159" i="36"/>
  <c r="BK192" i="36" s="1"/>
  <c r="CB159" i="36"/>
  <c r="CB192" i="36" s="1"/>
  <c r="CC159" i="36"/>
  <c r="CC192" i="36" s="1"/>
  <c r="BJ159" i="36"/>
  <c r="BJ192" i="36" s="1"/>
  <c r="CF159" i="36"/>
  <c r="CF192" i="36" s="1"/>
  <c r="CE159" i="36"/>
  <c r="CE192" i="36" s="1"/>
  <c r="CD159" i="36"/>
  <c r="CD192" i="36" s="1"/>
  <c r="CG159" i="36"/>
  <c r="CG192" i="36" s="1"/>
  <c r="BM159" i="36"/>
  <c r="BM192" i="36" s="1"/>
  <c r="BN159" i="36"/>
  <c r="BN192" i="36" s="1"/>
  <c r="CH159" i="36"/>
  <c r="CH192" i="36" s="1"/>
  <c r="BO159" i="36"/>
  <c r="BO192" i="36" s="1"/>
  <c r="CI159" i="36"/>
  <c r="CI192" i="36" s="1"/>
  <c r="BP159" i="36"/>
  <c r="BP192" i="36" s="1"/>
  <c r="CJ159" i="36"/>
  <c r="CJ192" i="36" s="1"/>
  <c r="BQ159" i="36"/>
  <c r="BQ192" i="36" s="1"/>
  <c r="CK159" i="36"/>
  <c r="CK192" i="36" s="1"/>
  <c r="BR159" i="36"/>
  <c r="BR192" i="36" s="1"/>
  <c r="CL159" i="36"/>
  <c r="CL192" i="36" s="1"/>
  <c r="CM159" i="36"/>
  <c r="CM192" i="36" s="1"/>
  <c r="BS159" i="36"/>
  <c r="BS192" i="36" s="1"/>
  <c r="BT159" i="36"/>
  <c r="BT192" i="36" s="1"/>
  <c r="CN159" i="36"/>
  <c r="CN192" i="36" s="1"/>
  <c r="BU159" i="36"/>
  <c r="BU192" i="36" s="1"/>
  <c r="CO159" i="36"/>
  <c r="CO192" i="36" s="1"/>
  <c r="BV159" i="36"/>
  <c r="BV192" i="36" s="1"/>
  <c r="CP159" i="36"/>
  <c r="CP192" i="36" s="1"/>
  <c r="BW159" i="36"/>
  <c r="BW192" i="36" s="1"/>
  <c r="CQ159" i="36"/>
  <c r="CQ192" i="36" s="1"/>
  <c r="BX159" i="36"/>
  <c r="BX192" i="36" s="1"/>
  <c r="CR159" i="36"/>
  <c r="CR192" i="36" s="1"/>
  <c r="BY159" i="36"/>
  <c r="BY192" i="36" s="1"/>
  <c r="BZ159" i="36"/>
  <c r="BZ192" i="36" s="1"/>
  <c r="CS159" i="36"/>
  <c r="CS192" i="36" s="1"/>
  <c r="CU159" i="36"/>
  <c r="CU192" i="36" s="1"/>
  <c r="CT159" i="36"/>
  <c r="CT192" i="36" s="1"/>
  <c r="CU245" i="36"/>
  <c r="BT245" i="36"/>
  <c r="BI245" i="36"/>
  <c r="BP245" i="36"/>
  <c r="CL245" i="36"/>
  <c r="BY245" i="36"/>
  <c r="CF245" i="36"/>
  <c r="BU245" i="36"/>
  <c r="CR245" i="36"/>
  <c r="BO245" i="36"/>
  <c r="CP245" i="36"/>
  <c r="CK245" i="36"/>
  <c r="CB245" i="36"/>
  <c r="BK245" i="36"/>
  <c r="CG245" i="36"/>
  <c r="BW245" i="36"/>
  <c r="CS245" i="36"/>
  <c r="BM245" i="36"/>
  <c r="CJ245" i="36"/>
  <c r="BG245" i="36"/>
  <c r="CC245" i="36"/>
  <c r="BS245" i="36"/>
  <c r="CO245" i="36"/>
  <c r="BL245" i="36"/>
  <c r="CH245" i="36"/>
  <c r="BX245" i="36"/>
  <c r="CT245" i="36"/>
  <c r="BQ245" i="36"/>
  <c r="CN245" i="36"/>
  <c r="BH245" i="36"/>
  <c r="CD245" i="36"/>
  <c r="BN245" i="36"/>
  <c r="CE245" i="36"/>
  <c r="BR245" i="36"/>
  <c r="CI245" i="36"/>
  <c r="BV245" i="36"/>
  <c r="CM245" i="36"/>
  <c r="BJ245" i="36"/>
  <c r="BZ245" i="36"/>
  <c r="CQ245" i="36"/>
  <c r="CF145" i="36"/>
  <c r="BR145" i="36"/>
  <c r="CQ145" i="36"/>
  <c r="BX145" i="36"/>
  <c r="BG145" i="36"/>
  <c r="CC145" i="36"/>
  <c r="BJ145" i="36"/>
  <c r="CU145" i="36"/>
  <c r="BN145" i="36"/>
  <c r="CJ145" i="36"/>
  <c r="CO145" i="36"/>
  <c r="CN145" i="36"/>
  <c r="BT145" i="36"/>
  <c r="CE145" i="36"/>
  <c r="CI145" i="36"/>
  <c r="BH145" i="36"/>
  <c r="CK145" i="36"/>
  <c r="BL145" i="36"/>
  <c r="BO145" i="36"/>
  <c r="CS145" i="36"/>
  <c r="BS145" i="36"/>
  <c r="BW145" i="36"/>
  <c r="BZ145" i="36"/>
  <c r="CP145" i="36"/>
  <c r="BY145" i="36"/>
  <c r="BI145" i="36"/>
  <c r="CB145" i="36"/>
  <c r="CD145" i="36"/>
  <c r="BK145" i="36"/>
  <c r="CM145" i="36"/>
  <c r="CT145" i="36"/>
  <c r="BU145" i="36"/>
  <c r="BP145" i="36"/>
  <c r="CR145" i="36"/>
  <c r="CL145" i="36"/>
  <c r="BQ145" i="36"/>
  <c r="BV145" i="36"/>
  <c r="CH145" i="36"/>
  <c r="BM145" i="36"/>
  <c r="CG145" i="36"/>
  <c r="CI138" i="36"/>
  <c r="CI181" i="36" s="1"/>
  <c r="BX138" i="36"/>
  <c r="BX181" i="36" s="1"/>
  <c r="BM138" i="36"/>
  <c r="BM181" i="36" s="1"/>
  <c r="BV138" i="36"/>
  <c r="BV181" i="36" s="1"/>
  <c r="BR138" i="36"/>
  <c r="BR181" i="36" s="1"/>
  <c r="BQ138" i="36"/>
  <c r="BQ181" i="36" s="1"/>
  <c r="CU138" i="36"/>
  <c r="CU181" i="36" s="1"/>
  <c r="BL138" i="36"/>
  <c r="BL181" i="36" s="1"/>
  <c r="BH138" i="36"/>
  <c r="BH181" i="36" s="1"/>
  <c r="BG138" i="36"/>
  <c r="BG181" i="36" s="1"/>
  <c r="CS138" i="36"/>
  <c r="CS181" i="36" s="1"/>
  <c r="CO138" i="36"/>
  <c r="CO181" i="36" s="1"/>
  <c r="CM138" i="36"/>
  <c r="CM181" i="36" s="1"/>
  <c r="CT138" i="36"/>
  <c r="CT181" i="36" s="1"/>
  <c r="CH138" i="36"/>
  <c r="CH181" i="36" s="1"/>
  <c r="CD138" i="36"/>
  <c r="CD181" i="36" s="1"/>
  <c r="CC138" i="36"/>
  <c r="CC181" i="36" s="1"/>
  <c r="BI138" i="36"/>
  <c r="BI181" i="36" s="1"/>
  <c r="CE138" i="36"/>
  <c r="CE181" i="36" s="1"/>
  <c r="CN138" i="36"/>
  <c r="CN181" i="36" s="1"/>
  <c r="BW138" i="36"/>
  <c r="BW181" i="36" s="1"/>
  <c r="BJ138" i="36"/>
  <c r="BJ181" i="36" s="1"/>
  <c r="CG138" i="36"/>
  <c r="CG181" i="36" s="1"/>
  <c r="BY138" i="36"/>
  <c r="BY181" i="36" s="1"/>
  <c r="CF138" i="36"/>
  <c r="CF181" i="36" s="1"/>
  <c r="BK138" i="36"/>
  <c r="BK181" i="36" s="1"/>
  <c r="CL138" i="36"/>
  <c r="CL181" i="36" s="1"/>
  <c r="CK138" i="36"/>
  <c r="CK181" i="36" s="1"/>
  <c r="CB138" i="36"/>
  <c r="CB181" i="36" s="1"/>
  <c r="BP138" i="36"/>
  <c r="BP181" i="36" s="1"/>
  <c r="CQ138" i="36"/>
  <c r="CQ181" i="36" s="1"/>
  <c r="BN138" i="36"/>
  <c r="BN181" i="36" s="1"/>
  <c r="CP138" i="36"/>
  <c r="CP181" i="36" s="1"/>
  <c r="CR138" i="36"/>
  <c r="CR181" i="36" s="1"/>
  <c r="BS138" i="36"/>
  <c r="BS181" i="36" s="1"/>
  <c r="BU138" i="36"/>
  <c r="BU181" i="36" s="1"/>
  <c r="BT138" i="36"/>
  <c r="BT181" i="36" s="1"/>
  <c r="CJ138" i="36"/>
  <c r="CJ181" i="36" s="1"/>
  <c r="BO138" i="36"/>
  <c r="BO181" i="36" s="1"/>
  <c r="BZ138" i="36"/>
  <c r="BZ181" i="36" s="1"/>
  <c r="CR41" i="36"/>
  <c r="CI41" i="36"/>
  <c r="CB41" i="36"/>
  <c r="CH41" i="36"/>
  <c r="BQ41" i="36"/>
  <c r="CO41" i="36"/>
  <c r="BX41" i="36"/>
  <c r="BH41" i="36"/>
  <c r="CM41" i="36"/>
  <c r="CF41" i="36"/>
  <c r="BR41" i="36"/>
  <c r="BK41" i="36"/>
  <c r="CP41" i="36"/>
  <c r="BY41" i="36"/>
  <c r="BI41" i="36"/>
  <c r="CG41" i="36"/>
  <c r="BP41" i="36"/>
  <c r="BV41" i="36"/>
  <c r="BO41" i="36"/>
  <c r="BZ41" i="36"/>
  <c r="BS41" i="36"/>
  <c r="CL41" i="36"/>
  <c r="BU41" i="36"/>
  <c r="CS41" i="36"/>
  <c r="CC41" i="36"/>
  <c r="BL41" i="36"/>
  <c r="CE41" i="36"/>
  <c r="CT41" i="36"/>
  <c r="BT41" i="36"/>
  <c r="BJ41" i="36"/>
  <c r="CJ41" i="36"/>
  <c r="CD41" i="36"/>
  <c r="BN41" i="36"/>
  <c r="BG41" i="36"/>
  <c r="CQ41" i="36"/>
  <c r="BM41" i="36"/>
  <c r="CU41" i="36"/>
  <c r="BW41" i="36"/>
  <c r="CK41" i="36"/>
  <c r="CN41" i="36"/>
  <c r="CS142" i="36"/>
  <c r="CM142" i="36"/>
  <c r="BQ142" i="36"/>
  <c r="BV142" i="36"/>
  <c r="CF142" i="36"/>
  <c r="BO142" i="36"/>
  <c r="CL142" i="36"/>
  <c r="BP142" i="36"/>
  <c r="CK142" i="36"/>
  <c r="BN142" i="36"/>
  <c r="BX142" i="36"/>
  <c r="BR142" i="36"/>
  <c r="CN142" i="36"/>
  <c r="BW142" i="36"/>
  <c r="BG142" i="36"/>
  <c r="BZ142" i="36"/>
  <c r="CU142" i="36"/>
  <c r="BY142" i="36"/>
  <c r="CT142" i="36"/>
  <c r="CO142" i="36"/>
  <c r="CC142" i="36"/>
  <c r="CJ142" i="36"/>
  <c r="CQ142" i="36"/>
  <c r="CP142" i="36"/>
  <c r="CI142" i="36"/>
  <c r="CH142" i="36"/>
  <c r="CB142" i="36"/>
  <c r="CG142" i="36"/>
  <c r="CE142" i="36"/>
  <c r="BM142" i="36"/>
  <c r="BS142" i="36"/>
  <c r="BU142" i="36"/>
  <c r="BT142" i="36"/>
  <c r="CD142" i="36"/>
  <c r="BI142" i="36"/>
  <c r="CR142" i="36"/>
  <c r="BH142" i="36"/>
  <c r="BK142" i="36"/>
  <c r="BJ142" i="36"/>
  <c r="BL142" i="36"/>
  <c r="BI61" i="36"/>
  <c r="BI94" i="36" s="1"/>
  <c r="BH61" i="36"/>
  <c r="BH94" i="36" s="1"/>
  <c r="CC61" i="36"/>
  <c r="CC94" i="36" s="1"/>
  <c r="CB61" i="36"/>
  <c r="CB94" i="36" s="1"/>
  <c r="CD61" i="36"/>
  <c r="CD94" i="36" s="1"/>
  <c r="BJ61" i="36"/>
  <c r="BJ94" i="36" s="1"/>
  <c r="BG61" i="36"/>
  <c r="BG94" i="36" s="1"/>
  <c r="CE61" i="36"/>
  <c r="CE94" i="36" s="1"/>
  <c r="BK61" i="36"/>
  <c r="BK94" i="36" s="1"/>
  <c r="BM61" i="36"/>
  <c r="BM94" i="36" s="1"/>
  <c r="BL61" i="36"/>
  <c r="BL94" i="36" s="1"/>
  <c r="CF61" i="36"/>
  <c r="CF94" i="36" s="1"/>
  <c r="BN61" i="36"/>
  <c r="BN94" i="36" s="1"/>
  <c r="CG61" i="36"/>
  <c r="CG94" i="36" s="1"/>
  <c r="BO61" i="36"/>
  <c r="BO94" i="36" s="1"/>
  <c r="CH61" i="36"/>
  <c r="CH94" i="36" s="1"/>
  <c r="BP61" i="36"/>
  <c r="BP94" i="36" s="1"/>
  <c r="CI61" i="36"/>
  <c r="CI94" i="36" s="1"/>
  <c r="BQ61" i="36"/>
  <c r="BQ94" i="36" s="1"/>
  <c r="CJ61" i="36"/>
  <c r="CJ94" i="36" s="1"/>
  <c r="BR61" i="36"/>
  <c r="BR94" i="36" s="1"/>
  <c r="BS61" i="36"/>
  <c r="BS94" i="36" s="1"/>
  <c r="CK61" i="36"/>
  <c r="CK94" i="36" s="1"/>
  <c r="CL61" i="36"/>
  <c r="CL94" i="36" s="1"/>
  <c r="BT61" i="36"/>
  <c r="BT94" i="36" s="1"/>
  <c r="BU61" i="36"/>
  <c r="BU94" i="36" s="1"/>
  <c r="CM61" i="36"/>
  <c r="CM94" i="36" s="1"/>
  <c r="CN61" i="36"/>
  <c r="CN94" i="36" s="1"/>
  <c r="BV61" i="36"/>
  <c r="BV94" i="36" s="1"/>
  <c r="CO61" i="36"/>
  <c r="CO94" i="36" s="1"/>
  <c r="BW61" i="36"/>
  <c r="BW94" i="36" s="1"/>
  <c r="BX61" i="36"/>
  <c r="BX94" i="36" s="1"/>
  <c r="CP61" i="36"/>
  <c r="CP94" i="36" s="1"/>
  <c r="BY61" i="36"/>
  <c r="BY94" i="36" s="1"/>
  <c r="CQ61" i="36"/>
  <c r="CQ94" i="36" s="1"/>
  <c r="BZ61" i="36"/>
  <c r="BZ94" i="36" s="1"/>
  <c r="CR61" i="36"/>
  <c r="CR94" i="36" s="1"/>
  <c r="CS61" i="36"/>
  <c r="CS94" i="36" s="1"/>
  <c r="CT61" i="36"/>
  <c r="CT94" i="36" s="1"/>
  <c r="CU61" i="36"/>
  <c r="CU94" i="36" s="1"/>
  <c r="CL48" i="36"/>
  <c r="CI48" i="36"/>
  <c r="BY48" i="36"/>
  <c r="BR48" i="36"/>
  <c r="BQ48" i="36"/>
  <c r="CH48" i="36"/>
  <c r="CP48" i="36"/>
  <c r="CT48" i="36"/>
  <c r="BM48" i="36"/>
  <c r="BI48" i="36"/>
  <c r="CD48" i="36"/>
  <c r="BU48" i="36"/>
  <c r="BJ48" i="36"/>
  <c r="CQ48" i="36"/>
  <c r="BZ48" i="36"/>
  <c r="CK48" i="36"/>
  <c r="BT48" i="36"/>
  <c r="CR48" i="36"/>
  <c r="CB48" i="36"/>
  <c r="BK48" i="36"/>
  <c r="CE48" i="36"/>
  <c r="CS48" i="36"/>
  <c r="CC48" i="36"/>
  <c r="BL48" i="36"/>
  <c r="CJ48" i="36"/>
  <c r="BS48" i="36"/>
  <c r="BN48" i="36"/>
  <c r="CU48" i="36"/>
  <c r="CO48" i="36"/>
  <c r="BH48" i="36"/>
  <c r="BO48" i="36"/>
  <c r="CG48" i="36"/>
  <c r="CN48" i="36"/>
  <c r="BG48" i="36"/>
  <c r="BX48" i="36"/>
  <c r="CF48" i="36"/>
  <c r="BV48" i="36"/>
  <c r="BP48" i="36"/>
  <c r="BW48" i="36"/>
  <c r="CM48" i="36"/>
  <c r="CU244" i="36"/>
  <c r="BK244" i="36"/>
  <c r="CR244" i="36"/>
  <c r="CC244" i="36"/>
  <c r="BS244" i="36"/>
  <c r="CK244" i="36"/>
  <c r="CB244" i="36"/>
  <c r="BL244" i="36"/>
  <c r="CS244" i="36"/>
  <c r="CJ244" i="36"/>
  <c r="BT244" i="36"/>
  <c r="BG244" i="36"/>
  <c r="CN244" i="36"/>
  <c r="CG244" i="36"/>
  <c r="BO244" i="36"/>
  <c r="BH244" i="36"/>
  <c r="CO244" i="36"/>
  <c r="BW244" i="36"/>
  <c r="BP244" i="36"/>
  <c r="CF244" i="36"/>
  <c r="BX244" i="36"/>
  <c r="BU244" i="36"/>
  <c r="CL244" i="36"/>
  <c r="BI244" i="36"/>
  <c r="BY244" i="36"/>
  <c r="CP244" i="36"/>
  <c r="BM244" i="36"/>
  <c r="CD244" i="36"/>
  <c r="CT244" i="36"/>
  <c r="BQ244" i="36"/>
  <c r="CH244" i="36"/>
  <c r="BV244" i="36"/>
  <c r="CM244" i="36"/>
  <c r="BJ244" i="36"/>
  <c r="BZ244" i="36"/>
  <c r="CQ244" i="36"/>
  <c r="BN244" i="36"/>
  <c r="CE244" i="36"/>
  <c r="BR244" i="36"/>
  <c r="CI244" i="36"/>
  <c r="CU237" i="36"/>
  <c r="CU280" i="36" s="1"/>
  <c r="BL237" i="36"/>
  <c r="BL280" i="36" s="1"/>
  <c r="CS237" i="36"/>
  <c r="CS280" i="36" s="1"/>
  <c r="BO237" i="36"/>
  <c r="BO280" i="36" s="1"/>
  <c r="BP237" i="36"/>
  <c r="BP280" i="36" s="1"/>
  <c r="BT237" i="36"/>
  <c r="BT280" i="36" s="1"/>
  <c r="BW237" i="36"/>
  <c r="BW280" i="36" s="1"/>
  <c r="BX237" i="36"/>
  <c r="BX280" i="36" s="1"/>
  <c r="CC237" i="36"/>
  <c r="CC280" i="36" s="1"/>
  <c r="CF237" i="36"/>
  <c r="CF280" i="36" s="1"/>
  <c r="CG237" i="36"/>
  <c r="CG280" i="36" s="1"/>
  <c r="CK237" i="36"/>
  <c r="CK280" i="36" s="1"/>
  <c r="BG237" i="36"/>
  <c r="BG280" i="36" s="1"/>
  <c r="CN237" i="36"/>
  <c r="CN280" i="36" s="1"/>
  <c r="BH237" i="36"/>
  <c r="BH280" i="36" s="1"/>
  <c r="CO237" i="36"/>
  <c r="CO280" i="36" s="1"/>
  <c r="CJ237" i="36"/>
  <c r="CJ280" i="36" s="1"/>
  <c r="BK237" i="36"/>
  <c r="BK280" i="36" s="1"/>
  <c r="CR237" i="36"/>
  <c r="CR280" i="36" s="1"/>
  <c r="BS237" i="36"/>
  <c r="BS280" i="36" s="1"/>
  <c r="CB237" i="36"/>
  <c r="CB280" i="36" s="1"/>
  <c r="BU237" i="36"/>
  <c r="BU280" i="36" s="1"/>
  <c r="CL237" i="36"/>
  <c r="CL280" i="36" s="1"/>
  <c r="BN237" i="36"/>
  <c r="BN280" i="36" s="1"/>
  <c r="CE237" i="36"/>
  <c r="CE280" i="36" s="1"/>
  <c r="BI237" i="36"/>
  <c r="BI280" i="36" s="1"/>
  <c r="BY237" i="36"/>
  <c r="BY280" i="36" s="1"/>
  <c r="CP237" i="36"/>
  <c r="CP280" i="36" s="1"/>
  <c r="BR237" i="36"/>
  <c r="BR280" i="36" s="1"/>
  <c r="CI237" i="36"/>
  <c r="CI280" i="36" s="1"/>
  <c r="BM237" i="36"/>
  <c r="BM280" i="36" s="1"/>
  <c r="CD237" i="36"/>
  <c r="CD280" i="36" s="1"/>
  <c r="CT237" i="36"/>
  <c r="CT280" i="36" s="1"/>
  <c r="BV237" i="36"/>
  <c r="BV280" i="36" s="1"/>
  <c r="CM237" i="36"/>
  <c r="CM280" i="36" s="1"/>
  <c r="BQ237" i="36"/>
  <c r="BQ280" i="36" s="1"/>
  <c r="CH237" i="36"/>
  <c r="CH280" i="36" s="1"/>
  <c r="BJ237" i="36"/>
  <c r="BJ280" i="36" s="1"/>
  <c r="BZ237" i="36"/>
  <c r="BZ280" i="36" s="1"/>
  <c r="CQ237" i="36"/>
  <c r="CQ280" i="36" s="1"/>
  <c r="CR238" i="36"/>
  <c r="BL238" i="36"/>
  <c r="BG238" i="36"/>
  <c r="CO238" i="36"/>
  <c r="BH238" i="36"/>
  <c r="CH238" i="36"/>
  <c r="BI238" i="36"/>
  <c r="CK238" i="36"/>
  <c r="BQ238" i="36"/>
  <c r="BM238" i="36"/>
  <c r="CP238" i="36"/>
  <c r="BO238" i="36"/>
  <c r="CS238" i="36"/>
  <c r="BX238" i="36"/>
  <c r="BS238" i="36"/>
  <c r="BT238" i="36"/>
  <c r="CG238" i="36"/>
  <c r="BY238" i="36"/>
  <c r="CC238" i="36"/>
  <c r="BU238" i="36"/>
  <c r="CD238" i="36"/>
  <c r="BK238" i="36"/>
  <c r="CL238" i="36"/>
  <c r="BP238" i="36"/>
  <c r="CT238" i="36"/>
  <c r="BN238" i="36"/>
  <c r="CE238" i="36"/>
  <c r="CU238" i="36"/>
  <c r="BW238" i="36"/>
  <c r="CN238" i="36"/>
  <c r="BR238" i="36"/>
  <c r="CI238" i="36"/>
  <c r="CB238" i="36"/>
  <c r="BV238" i="36"/>
  <c r="CM238" i="36"/>
  <c r="CF238" i="36"/>
  <c r="BJ238" i="36"/>
  <c r="BZ238" i="36"/>
  <c r="CQ238" i="36"/>
  <c r="CJ238" i="36"/>
  <c r="CS241" i="36"/>
  <c r="CP241" i="36"/>
  <c r="BQ241" i="36"/>
  <c r="BU241" i="36"/>
  <c r="BY241" i="36"/>
  <c r="BI241" i="36"/>
  <c r="CL241" i="36"/>
  <c r="CD241" i="36"/>
  <c r="CH241" i="36"/>
  <c r="BM241" i="36"/>
  <c r="CT241" i="36"/>
  <c r="BN241" i="36"/>
  <c r="CE241" i="36"/>
  <c r="CU241" i="36"/>
  <c r="BS241" i="36"/>
  <c r="CJ241" i="36"/>
  <c r="BR241" i="36"/>
  <c r="CI241" i="36"/>
  <c r="BG241" i="36"/>
  <c r="BW241" i="36"/>
  <c r="CN241" i="36"/>
  <c r="BV241" i="36"/>
  <c r="CM241" i="36"/>
  <c r="BK241" i="36"/>
  <c r="CB241" i="36"/>
  <c r="CR241" i="36"/>
  <c r="BJ241" i="36"/>
  <c r="BZ241" i="36"/>
  <c r="CQ241" i="36"/>
  <c r="BO241" i="36"/>
  <c r="CF241" i="36"/>
  <c r="BL241" i="36"/>
  <c r="CC241" i="36"/>
  <c r="BP241" i="36"/>
  <c r="CG241" i="36"/>
  <c r="BT241" i="36"/>
  <c r="CK241" i="36"/>
  <c r="BH241" i="36"/>
  <c r="BX241" i="36"/>
  <c r="CO241" i="36"/>
  <c r="CC258" i="36"/>
  <c r="CC291" i="36" s="1"/>
  <c r="CO258" i="36"/>
  <c r="CO291" i="36" s="1"/>
  <c r="CP258" i="36"/>
  <c r="CP291" i="36" s="1"/>
  <c r="BW258" i="36"/>
  <c r="BW291" i="36" s="1"/>
  <c r="CD258" i="36"/>
  <c r="CD291" i="36" s="1"/>
  <c r="BT258" i="36"/>
  <c r="BT291" i="36" s="1"/>
  <c r="CU258" i="36"/>
  <c r="CU291" i="36" s="1"/>
  <c r="CE258" i="36"/>
  <c r="CE291" i="36" s="1"/>
  <c r="CQ258" i="36"/>
  <c r="CQ291" i="36" s="1"/>
  <c r="BH258" i="36"/>
  <c r="BH291" i="36" s="1"/>
  <c r="BU258" i="36"/>
  <c r="BU291" i="36" s="1"/>
  <c r="BK258" i="36"/>
  <c r="BK291" i="36" s="1"/>
  <c r="BZ258" i="36"/>
  <c r="BZ291" i="36" s="1"/>
  <c r="CR258" i="36"/>
  <c r="CR291" i="36" s="1"/>
  <c r="CN258" i="36"/>
  <c r="CN291" i="36" s="1"/>
  <c r="CG258" i="36"/>
  <c r="CG291" i="36" s="1"/>
  <c r="BY258" i="36"/>
  <c r="BY291" i="36" s="1"/>
  <c r="BP258" i="36"/>
  <c r="BP291" i="36" s="1"/>
  <c r="BO258" i="36"/>
  <c r="BO291" i="36" s="1"/>
  <c r="BR258" i="36"/>
  <c r="BR291" i="36" s="1"/>
  <c r="CL258" i="36"/>
  <c r="CL291" i="36" s="1"/>
  <c r="CB258" i="36"/>
  <c r="CB291" i="36" s="1"/>
  <c r="CK258" i="36"/>
  <c r="CK291" i="36" s="1"/>
  <c r="BJ258" i="36"/>
  <c r="BJ291" i="36" s="1"/>
  <c r="BX258" i="36"/>
  <c r="BX291" i="36" s="1"/>
  <c r="CT258" i="36"/>
  <c r="CT291" i="36" s="1"/>
  <c r="BM258" i="36"/>
  <c r="BM291" i="36" s="1"/>
  <c r="BS258" i="36"/>
  <c r="BS291" i="36" s="1"/>
  <c r="BV258" i="36"/>
  <c r="BV291" i="36" s="1"/>
  <c r="BN258" i="36"/>
  <c r="BN291" i="36" s="1"/>
  <c r="CH258" i="36"/>
  <c r="CH291" i="36" s="1"/>
  <c r="BG258" i="36"/>
  <c r="BG291" i="36" s="1"/>
  <c r="BL258" i="36"/>
  <c r="BL291" i="36" s="1"/>
  <c r="CI258" i="36"/>
  <c r="CI291" i="36" s="1"/>
  <c r="CS258" i="36"/>
  <c r="CS291" i="36" s="1"/>
  <c r="BQ258" i="36"/>
  <c r="BQ291" i="36" s="1"/>
  <c r="CJ258" i="36"/>
  <c r="CJ291" i="36" s="1"/>
  <c r="BI258" i="36"/>
  <c r="BI291" i="36" s="1"/>
  <c r="CF258" i="36"/>
  <c r="CF291" i="36" s="1"/>
  <c r="CM258" i="36"/>
  <c r="CM291" i="36" s="1"/>
  <c r="CE50" i="9"/>
  <c r="CE83" i="9" s="1"/>
  <c r="CI50" i="9"/>
  <c r="CI83" i="9" s="1"/>
  <c r="CM50" i="9"/>
  <c r="CM83" i="9" s="1"/>
  <c r="CQ50" i="9"/>
  <c r="CQ83" i="9" s="1"/>
  <c r="CU50" i="9"/>
  <c r="CU83" i="9" s="1"/>
  <c r="BJ50" i="9"/>
  <c r="BJ83" i="9" s="1"/>
  <c r="BN50" i="9"/>
  <c r="BN83" i="9" s="1"/>
  <c r="BR50" i="9"/>
  <c r="BR83" i="9" s="1"/>
  <c r="BV50" i="9"/>
  <c r="BV83" i="9" s="1"/>
  <c r="BZ50" i="9"/>
  <c r="BZ83" i="9" s="1"/>
  <c r="CG50" i="9"/>
  <c r="CG83" i="9" s="1"/>
  <c r="CO50" i="9"/>
  <c r="CO83" i="9" s="1"/>
  <c r="BH50" i="9"/>
  <c r="BH83" i="9" s="1"/>
  <c r="BP50" i="9"/>
  <c r="BP83" i="9" s="1"/>
  <c r="BX50" i="9"/>
  <c r="BX83" i="9" s="1"/>
  <c r="CH50" i="9"/>
  <c r="CH83" i="9" s="1"/>
  <c r="CT50" i="9"/>
  <c r="CT83" i="9" s="1"/>
  <c r="BI50" i="9"/>
  <c r="BI83" i="9" s="1"/>
  <c r="BU50" i="9"/>
  <c r="BU83" i="9" s="1"/>
  <c r="CF50" i="9"/>
  <c r="CF83" i="9" s="1"/>
  <c r="CJ50" i="9"/>
  <c r="CJ83" i="9" s="1"/>
  <c r="CN50" i="9"/>
  <c r="CN83" i="9" s="1"/>
  <c r="CR50" i="9"/>
  <c r="CR83" i="9" s="1"/>
  <c r="CB50" i="9"/>
  <c r="CB83" i="9" s="1"/>
  <c r="BK50" i="9"/>
  <c r="BK83" i="9" s="1"/>
  <c r="BO50" i="9"/>
  <c r="BO83" i="9" s="1"/>
  <c r="BS50" i="9"/>
  <c r="BS83" i="9" s="1"/>
  <c r="BW50" i="9"/>
  <c r="BW83" i="9" s="1"/>
  <c r="BG50" i="9"/>
  <c r="BG83" i="9" s="1"/>
  <c r="CC50" i="9"/>
  <c r="CC83" i="9" s="1"/>
  <c r="CK50" i="9"/>
  <c r="CK83" i="9" s="1"/>
  <c r="CS50" i="9"/>
  <c r="CS83" i="9" s="1"/>
  <c r="BT50" i="9"/>
  <c r="BT83" i="9" s="1"/>
  <c r="CD50" i="9"/>
  <c r="CD83" i="9" s="1"/>
  <c r="CP50" i="9"/>
  <c r="CP83" i="9" s="1"/>
  <c r="BM50" i="9"/>
  <c r="BM83" i="9" s="1"/>
  <c r="BY50" i="9"/>
  <c r="BY83" i="9" s="1"/>
  <c r="BL50" i="9"/>
  <c r="BL83" i="9" s="1"/>
  <c r="CL50" i="9"/>
  <c r="CL83" i="9" s="1"/>
  <c r="BQ50" i="9"/>
  <c r="BQ83" i="9" s="1"/>
  <c r="CE144" i="9"/>
  <c r="CE177" i="9" s="1"/>
  <c r="CI144" i="9"/>
  <c r="CI177" i="9" s="1"/>
  <c r="BJ144" i="9"/>
  <c r="BJ177" i="9" s="1"/>
  <c r="CH144" i="9"/>
  <c r="CH177" i="9" s="1"/>
  <c r="BI144" i="9"/>
  <c r="BI177" i="9" s="1"/>
  <c r="CF144" i="9"/>
  <c r="CF177" i="9" s="1"/>
  <c r="CJ144" i="9"/>
  <c r="CJ177" i="9" s="1"/>
  <c r="CB144" i="9"/>
  <c r="CB177" i="9" s="1"/>
  <c r="BK144" i="9"/>
  <c r="BK177" i="9" s="1"/>
  <c r="BG144" i="9"/>
  <c r="BG177" i="9" s="1"/>
  <c r="BL144" i="9"/>
  <c r="BL177" i="9" s="1"/>
  <c r="CD144" i="9"/>
  <c r="CD177" i="9" s="1"/>
  <c r="CL144" i="9"/>
  <c r="CL177" i="9" s="1"/>
  <c r="CC144" i="9"/>
  <c r="CC177" i="9" s="1"/>
  <c r="CG144" i="9"/>
  <c r="CG177" i="9" s="1"/>
  <c r="CK144" i="9"/>
  <c r="CK177" i="9" s="1"/>
  <c r="BH144" i="9"/>
  <c r="BH177" i="9" s="1"/>
  <c r="CH36" i="9"/>
  <c r="BM36" i="9"/>
  <c r="CL36" i="9"/>
  <c r="CT36" i="9"/>
  <c r="BY36" i="9"/>
  <c r="BQ36" i="9"/>
  <c r="CD36" i="9"/>
  <c r="BI36" i="9"/>
  <c r="BU36" i="9"/>
  <c r="CS36" i="9"/>
  <c r="CP36" i="9"/>
  <c r="BN36" i="9"/>
  <c r="CE36" i="9"/>
  <c r="CU36" i="9"/>
  <c r="BK36" i="9"/>
  <c r="CB36" i="9"/>
  <c r="CR36" i="9"/>
  <c r="BT36" i="9"/>
  <c r="CK36" i="9"/>
  <c r="BR36" i="9"/>
  <c r="CI36" i="9"/>
  <c r="BO36" i="9"/>
  <c r="CF36" i="9"/>
  <c r="BH36" i="9"/>
  <c r="BX36" i="9"/>
  <c r="CO36" i="9"/>
  <c r="BV36" i="9"/>
  <c r="CM36" i="9"/>
  <c r="BS36" i="9"/>
  <c r="CJ36" i="9"/>
  <c r="BL36" i="9"/>
  <c r="CC36" i="9"/>
  <c r="BJ36" i="9"/>
  <c r="BZ36" i="9"/>
  <c r="CQ36" i="9"/>
  <c r="BG36" i="9"/>
  <c r="BW36" i="9"/>
  <c r="CN36" i="9"/>
  <c r="BP36" i="9"/>
  <c r="CG36" i="9"/>
  <c r="CT31" i="9"/>
  <c r="BP31" i="9"/>
  <c r="CD31" i="9"/>
  <c r="CC31" i="9"/>
  <c r="CH31" i="9"/>
  <c r="BU31" i="9"/>
  <c r="BX31" i="9"/>
  <c r="CG31" i="9"/>
  <c r="BM31" i="9"/>
  <c r="CS31" i="9"/>
  <c r="BL31" i="9"/>
  <c r="BQ31" i="9"/>
  <c r="CK31" i="9"/>
  <c r="CP31" i="9"/>
  <c r="BI31" i="9"/>
  <c r="BH31" i="9"/>
  <c r="BY31" i="9"/>
  <c r="CL31" i="9"/>
  <c r="CR31" i="9"/>
  <c r="BT31" i="9"/>
  <c r="CO31" i="9"/>
  <c r="BV31" i="9"/>
  <c r="CM31" i="9"/>
  <c r="BG31" i="9"/>
  <c r="BW31" i="9"/>
  <c r="CN31" i="9"/>
  <c r="BJ31" i="9"/>
  <c r="BZ31" i="9"/>
  <c r="CQ31" i="9"/>
  <c r="BK31" i="9"/>
  <c r="CB31" i="9"/>
  <c r="BN31" i="9"/>
  <c r="CE31" i="9"/>
  <c r="CU31" i="9"/>
  <c r="BO31" i="9"/>
  <c r="CF31" i="9"/>
  <c r="BR31" i="9"/>
  <c r="CI31" i="9"/>
  <c r="BS31" i="9"/>
  <c r="CJ31" i="9"/>
  <c r="CU30" i="9"/>
  <c r="BG30" i="9"/>
  <c r="BP30" i="9"/>
  <c r="CN30" i="9"/>
  <c r="CG30" i="9"/>
  <c r="CO30" i="9"/>
  <c r="BW30" i="9"/>
  <c r="BO30" i="9"/>
  <c r="BK30" i="9"/>
  <c r="CR30" i="9"/>
  <c r="CF30" i="9"/>
  <c r="BH30" i="9"/>
  <c r="BX30" i="9"/>
  <c r="CJ30" i="9"/>
  <c r="BS30" i="9"/>
  <c r="CC30" i="9"/>
  <c r="CB30" i="9"/>
  <c r="CK30" i="9"/>
  <c r="BL30" i="9"/>
  <c r="CS30" i="9"/>
  <c r="BT30" i="9"/>
  <c r="BM30" i="9"/>
  <c r="CD30" i="9"/>
  <c r="CT30" i="9"/>
  <c r="BN30" i="9"/>
  <c r="CE30" i="9"/>
  <c r="BQ30" i="9"/>
  <c r="CH30" i="9"/>
  <c r="BR30" i="9"/>
  <c r="CI30" i="9"/>
  <c r="BU30" i="9"/>
  <c r="CL30" i="9"/>
  <c r="BV30" i="9"/>
  <c r="CM30" i="9"/>
  <c r="BI30" i="9"/>
  <c r="BY30" i="9"/>
  <c r="CP30" i="9"/>
  <c r="BJ30" i="9"/>
  <c r="BZ30" i="9"/>
  <c r="CQ30" i="9"/>
  <c r="CS32" i="9"/>
  <c r="BI32" i="9"/>
  <c r="CT32" i="9"/>
  <c r="CP32" i="9"/>
  <c r="CD32" i="9"/>
  <c r="BM32" i="9"/>
  <c r="BY32" i="9"/>
  <c r="CL32" i="9"/>
  <c r="BQ32" i="9"/>
  <c r="CH32" i="9"/>
  <c r="BU32" i="9"/>
  <c r="BN32" i="9"/>
  <c r="CE32" i="9"/>
  <c r="CU32" i="9"/>
  <c r="BS32" i="9"/>
  <c r="CJ32" i="9"/>
  <c r="BP32" i="9"/>
  <c r="CG32" i="9"/>
  <c r="BR32" i="9"/>
  <c r="CI32" i="9"/>
  <c r="BG32" i="9"/>
  <c r="BW32" i="9"/>
  <c r="CN32" i="9"/>
  <c r="BT32" i="9"/>
  <c r="CK32" i="9"/>
  <c r="BV32" i="9"/>
  <c r="CM32" i="9"/>
  <c r="BK32" i="9"/>
  <c r="CB32" i="9"/>
  <c r="CR32" i="9"/>
  <c r="BH32" i="9"/>
  <c r="BX32" i="9"/>
  <c r="CO32" i="9"/>
  <c r="BJ32" i="9"/>
  <c r="BZ32" i="9"/>
  <c r="CQ32" i="9"/>
  <c r="BO32" i="9"/>
  <c r="CF32" i="9"/>
  <c r="BL32" i="9"/>
  <c r="CC32" i="9"/>
  <c r="CC71" i="9" s="1"/>
  <c r="CI33" i="9"/>
  <c r="BR33" i="9"/>
  <c r="CH33" i="9"/>
  <c r="BQ33" i="9"/>
  <c r="CO33" i="9"/>
  <c r="BX33" i="9"/>
  <c r="BH33" i="9"/>
  <c r="CF33" i="9"/>
  <c r="BO33" i="9"/>
  <c r="CM33" i="9"/>
  <c r="BJ33" i="9"/>
  <c r="CE33" i="9"/>
  <c r="CT33" i="9"/>
  <c r="CD33" i="9"/>
  <c r="BM33" i="9"/>
  <c r="CK33" i="9"/>
  <c r="BT33" i="9"/>
  <c r="CR33" i="9"/>
  <c r="CB33" i="9"/>
  <c r="BK33" i="9"/>
  <c r="BZ33" i="9"/>
  <c r="CU33" i="9"/>
  <c r="CP33" i="9"/>
  <c r="BY33" i="9"/>
  <c r="BI33" i="9"/>
  <c r="CG33" i="9"/>
  <c r="BP33" i="9"/>
  <c r="CN33" i="9"/>
  <c r="BW33" i="9"/>
  <c r="BG33" i="9"/>
  <c r="CQ33" i="9"/>
  <c r="CL33" i="9"/>
  <c r="BU33" i="9"/>
  <c r="CS33" i="9"/>
  <c r="CC33" i="9"/>
  <c r="BL33" i="9"/>
  <c r="CJ33" i="9"/>
  <c r="BS33" i="9"/>
  <c r="BV33" i="9"/>
  <c r="BN33" i="9"/>
  <c r="CR29" i="9"/>
  <c r="BK29" i="9"/>
  <c r="CB29" i="9"/>
  <c r="CJ29" i="9"/>
  <c r="BS29" i="9"/>
  <c r="CT29" i="9"/>
  <c r="CD29" i="9"/>
  <c r="BM29" i="9"/>
  <c r="CK29" i="9"/>
  <c r="BT29" i="9"/>
  <c r="BN29" i="9"/>
  <c r="CU29" i="9"/>
  <c r="BO29" i="9"/>
  <c r="BR29" i="9"/>
  <c r="CP29" i="9"/>
  <c r="BY29" i="9"/>
  <c r="BI29" i="9"/>
  <c r="CG29" i="9"/>
  <c r="BP29" i="9"/>
  <c r="BV29" i="9"/>
  <c r="BW29" i="9"/>
  <c r="BZ29" i="9"/>
  <c r="CL29" i="9"/>
  <c r="BU29" i="9"/>
  <c r="CS29" i="9"/>
  <c r="CC29" i="9"/>
  <c r="BL29" i="9"/>
  <c r="CE29" i="9"/>
  <c r="CF29" i="9"/>
  <c r="CI29" i="9"/>
  <c r="CH29" i="9"/>
  <c r="BQ29" i="9"/>
  <c r="CO29" i="9"/>
  <c r="BX29" i="9"/>
  <c r="BH29" i="9"/>
  <c r="CM29" i="9"/>
  <c r="BG29" i="9"/>
  <c r="CN29" i="9"/>
  <c r="BJ29" i="9"/>
  <c r="CQ29" i="9"/>
  <c r="BS128" i="9"/>
  <c r="BX128" i="9"/>
  <c r="CF128" i="9"/>
  <c r="CS128" i="9"/>
  <c r="BL128" i="9"/>
  <c r="BP128" i="9"/>
  <c r="BW128" i="9"/>
  <c r="CK128" i="9"/>
  <c r="CU128" i="9"/>
  <c r="CO128" i="9"/>
  <c r="BH128" i="9"/>
  <c r="BO128" i="9"/>
  <c r="CC128" i="9"/>
  <c r="CJ128" i="9"/>
  <c r="BK128" i="9"/>
  <c r="CG128" i="9"/>
  <c r="CN128" i="9"/>
  <c r="BG128" i="9"/>
  <c r="BT128" i="9"/>
  <c r="CB128" i="9"/>
  <c r="CR128" i="9"/>
  <c r="BI128" i="9"/>
  <c r="BY128" i="9"/>
  <c r="CP128" i="9"/>
  <c r="BV128" i="9"/>
  <c r="CM128" i="9"/>
  <c r="BM128" i="9"/>
  <c r="CD128" i="9"/>
  <c r="CT128" i="9"/>
  <c r="BJ128" i="9"/>
  <c r="BZ128" i="9"/>
  <c r="CQ128" i="9"/>
  <c r="BU128" i="9"/>
  <c r="BR128" i="9"/>
  <c r="CH128" i="9"/>
  <c r="CE128" i="9"/>
  <c r="CL128" i="9"/>
  <c r="CI128" i="9"/>
  <c r="BQ128" i="9"/>
  <c r="BN128" i="9"/>
  <c r="CB123" i="9"/>
  <c r="BS123" i="9"/>
  <c r="BK123" i="9"/>
  <c r="CJ123" i="9"/>
  <c r="CR123" i="9"/>
  <c r="CT123" i="9"/>
  <c r="CD123" i="9"/>
  <c r="BM123" i="9"/>
  <c r="CK123" i="9"/>
  <c r="BT123" i="9"/>
  <c r="BN123" i="9"/>
  <c r="CU123" i="9"/>
  <c r="BG123" i="9"/>
  <c r="CN123" i="9"/>
  <c r="BJ123" i="9"/>
  <c r="CQ123" i="9"/>
  <c r="CP123" i="9"/>
  <c r="BY123" i="9"/>
  <c r="BI123" i="9"/>
  <c r="CG123" i="9"/>
  <c r="BP123" i="9"/>
  <c r="BV123" i="9"/>
  <c r="BO123" i="9"/>
  <c r="BR123" i="9"/>
  <c r="CL123" i="9"/>
  <c r="CS123" i="9"/>
  <c r="BL123" i="9"/>
  <c r="BW123" i="9"/>
  <c r="BZ123" i="9"/>
  <c r="CH123" i="9"/>
  <c r="CO123" i="9"/>
  <c r="BH123" i="9"/>
  <c r="CF123" i="9"/>
  <c r="CI123" i="9"/>
  <c r="BU123" i="9"/>
  <c r="CC123" i="9"/>
  <c r="CE123" i="9"/>
  <c r="BQ123" i="9"/>
  <c r="BX123" i="9"/>
  <c r="CM123" i="9"/>
  <c r="CI37" i="9"/>
  <c r="BZ37" i="9"/>
  <c r="CQ37" i="9"/>
  <c r="BJ37" i="9"/>
  <c r="CU37" i="9"/>
  <c r="BN37" i="9"/>
  <c r="CE37" i="9"/>
  <c r="CL37" i="9"/>
  <c r="BU37" i="9"/>
  <c r="CS37" i="9"/>
  <c r="CC37" i="9"/>
  <c r="BL37" i="9"/>
  <c r="CJ37" i="9"/>
  <c r="BS37" i="9"/>
  <c r="BV37" i="9"/>
  <c r="CH37" i="9"/>
  <c r="BQ37" i="9"/>
  <c r="CO37" i="9"/>
  <c r="BX37" i="9"/>
  <c r="BH37" i="9"/>
  <c r="CF37" i="9"/>
  <c r="BO37" i="9"/>
  <c r="CM37" i="9"/>
  <c r="CT37" i="9"/>
  <c r="CD37" i="9"/>
  <c r="BM37" i="9"/>
  <c r="CK37" i="9"/>
  <c r="BT37" i="9"/>
  <c r="CR37" i="9"/>
  <c r="CB37" i="9"/>
  <c r="BK37" i="9"/>
  <c r="BR37" i="9"/>
  <c r="CP37" i="9"/>
  <c r="BY37" i="9"/>
  <c r="BI37" i="9"/>
  <c r="CG37" i="9"/>
  <c r="BP37" i="9"/>
  <c r="CN37" i="9"/>
  <c r="BW37" i="9"/>
  <c r="BG37" i="9"/>
  <c r="BR126" i="9"/>
  <c r="CP126" i="9"/>
  <c r="CD126" i="9"/>
  <c r="BZ126" i="9"/>
  <c r="BI126" i="9"/>
  <c r="CT126" i="9"/>
  <c r="CH126" i="9"/>
  <c r="CI126" i="9"/>
  <c r="BQ126" i="9"/>
  <c r="BJ126" i="9"/>
  <c r="BM126" i="9"/>
  <c r="BU126" i="9"/>
  <c r="BY126" i="9"/>
  <c r="CL126" i="9"/>
  <c r="CQ126" i="9"/>
  <c r="CK126" i="9"/>
  <c r="BT126" i="9"/>
  <c r="CR126" i="9"/>
  <c r="CB126" i="9"/>
  <c r="BK126" i="9"/>
  <c r="CE126" i="9"/>
  <c r="CG126" i="9"/>
  <c r="BP126" i="9"/>
  <c r="CN126" i="9"/>
  <c r="BW126" i="9"/>
  <c r="BG126" i="9"/>
  <c r="CM126" i="9"/>
  <c r="CO126" i="9"/>
  <c r="BH126" i="9"/>
  <c r="BO126" i="9"/>
  <c r="CC126" i="9"/>
  <c r="CC165" i="9" s="1"/>
  <c r="CJ126" i="9"/>
  <c r="BN126" i="9"/>
  <c r="BX126" i="9"/>
  <c r="CF126" i="9"/>
  <c r="BV126" i="9"/>
  <c r="CS126" i="9"/>
  <c r="BL126" i="9"/>
  <c r="BS126" i="9"/>
  <c r="CU126" i="9"/>
  <c r="BJ132" i="9"/>
  <c r="CJ132" i="9"/>
  <c r="CR132" i="9"/>
  <c r="BZ132" i="9"/>
  <c r="BS132" i="9"/>
  <c r="CB132" i="9"/>
  <c r="CI132" i="9"/>
  <c r="BK132" i="9"/>
  <c r="BR132" i="9"/>
  <c r="CQ132" i="9"/>
  <c r="CL132" i="9"/>
  <c r="BU132" i="9"/>
  <c r="CS132" i="9"/>
  <c r="CC132" i="9"/>
  <c r="BL132" i="9"/>
  <c r="CE132" i="9"/>
  <c r="BO132" i="9"/>
  <c r="CH132" i="9"/>
  <c r="BQ132" i="9"/>
  <c r="CO132" i="9"/>
  <c r="BX132" i="9"/>
  <c r="BH132" i="9"/>
  <c r="CM132" i="9"/>
  <c r="BW132" i="9"/>
  <c r="CT132" i="9"/>
  <c r="CD132" i="9"/>
  <c r="BM132" i="9"/>
  <c r="CK132" i="9"/>
  <c r="BT132" i="9"/>
  <c r="BN132" i="9"/>
  <c r="CU132" i="9"/>
  <c r="BI132" i="9"/>
  <c r="CN132" i="9"/>
  <c r="CG132" i="9"/>
  <c r="CP132" i="9"/>
  <c r="BP132" i="9"/>
  <c r="BG132" i="9"/>
  <c r="BY132" i="9"/>
  <c r="BV132" i="9"/>
  <c r="CF132" i="9"/>
  <c r="CK130" i="9"/>
  <c r="BH130" i="9"/>
  <c r="CG130" i="9"/>
  <c r="CS130" i="9"/>
  <c r="BP130" i="9"/>
  <c r="CP130" i="9"/>
  <c r="BL130" i="9"/>
  <c r="BY130" i="9"/>
  <c r="BI130" i="9"/>
  <c r="BX130" i="9"/>
  <c r="BQ130" i="9"/>
  <c r="CC130" i="9"/>
  <c r="CO130" i="9"/>
  <c r="BT130" i="9"/>
  <c r="CH130" i="9"/>
  <c r="BU130" i="9"/>
  <c r="CL130" i="9"/>
  <c r="CR130" i="9"/>
  <c r="CD130" i="9"/>
  <c r="CT130" i="9"/>
  <c r="BM130" i="9"/>
  <c r="BR130" i="9"/>
  <c r="CI130" i="9"/>
  <c r="BO130" i="9"/>
  <c r="CF130" i="9"/>
  <c r="BV130" i="9"/>
  <c r="CM130" i="9"/>
  <c r="BS130" i="9"/>
  <c r="CJ130" i="9"/>
  <c r="BN130" i="9"/>
  <c r="CU130" i="9"/>
  <c r="BK130" i="9"/>
  <c r="BZ130" i="9"/>
  <c r="BW130" i="9"/>
  <c r="CE130" i="9"/>
  <c r="CB130" i="9"/>
  <c r="BJ130" i="9"/>
  <c r="CQ130" i="9"/>
  <c r="BG130" i="9"/>
  <c r="CN130" i="9"/>
  <c r="CR127" i="9"/>
  <c r="BR127" i="9"/>
  <c r="CI127" i="9"/>
  <c r="CQ127" i="9"/>
  <c r="BJ127" i="9"/>
  <c r="CB127" i="9"/>
  <c r="BZ127" i="9"/>
  <c r="BK127" i="9"/>
  <c r="CJ127" i="9"/>
  <c r="CT127" i="9"/>
  <c r="CD127" i="9"/>
  <c r="BM127" i="9"/>
  <c r="CK127" i="9"/>
  <c r="BT127" i="9"/>
  <c r="BN127" i="9"/>
  <c r="CU127" i="9"/>
  <c r="BO127" i="9"/>
  <c r="CP127" i="9"/>
  <c r="BY127" i="9"/>
  <c r="BI127" i="9"/>
  <c r="CG127" i="9"/>
  <c r="BP127" i="9"/>
  <c r="BV127" i="9"/>
  <c r="BW127" i="9"/>
  <c r="CL127" i="9"/>
  <c r="BU127" i="9"/>
  <c r="CS127" i="9"/>
  <c r="CC127" i="9"/>
  <c r="BL127" i="9"/>
  <c r="CE127" i="9"/>
  <c r="BS127" i="9"/>
  <c r="CO127" i="9"/>
  <c r="BG127" i="9"/>
  <c r="BX127" i="9"/>
  <c r="CF127" i="9"/>
  <c r="CH127" i="9"/>
  <c r="BH127" i="9"/>
  <c r="CN127" i="9"/>
  <c r="BQ127" i="9"/>
  <c r="CM127" i="9"/>
  <c r="CH125" i="9"/>
  <c r="BM125" i="9"/>
  <c r="BT125" i="9"/>
  <c r="BU125" i="9"/>
  <c r="BQ125" i="9"/>
  <c r="CS125" i="9"/>
  <c r="BL125" i="9"/>
  <c r="BI125" i="9"/>
  <c r="BH125" i="9"/>
  <c r="CK125" i="9"/>
  <c r="CP125" i="9"/>
  <c r="CO125" i="9"/>
  <c r="CC125" i="9"/>
  <c r="CG125" i="9"/>
  <c r="CD125" i="9"/>
  <c r="CT125" i="9"/>
  <c r="CR125" i="9"/>
  <c r="BP125" i="9"/>
  <c r="CL125" i="9"/>
  <c r="BX125" i="9"/>
  <c r="BY125" i="9"/>
  <c r="BR125" i="9"/>
  <c r="CI125" i="9"/>
  <c r="BS125" i="9"/>
  <c r="CJ125" i="9"/>
  <c r="BV125" i="9"/>
  <c r="CM125" i="9"/>
  <c r="BG125" i="9"/>
  <c r="BW125" i="9"/>
  <c r="CN125" i="9"/>
  <c r="BJ125" i="9"/>
  <c r="BZ125" i="9"/>
  <c r="CQ125" i="9"/>
  <c r="BK125" i="9"/>
  <c r="CB125" i="9"/>
  <c r="CE125" i="9"/>
  <c r="BO125" i="9"/>
  <c r="CU125" i="9"/>
  <c r="CF125" i="9"/>
  <c r="BN125" i="9"/>
  <c r="CL124" i="9"/>
  <c r="CF124" i="9"/>
  <c r="BI124" i="9"/>
  <c r="CD124" i="9"/>
  <c r="BH124" i="9"/>
  <c r="CC124" i="9"/>
  <c r="BG124" i="9"/>
  <c r="BU124" i="9"/>
  <c r="CB124" i="9"/>
  <c r="BY124" i="9"/>
  <c r="CT124" i="9"/>
  <c r="BX124" i="9"/>
  <c r="CS124" i="9"/>
  <c r="BW124" i="9"/>
  <c r="CR124" i="9"/>
  <c r="CP124" i="9"/>
  <c r="BT124" i="9"/>
  <c r="CO124" i="9"/>
  <c r="BS124" i="9"/>
  <c r="CN124" i="9"/>
  <c r="BQ124" i="9"/>
  <c r="BK124" i="9"/>
  <c r="BP124" i="9"/>
  <c r="CK124" i="9"/>
  <c r="BO124" i="9"/>
  <c r="CJ124" i="9"/>
  <c r="BM124" i="9"/>
  <c r="CH124" i="9"/>
  <c r="BL124" i="9"/>
  <c r="CU124" i="9"/>
  <c r="CG124" i="9"/>
  <c r="BJ124" i="9"/>
  <c r="BZ124" i="9"/>
  <c r="CQ124" i="9"/>
  <c r="BN124" i="9"/>
  <c r="CE124" i="9"/>
  <c r="BR124" i="9"/>
  <c r="CI124" i="9"/>
  <c r="BV124" i="9"/>
  <c r="CM124" i="9"/>
  <c r="CT131" i="9"/>
  <c r="CD131" i="9"/>
  <c r="CH131" i="9"/>
  <c r="BY131" i="9"/>
  <c r="BQ131" i="9"/>
  <c r="BU131" i="9"/>
  <c r="BI131" i="9"/>
  <c r="BM131" i="9"/>
  <c r="BJ131" i="9"/>
  <c r="CI131" i="9"/>
  <c r="CP131" i="9"/>
  <c r="CQ131" i="9"/>
  <c r="CL131" i="9"/>
  <c r="BR131" i="9"/>
  <c r="BZ131" i="9"/>
  <c r="CK131" i="9"/>
  <c r="BT131" i="9"/>
  <c r="CR131" i="9"/>
  <c r="CB131" i="9"/>
  <c r="BK131" i="9"/>
  <c r="CE131" i="9"/>
  <c r="CG131" i="9"/>
  <c r="BP131" i="9"/>
  <c r="CN131" i="9"/>
  <c r="BW131" i="9"/>
  <c r="BG131" i="9"/>
  <c r="CM131" i="9"/>
  <c r="BX131" i="9"/>
  <c r="CF131" i="9"/>
  <c r="BV131" i="9"/>
  <c r="CS131" i="9"/>
  <c r="BL131" i="9"/>
  <c r="BS131" i="9"/>
  <c r="CU131" i="9"/>
  <c r="CO131" i="9"/>
  <c r="BH131" i="9"/>
  <c r="BO131" i="9"/>
  <c r="CC131" i="9"/>
  <c r="CJ131" i="9"/>
  <c r="BN131" i="9"/>
  <c r="CS38" i="9"/>
  <c r="BK38" i="9"/>
  <c r="CR38" i="9"/>
  <c r="BS38" i="9"/>
  <c r="CB38" i="9"/>
  <c r="CJ38" i="9"/>
  <c r="CL38" i="9"/>
  <c r="BW38" i="9"/>
  <c r="BU38" i="9"/>
  <c r="BM38" i="9"/>
  <c r="BO38" i="9"/>
  <c r="CF38" i="9"/>
  <c r="BY38" i="9"/>
  <c r="CN38" i="9"/>
  <c r="CH38" i="9"/>
  <c r="BI38" i="9"/>
  <c r="CP38" i="9"/>
  <c r="CT38" i="9"/>
  <c r="CD38" i="9"/>
  <c r="BQ38" i="9"/>
  <c r="BG38" i="9"/>
  <c r="BJ38" i="9"/>
  <c r="BZ38" i="9"/>
  <c r="CQ38" i="9"/>
  <c r="BP38" i="9"/>
  <c r="CG38" i="9"/>
  <c r="BN38" i="9"/>
  <c r="CE38" i="9"/>
  <c r="CU38" i="9"/>
  <c r="BT38" i="9"/>
  <c r="CK38" i="9"/>
  <c r="BR38" i="9"/>
  <c r="CI38" i="9"/>
  <c r="BH38" i="9"/>
  <c r="BX38" i="9"/>
  <c r="CO38" i="9"/>
  <c r="BV38" i="9"/>
  <c r="CM38" i="9"/>
  <c r="BL38" i="9"/>
  <c r="CC38" i="9"/>
  <c r="O13" i="28"/>
  <c r="M21" i="28"/>
  <c r="AR147" i="9"/>
  <c r="T145" i="9"/>
  <c r="S146" i="9"/>
  <c r="BM144" i="9" s="1"/>
  <c r="BM177" i="9" s="1"/>
  <c r="AT145" i="9"/>
  <c r="AS146" i="9"/>
  <c r="CM144" i="9" s="1"/>
  <c r="CM177" i="9" s="1"/>
  <c r="R147" i="9"/>
  <c r="AM148" i="9"/>
  <c r="BW583" i="47" l="1"/>
  <c r="CI583" i="47"/>
  <c r="BP89" i="47"/>
  <c r="CI89" i="47"/>
  <c r="BJ89" i="47"/>
  <c r="BX89" i="47"/>
  <c r="BT89" i="47"/>
  <c r="BV89" i="47"/>
  <c r="BM89" i="47"/>
  <c r="BY89" i="47"/>
  <c r="CM483" i="47"/>
  <c r="CJ483" i="47"/>
  <c r="CS483" i="47"/>
  <c r="CR483" i="47"/>
  <c r="BO483" i="47"/>
  <c r="CO483" i="47"/>
  <c r="BM483" i="47"/>
  <c r="BI483" i="47"/>
  <c r="BJ483" i="47"/>
  <c r="CI286" i="47"/>
  <c r="BJ286" i="47"/>
  <c r="BO286" i="47"/>
  <c r="BP286" i="47"/>
  <c r="CL286" i="47"/>
  <c r="BQ286" i="47"/>
  <c r="CN286" i="47"/>
  <c r="CO286" i="47"/>
  <c r="CN385" i="47"/>
  <c r="CM385" i="47"/>
  <c r="BN385" i="47"/>
  <c r="BT385" i="47"/>
  <c r="BH385" i="47"/>
  <c r="CI385" i="47"/>
  <c r="CM187" i="47"/>
  <c r="CS187" i="47"/>
  <c r="CT187" i="47"/>
  <c r="BS286" i="47"/>
  <c r="BZ385" i="47"/>
  <c r="BN583" i="47"/>
  <c r="CN583" i="47"/>
  <c r="BK583" i="47"/>
  <c r="CS583" i="47"/>
  <c r="BH583" i="47"/>
  <c r="CK583" i="47"/>
  <c r="CQ583" i="47"/>
  <c r="CJ89" i="47"/>
  <c r="BL89" i="47"/>
  <c r="CU89" i="47"/>
  <c r="BO89" i="47"/>
  <c r="BH89" i="47"/>
  <c r="CO89" i="47"/>
  <c r="CP89" i="47"/>
  <c r="BZ89" i="47"/>
  <c r="BU89" i="47"/>
  <c r="CS89" i="47"/>
  <c r="BW483" i="47"/>
  <c r="CU483" i="47"/>
  <c r="BT483" i="47"/>
  <c r="BY483" i="47"/>
  <c r="BQ483" i="47"/>
  <c r="BR483" i="47"/>
  <c r="BU483" i="47"/>
  <c r="CK286" i="47"/>
  <c r="BK286" i="47"/>
  <c r="BL286" i="47"/>
  <c r="BM286" i="47"/>
  <c r="CJ286" i="47"/>
  <c r="CS385" i="47"/>
  <c r="BQ385" i="47"/>
  <c r="CN187" i="47"/>
  <c r="CO187" i="47"/>
  <c r="BG286" i="47"/>
  <c r="BT583" i="47"/>
  <c r="CE185" i="45"/>
  <c r="CM286" i="47"/>
  <c r="BT286" i="47"/>
  <c r="CR286" i="47"/>
  <c r="BW286" i="47"/>
  <c r="CS286" i="47"/>
  <c r="BX286" i="47"/>
  <c r="CT286" i="47"/>
  <c r="CL385" i="47"/>
  <c r="BG385" i="47"/>
  <c r="BW385" i="47"/>
  <c r="CJ385" i="47"/>
  <c r="BK385" i="47"/>
  <c r="CK385" i="47"/>
  <c r="BX385" i="47"/>
  <c r="CQ385" i="47"/>
  <c r="BY583" i="47"/>
  <c r="CI187" i="47"/>
  <c r="CU187" i="47"/>
  <c r="BJ385" i="47"/>
  <c r="CT385" i="47"/>
  <c r="BS583" i="47"/>
  <c r="CM583" i="47"/>
  <c r="BV583" i="47"/>
  <c r="BX583" i="47"/>
  <c r="BJ583" i="47"/>
  <c r="BQ583" i="47"/>
  <c r="CK89" i="47"/>
  <c r="BN89" i="47"/>
  <c r="BR89" i="47"/>
  <c r="CM89" i="47"/>
  <c r="BW89" i="47"/>
  <c r="CQ89" i="47"/>
  <c r="BQ89" i="47"/>
  <c r="BP483" i="47"/>
  <c r="BG483" i="47"/>
  <c r="BS483" i="47"/>
  <c r="BK483" i="47"/>
  <c r="CK483" i="47"/>
  <c r="BH483" i="47"/>
  <c r="CI483" i="47"/>
  <c r="BZ286" i="47"/>
  <c r="BY286" i="47"/>
  <c r="BY385" i="47"/>
  <c r="CR385" i="47"/>
  <c r="CP385" i="47"/>
  <c r="BM385" i="47"/>
  <c r="CP187" i="47"/>
  <c r="BL583" i="47"/>
  <c r="CU583" i="47"/>
  <c r="CL583" i="47"/>
  <c r="BR286" i="47"/>
  <c r="CQ286" i="47"/>
  <c r="BV286" i="47"/>
  <c r="CP286" i="47"/>
  <c r="CU286" i="47"/>
  <c r="BH286" i="47"/>
  <c r="BS385" i="47"/>
  <c r="CU385" i="47"/>
  <c r="BP385" i="47"/>
  <c r="BU385" i="47"/>
  <c r="BO385" i="47"/>
  <c r="CO385" i="47"/>
  <c r="BM583" i="47"/>
  <c r="CP583" i="47"/>
  <c r="CQ187" i="47"/>
  <c r="CL187" i="47"/>
  <c r="CJ187" i="47"/>
  <c r="CK187" i="47"/>
  <c r="CJ583" i="47"/>
  <c r="BG583" i="47"/>
  <c r="CO583" i="47"/>
  <c r="CR583" i="47"/>
  <c r="BO583" i="47"/>
  <c r="BR583" i="47"/>
  <c r="BU583" i="47"/>
  <c r="BZ583" i="47"/>
  <c r="CT89" i="47"/>
  <c r="BS89" i="47"/>
  <c r="CR89" i="47"/>
  <c r="BK89" i="47"/>
  <c r="CL89" i="47"/>
  <c r="BG89" i="47"/>
  <c r="CN89" i="47"/>
  <c r="BI89" i="47"/>
  <c r="BN483" i="47"/>
  <c r="CN483" i="47"/>
  <c r="BL483" i="47"/>
  <c r="BV483" i="47"/>
  <c r="BX483" i="47"/>
  <c r="CT483" i="47"/>
  <c r="CL483" i="47"/>
  <c r="CP483" i="47"/>
  <c r="CQ483" i="47"/>
  <c r="BZ483" i="47"/>
  <c r="CP379" i="36"/>
  <c r="CP385" i="36"/>
  <c r="BU379" i="36"/>
  <c r="BU385" i="36"/>
  <c r="BV379" i="36"/>
  <c r="BV385" i="36"/>
  <c r="BT379" i="36"/>
  <c r="BT385" i="36"/>
  <c r="CS379" i="36"/>
  <c r="CS385" i="36"/>
  <c r="BO379" i="36"/>
  <c r="BO385" i="36"/>
  <c r="CO379" i="36"/>
  <c r="CO385" i="36"/>
  <c r="BI379" i="36"/>
  <c r="BI385" i="36"/>
  <c r="CU379" i="36"/>
  <c r="CU385" i="36"/>
  <c r="CO477" i="36"/>
  <c r="CO483" i="36"/>
  <c r="BO477" i="36"/>
  <c r="BO483" i="36"/>
  <c r="CR477" i="36"/>
  <c r="CR483" i="36"/>
  <c r="CQ477" i="36"/>
  <c r="CQ483" i="36"/>
  <c r="BG477" i="36"/>
  <c r="BG483" i="36"/>
  <c r="CL477" i="36"/>
  <c r="CL483" i="36"/>
  <c r="BL477" i="36"/>
  <c r="BL483" i="36"/>
  <c r="CE169" i="9"/>
  <c r="BJ379" i="36"/>
  <c r="BJ385" i="36"/>
  <c r="BQ379" i="36"/>
  <c r="BQ385" i="36"/>
  <c r="CM379" i="36"/>
  <c r="CM385" i="36"/>
  <c r="BP379" i="36"/>
  <c r="BP385" i="36"/>
  <c r="BK379" i="36"/>
  <c r="BK385" i="36"/>
  <c r="BS379" i="36"/>
  <c r="BS385" i="36"/>
  <c r="CN379" i="36"/>
  <c r="CN385" i="36"/>
  <c r="BG379" i="36"/>
  <c r="BG385" i="36"/>
  <c r="BV477" i="36"/>
  <c r="BV483" i="36"/>
  <c r="BQ477" i="36"/>
  <c r="BQ483" i="36"/>
  <c r="CT477" i="36"/>
  <c r="CT483" i="36"/>
  <c r="BT477" i="36"/>
  <c r="BT483" i="36"/>
  <c r="BR477" i="36"/>
  <c r="BR483" i="36"/>
  <c r="BI477" i="36"/>
  <c r="BI483" i="36"/>
  <c r="BW477" i="36"/>
  <c r="BW483" i="36"/>
  <c r="BZ483" i="36"/>
  <c r="BZ477" i="36"/>
  <c r="CQ379" i="36"/>
  <c r="CQ385" i="36"/>
  <c r="BY379" i="36"/>
  <c r="BY385" i="36"/>
  <c r="CL379" i="36"/>
  <c r="CL385" i="36"/>
  <c r="CI379" i="36"/>
  <c r="CI385" i="36"/>
  <c r="CJ379" i="36"/>
  <c r="CJ385" i="36"/>
  <c r="BN379" i="36"/>
  <c r="BN385" i="36"/>
  <c r="BW379" i="36"/>
  <c r="BW385" i="36"/>
  <c r="BL379" i="36"/>
  <c r="BL385" i="36"/>
  <c r="BJ483" i="36"/>
  <c r="BJ477" i="36"/>
  <c r="BX477" i="36"/>
  <c r="BX483" i="36"/>
  <c r="CI477" i="36"/>
  <c r="CI483" i="36"/>
  <c r="BM477" i="36"/>
  <c r="BM483" i="36"/>
  <c r="CP477" i="36"/>
  <c r="CP483" i="36"/>
  <c r="BP477" i="36"/>
  <c r="BP483" i="36"/>
  <c r="CM477" i="36"/>
  <c r="CM483" i="36"/>
  <c r="BU477" i="36"/>
  <c r="BU483" i="36"/>
  <c r="CJ477" i="36"/>
  <c r="CJ483" i="36"/>
  <c r="BZ379" i="36"/>
  <c r="BZ385" i="36"/>
  <c r="CK379" i="36"/>
  <c r="CK385" i="36"/>
  <c r="BM379" i="36"/>
  <c r="BM385" i="36"/>
  <c r="BR379" i="36"/>
  <c r="BR385" i="36"/>
  <c r="CR379" i="36"/>
  <c r="CR385" i="36"/>
  <c r="BX379" i="36"/>
  <c r="BX385" i="36"/>
  <c r="CT379" i="36"/>
  <c r="CT385" i="36"/>
  <c r="BH379" i="36"/>
  <c r="BH385" i="36"/>
  <c r="BH477" i="36"/>
  <c r="BH483" i="36"/>
  <c r="BN483" i="36"/>
  <c r="BN477" i="36"/>
  <c r="CK477" i="36"/>
  <c r="CK483" i="36"/>
  <c r="BK477" i="36"/>
  <c r="BK483" i="36"/>
  <c r="BY477" i="36"/>
  <c r="BY483" i="36"/>
  <c r="CN477" i="36"/>
  <c r="CN483" i="36"/>
  <c r="CU477" i="36"/>
  <c r="CU483" i="36"/>
  <c r="CS477" i="36"/>
  <c r="CS483" i="36"/>
  <c r="BS477" i="36"/>
  <c r="BS483" i="36"/>
  <c r="AT15" i="38"/>
  <c r="AU15" i="38"/>
  <c r="Z15" i="38"/>
  <c r="Z17" i="38" s="1"/>
  <c r="AS15" i="38"/>
  <c r="AS17" i="38" s="1"/>
  <c r="Y15" i="38"/>
  <c r="Y17" i="38" s="1"/>
  <c r="AA15" i="38"/>
  <c r="AA17" i="38" s="1"/>
  <c r="AB15" i="38"/>
  <c r="AB17" i="38" s="1"/>
  <c r="AC15" i="38"/>
  <c r="AC17" i="38" s="1"/>
  <c r="AD15" i="38"/>
  <c r="AD17" i="38" s="1"/>
  <c r="AE15" i="38"/>
  <c r="AE17" i="38" s="1"/>
  <c r="AF15" i="38"/>
  <c r="AF17" i="38" s="1"/>
  <c r="AG15" i="38"/>
  <c r="AG17" i="38" s="1"/>
  <c r="AH15" i="38"/>
  <c r="AH17" i="38" s="1"/>
  <c r="AI15" i="38"/>
  <c r="AI17" i="38" s="1"/>
  <c r="AJ15" i="38"/>
  <c r="AJ17" i="38" s="1"/>
  <c r="AK15" i="38"/>
  <c r="AK17" i="38" s="1"/>
  <c r="AL15" i="38"/>
  <c r="AL17" i="38" s="1"/>
  <c r="AM15" i="38"/>
  <c r="AM17" i="38" s="1"/>
  <c r="AN15" i="38"/>
  <c r="AN17" i="38" s="1"/>
  <c r="AO15" i="38"/>
  <c r="AO17" i="38" s="1"/>
  <c r="AP15" i="38"/>
  <c r="AP17" i="38" s="1"/>
  <c r="AQ15" i="38"/>
  <c r="AQ17" i="38" s="1"/>
  <c r="AR15" i="38"/>
  <c r="AR17" i="38" s="1"/>
  <c r="P13" i="28"/>
  <c r="N21" i="28"/>
  <c r="U145" i="9"/>
  <c r="T146" i="9"/>
  <c r="BN144" i="9" s="1"/>
  <c r="BN177" i="9" s="1"/>
  <c r="AS147" i="9"/>
  <c r="AU145" i="9"/>
  <c r="AT146" i="9"/>
  <c r="CN144" i="9" s="1"/>
  <c r="CN177" i="9" s="1"/>
  <c r="S147" i="9"/>
  <c r="AN148" i="9"/>
  <c r="AM24" i="38" l="1"/>
  <c r="AM27" i="38"/>
  <c r="AI24" i="38"/>
  <c r="AI27" i="38"/>
  <c r="AE24" i="38"/>
  <c r="AE27" i="38"/>
  <c r="AA24" i="38"/>
  <c r="AA27" i="38"/>
  <c r="AQ24" i="38"/>
  <c r="AQ27" i="38"/>
  <c r="AP24" i="38"/>
  <c r="AP27" i="38"/>
  <c r="AL24" i="38"/>
  <c r="AL27" i="38"/>
  <c r="AH24" i="38"/>
  <c r="AH27" i="38"/>
  <c r="AD24" i="38"/>
  <c r="AD27" i="38"/>
  <c r="Y24" i="38"/>
  <c r="Y27" i="38"/>
  <c r="AO24" i="38"/>
  <c r="AO27" i="38"/>
  <c r="AK24" i="38"/>
  <c r="AK27" i="38"/>
  <c r="AG24" i="38"/>
  <c r="AG27" i="38"/>
  <c r="AC24" i="38"/>
  <c r="AC27" i="38"/>
  <c r="AS24" i="38"/>
  <c r="AS27" i="38"/>
  <c r="AR24" i="38"/>
  <c r="AR27" i="38"/>
  <c r="AN24" i="38"/>
  <c r="AN27" i="38"/>
  <c r="AJ24" i="38"/>
  <c r="AJ27" i="38"/>
  <c r="AF24" i="38"/>
  <c r="AF27" i="38"/>
  <c r="AB24" i="38"/>
  <c r="AB27" i="38"/>
  <c r="Z24" i="38"/>
  <c r="Z27" i="38"/>
  <c r="Q13" i="28"/>
  <c r="O21" i="28"/>
  <c r="V145" i="9"/>
  <c r="U146" i="9"/>
  <c r="BO144" i="9" s="1"/>
  <c r="BO177" i="9" s="1"/>
  <c r="AT147" i="9"/>
  <c r="AV145" i="9"/>
  <c r="AU146" i="9"/>
  <c r="CO144" i="9" s="1"/>
  <c r="CO177" i="9" s="1"/>
  <c r="T147" i="9"/>
  <c r="AO148" i="9"/>
  <c r="R13" i="28" l="1"/>
  <c r="P21" i="28"/>
  <c r="AW145" i="9"/>
  <c r="AV146" i="9"/>
  <c r="CP144" i="9" s="1"/>
  <c r="CP177" i="9" s="1"/>
  <c r="W145" i="9"/>
  <c r="V146" i="9"/>
  <c r="BP144" i="9" s="1"/>
  <c r="BP177" i="9" s="1"/>
  <c r="AU147" i="9"/>
  <c r="U147" i="9"/>
  <c r="AP148" i="9"/>
  <c r="S13" i="28" l="1"/>
  <c r="Q21" i="28"/>
  <c r="AV147" i="9"/>
  <c r="AX145" i="9"/>
  <c r="AW146" i="9"/>
  <c r="CQ144" i="9" s="1"/>
  <c r="CQ177" i="9" s="1"/>
  <c r="X145" i="9"/>
  <c r="W146" i="9"/>
  <c r="BQ144" i="9" s="1"/>
  <c r="BQ177" i="9" s="1"/>
  <c r="V147" i="9"/>
  <c r="AQ148" i="9"/>
  <c r="T13" i="28" l="1"/>
  <c r="R21" i="28"/>
  <c r="AW147" i="9"/>
  <c r="W147" i="9"/>
  <c r="AR148" i="9"/>
  <c r="Y145" i="9"/>
  <c r="X146" i="9"/>
  <c r="BR144" i="9" s="1"/>
  <c r="BR177" i="9" s="1"/>
  <c r="AY145" i="9"/>
  <c r="AX146" i="9"/>
  <c r="CR144" i="9" s="1"/>
  <c r="CR177" i="9" s="1"/>
  <c r="U13" i="28" l="1"/>
  <c r="S21" i="28"/>
  <c r="AZ145" i="9"/>
  <c r="AY146" i="9"/>
  <c r="CS144" i="9" s="1"/>
  <c r="CS177" i="9" s="1"/>
  <c r="Z145" i="9"/>
  <c r="Y146" i="9"/>
  <c r="BS144" i="9" s="1"/>
  <c r="BS177" i="9" s="1"/>
  <c r="AX147" i="9"/>
  <c r="X147" i="9"/>
  <c r="AS148" i="9"/>
  <c r="V13" i="28" l="1"/>
  <c r="T21" i="28"/>
  <c r="AA145" i="9"/>
  <c r="Z146" i="9"/>
  <c r="BT144" i="9" s="1"/>
  <c r="BT177" i="9" s="1"/>
  <c r="AY147" i="9"/>
  <c r="Y147" i="9"/>
  <c r="AT148" i="9"/>
  <c r="BA145" i="9"/>
  <c r="BA146" i="9" s="1"/>
  <c r="CU144" i="9" s="1"/>
  <c r="CU177" i="9" s="1"/>
  <c r="AZ146" i="9"/>
  <c r="CT144" i="9" s="1"/>
  <c r="CT177" i="9" s="1"/>
  <c r="U21" i="28" l="1"/>
  <c r="Z147" i="9"/>
  <c r="AU148" i="9"/>
  <c r="AB145" i="9"/>
  <c r="AA146" i="9"/>
  <c r="BU144" i="9" s="1"/>
  <c r="BU177" i="9" s="1"/>
  <c r="AZ147" i="9"/>
  <c r="BA147" i="9"/>
  <c r="V21" i="28" l="1"/>
  <c r="AA147" i="9"/>
  <c r="AV148" i="9"/>
  <c r="AC145" i="9"/>
  <c r="AB146" i="9"/>
  <c r="BV144" i="9" s="1"/>
  <c r="BV177" i="9" s="1"/>
  <c r="AB147" i="9" l="1"/>
  <c r="AW148" i="9"/>
  <c r="AD145" i="9"/>
  <c r="AC146" i="9"/>
  <c r="BW144" i="9" s="1"/>
  <c r="BW177" i="9" s="1"/>
  <c r="AE145" i="9" l="1"/>
  <c r="AD146" i="9"/>
  <c r="BX144" i="9" s="1"/>
  <c r="BX177" i="9" s="1"/>
  <c r="AC147" i="9"/>
  <c r="AX148" i="9"/>
  <c r="AD147" i="9" l="1"/>
  <c r="AY148" i="9"/>
  <c r="AF145" i="9"/>
  <c r="AF146" i="9" s="1"/>
  <c r="BZ144" i="9" s="1"/>
  <c r="BZ177" i="9" s="1"/>
  <c r="AE146" i="9"/>
  <c r="BY144" i="9" s="1"/>
  <c r="BY177" i="9" s="1"/>
  <c r="AF147" i="9" l="1"/>
  <c r="BA148" i="9"/>
  <c r="AE147" i="9"/>
  <c r="AZ148" i="9"/>
  <c r="H25" i="2"/>
  <c r="BF125" i="47" l="1"/>
  <c r="BF27" i="47"/>
  <c r="BF224" i="47"/>
  <c r="BF521" i="47"/>
  <c r="BF421" i="47"/>
  <c r="BF323" i="47"/>
  <c r="BF121" i="46"/>
  <c r="BF21" i="46"/>
  <c r="BF421" i="36"/>
  <c r="BF21" i="45"/>
  <c r="BF121" i="45"/>
  <c r="BF521" i="36"/>
  <c r="BF323" i="36"/>
  <c r="BF125" i="36"/>
  <c r="BF224" i="36"/>
  <c r="BF27" i="36"/>
  <c r="BF110" i="9"/>
  <c r="BF16" i="9"/>
  <c r="K25" i="2"/>
  <c r="I25" i="2"/>
  <c r="F30" i="2"/>
  <c r="F27" i="2"/>
  <c r="H30" i="2" l="1"/>
  <c r="H27" i="2"/>
  <c r="K28" i="2"/>
  <c r="I30" i="2"/>
  <c r="F47" i="2"/>
  <c r="H47" i="2" s="1"/>
  <c r="BF25" i="47" l="1"/>
  <c r="BF222" i="47"/>
  <c r="BF123" i="47"/>
  <c r="BF419" i="47"/>
  <c r="BF321" i="47"/>
  <c r="BF134" i="47"/>
  <c r="BF36" i="47"/>
  <c r="BF233" i="47"/>
  <c r="BF530" i="47"/>
  <c r="BF430" i="47"/>
  <c r="BF332" i="47"/>
  <c r="BF135" i="46"/>
  <c r="BF35" i="46"/>
  <c r="BF519" i="47"/>
  <c r="BF19" i="46"/>
  <c r="BF119" i="46"/>
  <c r="BF222" i="36"/>
  <c r="BF25" i="36"/>
  <c r="BF419" i="36"/>
  <c r="BF321" i="36"/>
  <c r="BF123" i="36"/>
  <c r="BF119" i="9"/>
  <c r="BF135" i="45"/>
  <c r="BF25" i="9"/>
  <c r="BF35" i="45"/>
  <c r="BF530" i="36"/>
  <c r="BF332" i="36"/>
  <c r="BF134" i="36"/>
  <c r="BF430" i="36"/>
  <c r="BF233" i="36"/>
  <c r="BF36" i="36"/>
  <c r="K30" i="2"/>
  <c r="BF19" i="45"/>
  <c r="BF119" i="45"/>
  <c r="BF519" i="36"/>
  <c r="BF108" i="9"/>
  <c r="BY108" i="9" s="1"/>
  <c r="BF14" i="9"/>
  <c r="BY14" i="9" s="1"/>
  <c r="K47" i="2"/>
  <c r="I27" i="2"/>
  <c r="K27" i="2"/>
  <c r="I29" i="2"/>
  <c r="K29" i="2"/>
  <c r="I28" i="2"/>
  <c r="BZ119" i="46" l="1"/>
  <c r="CQ119" i="46"/>
  <c r="CU119" i="46"/>
  <c r="BX119" i="46"/>
  <c r="BV119" i="46"/>
  <c r="BW119" i="46"/>
  <c r="CR119" i="46"/>
  <c r="CT119" i="46"/>
  <c r="CS119" i="46"/>
  <c r="BY119" i="46"/>
  <c r="CU135" i="46"/>
  <c r="CT135" i="46"/>
  <c r="CL135" i="46"/>
  <c r="CD135" i="46"/>
  <c r="BU135" i="46"/>
  <c r="BM135" i="46"/>
  <c r="CR135" i="46"/>
  <c r="CJ135" i="46"/>
  <c r="CB135" i="46"/>
  <c r="BS135" i="46"/>
  <c r="BK135" i="46"/>
  <c r="CF135" i="46"/>
  <c r="BO135" i="46"/>
  <c r="CN135" i="46"/>
  <c r="BG135" i="46"/>
  <c r="CP135" i="46"/>
  <c r="BY135" i="46"/>
  <c r="BI135" i="46"/>
  <c r="BW135" i="46"/>
  <c r="CH135" i="46"/>
  <c r="BQ135" i="46"/>
  <c r="BH135" i="46"/>
  <c r="BX135" i="46"/>
  <c r="CO135" i="46"/>
  <c r="BJ135" i="46"/>
  <c r="BZ135" i="46"/>
  <c r="CQ135" i="46"/>
  <c r="BT135" i="46"/>
  <c r="CM135" i="46"/>
  <c r="BL135" i="46"/>
  <c r="CC135" i="46"/>
  <c r="CS135" i="46"/>
  <c r="BN135" i="46"/>
  <c r="CE135" i="46"/>
  <c r="CK135" i="46"/>
  <c r="BV135" i="46"/>
  <c r="BP135" i="46"/>
  <c r="CG135" i="46"/>
  <c r="BR135" i="46"/>
  <c r="CI135" i="46"/>
  <c r="CF233" i="47"/>
  <c r="CE233" i="47"/>
  <c r="CD233" i="47"/>
  <c r="CH233" i="47"/>
  <c r="CC233" i="47"/>
  <c r="CG233" i="47"/>
  <c r="CB233" i="47"/>
  <c r="CC419" i="47"/>
  <c r="CB419" i="47"/>
  <c r="CU19" i="46"/>
  <c r="CR19" i="46"/>
  <c r="BX19" i="46"/>
  <c r="BW19" i="46"/>
  <c r="CT19" i="46"/>
  <c r="CS19" i="46"/>
  <c r="BY19" i="46"/>
  <c r="BF24" i="46"/>
  <c r="BZ19" i="46"/>
  <c r="BV19" i="46"/>
  <c r="CQ19" i="46"/>
  <c r="CF332" i="47"/>
  <c r="CD332" i="47"/>
  <c r="CB332" i="47"/>
  <c r="CH332" i="47"/>
  <c r="CE332" i="47"/>
  <c r="CG332" i="47"/>
  <c r="CC332" i="47"/>
  <c r="CD36" i="47"/>
  <c r="CH36" i="47"/>
  <c r="CG36" i="47"/>
  <c r="CB36" i="47"/>
  <c r="CC36" i="47"/>
  <c r="CE36" i="47"/>
  <c r="CF36" i="47"/>
  <c r="CC123" i="47"/>
  <c r="CB123" i="47"/>
  <c r="CC519" i="47"/>
  <c r="CB519" i="47"/>
  <c r="CE430" i="47"/>
  <c r="CD430" i="47"/>
  <c r="CH430" i="47"/>
  <c r="CC430" i="47"/>
  <c r="CF430" i="47"/>
  <c r="CG430" i="47"/>
  <c r="CB430" i="47"/>
  <c r="CH134" i="47"/>
  <c r="CC134" i="47"/>
  <c r="BW134" i="47"/>
  <c r="BQ134" i="47"/>
  <c r="BL134" i="47"/>
  <c r="BG134" i="47"/>
  <c r="CG134" i="47"/>
  <c r="CB134" i="47"/>
  <c r="BU134" i="47"/>
  <c r="BP134" i="47"/>
  <c r="BK134" i="47"/>
  <c r="CE134" i="47"/>
  <c r="CF134" i="47"/>
  <c r="BY134" i="47"/>
  <c r="BT134" i="47"/>
  <c r="BO134" i="47"/>
  <c r="BI134" i="47"/>
  <c r="CD134" i="47"/>
  <c r="BH134" i="47"/>
  <c r="BX134" i="47"/>
  <c r="BS134" i="47"/>
  <c r="BM134" i="47"/>
  <c r="BJ134" i="47"/>
  <c r="BZ134" i="47"/>
  <c r="BN134" i="47"/>
  <c r="BV134" i="47"/>
  <c r="BR134" i="47"/>
  <c r="CC222" i="47"/>
  <c r="CB222" i="47"/>
  <c r="CR35" i="46"/>
  <c r="CK35" i="46"/>
  <c r="BT35" i="46"/>
  <c r="CC35" i="46"/>
  <c r="CG35" i="46"/>
  <c r="BP35" i="46"/>
  <c r="CS35" i="46"/>
  <c r="BL35" i="46"/>
  <c r="BX35" i="46"/>
  <c r="CO35" i="46"/>
  <c r="BH35" i="46"/>
  <c r="BI35" i="46"/>
  <c r="BY35" i="46"/>
  <c r="CP35" i="46"/>
  <c r="BJ35" i="46"/>
  <c r="BZ35" i="46"/>
  <c r="CQ35" i="46"/>
  <c r="BO35" i="46"/>
  <c r="CF35" i="46"/>
  <c r="CL35" i="46"/>
  <c r="BV35" i="46"/>
  <c r="CB35" i="46"/>
  <c r="BM35" i="46"/>
  <c r="CD35" i="46"/>
  <c r="CT35" i="46"/>
  <c r="BN35" i="46"/>
  <c r="CE35" i="46"/>
  <c r="CU35" i="46"/>
  <c r="BS35" i="46"/>
  <c r="CJ35" i="46"/>
  <c r="BU35" i="46"/>
  <c r="BK35" i="46"/>
  <c r="BQ35" i="46"/>
  <c r="CH35" i="46"/>
  <c r="BR35" i="46"/>
  <c r="CI35" i="46"/>
  <c r="BG35" i="46"/>
  <c r="BW35" i="46"/>
  <c r="CN35" i="46"/>
  <c r="CM35" i="46"/>
  <c r="CH530" i="47"/>
  <c r="CE530" i="47"/>
  <c r="CD530" i="47"/>
  <c r="CB530" i="47"/>
  <c r="CG530" i="47"/>
  <c r="CF530" i="47"/>
  <c r="CC530" i="47"/>
  <c r="CC321" i="47"/>
  <c r="CB321" i="47"/>
  <c r="CS25" i="47"/>
  <c r="CT25" i="47"/>
  <c r="CC25" i="47"/>
  <c r="CP25" i="47"/>
  <c r="CQ25" i="47"/>
  <c r="CR25" i="47"/>
  <c r="CU25" i="47"/>
  <c r="CB25" i="47"/>
  <c r="BY135" i="45"/>
  <c r="CQ135" i="45"/>
  <c r="CT135" i="45"/>
  <c r="BZ135" i="45"/>
  <c r="CH135" i="45"/>
  <c r="BU135" i="45"/>
  <c r="CK135" i="45"/>
  <c r="BT135" i="45"/>
  <c r="CR135" i="45"/>
  <c r="CB135" i="45"/>
  <c r="BK135" i="45"/>
  <c r="CE135" i="45"/>
  <c r="BQ135" i="45"/>
  <c r="BI135" i="45"/>
  <c r="CD135" i="45"/>
  <c r="CG135" i="45"/>
  <c r="BP135" i="45"/>
  <c r="CN135" i="45"/>
  <c r="BW135" i="45"/>
  <c r="BG135" i="45"/>
  <c r="CM135" i="45"/>
  <c r="BJ135" i="45"/>
  <c r="CP135" i="45"/>
  <c r="BR135" i="45"/>
  <c r="CL135" i="45"/>
  <c r="CS135" i="45"/>
  <c r="BL135" i="45"/>
  <c r="BS135" i="45"/>
  <c r="CU135" i="45"/>
  <c r="CO135" i="45"/>
  <c r="BH135" i="45"/>
  <c r="BO135" i="45"/>
  <c r="CI135" i="45"/>
  <c r="CC135" i="45"/>
  <c r="CJ135" i="45"/>
  <c r="BN135" i="45"/>
  <c r="BM135" i="45"/>
  <c r="BX135" i="45"/>
  <c r="CF135" i="45"/>
  <c r="BV135" i="45"/>
  <c r="CU119" i="45"/>
  <c r="CS119" i="45"/>
  <c r="BW119" i="45"/>
  <c r="BX119" i="45"/>
  <c r="CT119" i="45"/>
  <c r="CQ119" i="45"/>
  <c r="CR119" i="45"/>
  <c r="BY119" i="45"/>
  <c r="BV119" i="45"/>
  <c r="BZ119" i="45"/>
  <c r="CU19" i="45"/>
  <c r="CR19" i="45"/>
  <c r="BY19" i="45"/>
  <c r="BW19" i="45"/>
  <c r="CS19" i="45"/>
  <c r="BX19" i="45"/>
  <c r="BV19" i="45"/>
  <c r="BF24" i="45"/>
  <c r="CT19" i="45"/>
  <c r="BZ19" i="45"/>
  <c r="CQ19" i="45"/>
  <c r="CH35" i="45"/>
  <c r="BU35" i="45"/>
  <c r="CD35" i="45"/>
  <c r="BI35" i="45"/>
  <c r="BM35" i="45"/>
  <c r="CL35" i="45"/>
  <c r="BQ35" i="45"/>
  <c r="CS35" i="45"/>
  <c r="CP35" i="45"/>
  <c r="CT35" i="45"/>
  <c r="BN35" i="45"/>
  <c r="CE35" i="45"/>
  <c r="CU35" i="45"/>
  <c r="BS35" i="45"/>
  <c r="CJ35" i="45"/>
  <c r="BT35" i="45"/>
  <c r="CK35" i="45"/>
  <c r="BY35" i="45"/>
  <c r="BR35" i="45"/>
  <c r="CI35" i="45"/>
  <c r="BG35" i="45"/>
  <c r="BW35" i="45"/>
  <c r="CN35" i="45"/>
  <c r="BH35" i="45"/>
  <c r="BX35" i="45"/>
  <c r="CO35" i="45"/>
  <c r="BV35" i="45"/>
  <c r="CM35" i="45"/>
  <c r="BK35" i="45"/>
  <c r="CB35" i="45"/>
  <c r="CR35" i="45"/>
  <c r="BL35" i="45"/>
  <c r="CC35" i="45"/>
  <c r="BJ35" i="45"/>
  <c r="CF35" i="45"/>
  <c r="BZ35" i="45"/>
  <c r="CQ35" i="45"/>
  <c r="BP35" i="45"/>
  <c r="BO35" i="45"/>
  <c r="CG35" i="45"/>
  <c r="CF430" i="36"/>
  <c r="CH430" i="36"/>
  <c r="CC430" i="36"/>
  <c r="CE430" i="36"/>
  <c r="CD430" i="36"/>
  <c r="CB430" i="36"/>
  <c r="CG430" i="36"/>
  <c r="CH332" i="36"/>
  <c r="CF332" i="36"/>
  <c r="CE332" i="36"/>
  <c r="CD332" i="36"/>
  <c r="CB332" i="36"/>
  <c r="CG332" i="36"/>
  <c r="CC332" i="36"/>
  <c r="BI134" i="36"/>
  <c r="BM134" i="36"/>
  <c r="BQ134" i="36"/>
  <c r="BU134" i="36"/>
  <c r="BY134" i="36"/>
  <c r="BP134" i="36"/>
  <c r="CB134" i="36"/>
  <c r="BJ134" i="36"/>
  <c r="BN134" i="36"/>
  <c r="BR134" i="36"/>
  <c r="BV134" i="36"/>
  <c r="BZ134" i="36"/>
  <c r="BH134" i="36"/>
  <c r="BT134" i="36"/>
  <c r="BK134" i="36"/>
  <c r="BO134" i="36"/>
  <c r="BS134" i="36"/>
  <c r="BW134" i="36"/>
  <c r="BG134" i="36"/>
  <c r="BL134" i="36"/>
  <c r="BX134" i="36"/>
  <c r="CF36" i="36"/>
  <c r="CB36" i="36"/>
  <c r="CC36" i="36"/>
  <c r="CG36" i="36"/>
  <c r="CH36" i="36"/>
  <c r="CD36" i="36"/>
  <c r="CE36" i="36"/>
  <c r="CE134" i="36"/>
  <c r="CG134" i="36"/>
  <c r="CF134" i="36"/>
  <c r="CH134" i="36"/>
  <c r="CD134" i="36"/>
  <c r="CC134" i="36"/>
  <c r="CG530" i="36"/>
  <c r="CD530" i="36"/>
  <c r="CE530" i="36"/>
  <c r="CF530" i="36"/>
  <c r="CC530" i="36"/>
  <c r="CH530" i="36"/>
  <c r="CB530" i="36"/>
  <c r="CH233" i="36"/>
  <c r="CD233" i="36"/>
  <c r="CE233" i="36"/>
  <c r="CC233" i="36"/>
  <c r="CB233" i="36"/>
  <c r="CG233" i="36"/>
  <c r="CF233" i="36"/>
  <c r="CS119" i="9"/>
  <c r="CG119" i="9"/>
  <c r="BP119" i="9"/>
  <c r="CL119" i="9"/>
  <c r="CR119" i="9"/>
  <c r="CO119" i="9"/>
  <c r="BQ119" i="9"/>
  <c r="CC119" i="9"/>
  <c r="BM119" i="9"/>
  <c r="CD119" i="9"/>
  <c r="BY119" i="9"/>
  <c r="CK119" i="9"/>
  <c r="BU119" i="9"/>
  <c r="BH119" i="9"/>
  <c r="CH119" i="9"/>
  <c r="BL119" i="9"/>
  <c r="CT119" i="9"/>
  <c r="BX119" i="9"/>
  <c r="BI119" i="9"/>
  <c r="CP119" i="9"/>
  <c r="BT119" i="9"/>
  <c r="BN119" i="9"/>
  <c r="CE119" i="9"/>
  <c r="BR119" i="9"/>
  <c r="CI119" i="9"/>
  <c r="BJ119" i="9"/>
  <c r="CQ119" i="9"/>
  <c r="BS119" i="9"/>
  <c r="CJ119" i="9"/>
  <c r="BV119" i="9"/>
  <c r="CU119" i="9"/>
  <c r="BG119" i="9"/>
  <c r="BW119" i="9"/>
  <c r="CN119" i="9"/>
  <c r="BZ119" i="9"/>
  <c r="BK119" i="9"/>
  <c r="CB119" i="9"/>
  <c r="CF119" i="9"/>
  <c r="CM119" i="9"/>
  <c r="BO119" i="9"/>
  <c r="CU25" i="9"/>
  <c r="BS25" i="9"/>
  <c r="CN25" i="9"/>
  <c r="CO25" i="9"/>
  <c r="CH25" i="9"/>
  <c r="CD25" i="9"/>
  <c r="BQ25" i="9"/>
  <c r="BH25" i="9"/>
  <c r="BL25" i="9"/>
  <c r="BG25" i="9"/>
  <c r="CS25" i="9"/>
  <c r="BW25" i="9"/>
  <c r="CC25" i="9"/>
  <c r="CT25" i="9"/>
  <c r="BI25" i="9"/>
  <c r="CF25" i="9"/>
  <c r="BM25" i="9"/>
  <c r="BX25" i="9"/>
  <c r="CJ25" i="9"/>
  <c r="BY25" i="9"/>
  <c r="CP25" i="9"/>
  <c r="BP25" i="9"/>
  <c r="CL25" i="9"/>
  <c r="BO25" i="9"/>
  <c r="BU25" i="9"/>
  <c r="CR25" i="9"/>
  <c r="BT25" i="9"/>
  <c r="CB25" i="9"/>
  <c r="CK25" i="9"/>
  <c r="BK25" i="9"/>
  <c r="CG25" i="9"/>
  <c r="BJ25" i="9"/>
  <c r="BZ25" i="9"/>
  <c r="CQ25" i="9"/>
  <c r="BN25" i="9"/>
  <c r="CE25" i="9"/>
  <c r="BR25" i="9"/>
  <c r="CI25" i="9"/>
  <c r="BV25" i="9"/>
  <c r="CM25" i="9"/>
  <c r="BZ188" i="46" l="1"/>
  <c r="BF124" i="46"/>
  <c r="BZ24" i="46"/>
  <c r="CT24" i="46"/>
  <c r="CS24" i="46"/>
  <c r="BY24" i="46"/>
  <c r="CR24" i="46"/>
  <c r="CQ24" i="46"/>
  <c r="CU24" i="46"/>
  <c r="BX24" i="46"/>
  <c r="BW24" i="46"/>
  <c r="BV24" i="46"/>
  <c r="BY188" i="46"/>
  <c r="BV188" i="46"/>
  <c r="BX188" i="46"/>
  <c r="BW188" i="46"/>
  <c r="BV188" i="45"/>
  <c r="BV182" i="45"/>
  <c r="BZ188" i="45"/>
  <c r="BZ182" i="45"/>
  <c r="BW188" i="45"/>
  <c r="BW182" i="45"/>
  <c r="BF124" i="45"/>
  <c r="CR24" i="45"/>
  <c r="BZ24" i="45"/>
  <c r="CT24" i="45"/>
  <c r="BV24" i="45"/>
  <c r="BX24" i="45"/>
  <c r="BY24" i="45"/>
  <c r="CU24" i="45"/>
  <c r="BW24" i="45"/>
  <c r="CS24" i="45"/>
  <c r="CQ24" i="45"/>
  <c r="BX188" i="45"/>
  <c r="BX182" i="45"/>
  <c r="BY188" i="45"/>
  <c r="BY182" i="45"/>
  <c r="CT124" i="46" l="1"/>
  <c r="CQ124" i="46"/>
  <c r="BV124" i="46"/>
  <c r="BY124" i="46"/>
  <c r="CR124" i="46"/>
  <c r="CS124" i="46"/>
  <c r="BX124" i="46"/>
  <c r="BZ124" i="46"/>
  <c r="CU124" i="46"/>
  <c r="BW124" i="46"/>
  <c r="CR124" i="45"/>
  <c r="CU124" i="45"/>
  <c r="BW124" i="45"/>
  <c r="BX124" i="45"/>
  <c r="BY124" i="45"/>
  <c r="CS124" i="45"/>
  <c r="CQ124" i="45"/>
  <c r="BV124" i="45"/>
  <c r="CT124" i="45"/>
  <c r="BZ124" i="45"/>
  <c r="BK12" i="9"/>
  <c r="BM12" i="9"/>
  <c r="BH12" i="9"/>
  <c r="BX12" i="9"/>
  <c r="BJ12" i="9"/>
  <c r="BO12" i="9"/>
  <c r="BU12" i="9"/>
  <c r="BL12" i="9"/>
  <c r="BI12" i="9"/>
  <c r="BR12" i="9"/>
  <c r="CB12" i="9"/>
  <c r="BS12" i="9"/>
  <c r="BN12" i="9"/>
  <c r="BP12" i="9"/>
  <c r="BQ12" i="9"/>
  <c r="BZ12" i="9"/>
  <c r="BG12" i="9"/>
  <c r="BW12" i="9"/>
  <c r="BV12" i="9"/>
  <c r="BT12" i="9"/>
  <c r="BY12" i="9"/>
  <c r="CC12" i="9"/>
  <c r="N16" i="23" l="1"/>
  <c r="N23" i="23" s="1"/>
  <c r="N5" i="23"/>
  <c r="N6" i="23"/>
  <c r="N7" i="23"/>
  <c r="N8" i="23"/>
  <c r="N9" i="23"/>
  <c r="N10" i="23"/>
  <c r="N11" i="23"/>
  <c r="N12" i="23"/>
  <c r="N13" i="23"/>
  <c r="N14" i="23"/>
  <c r="N15" i="23"/>
  <c r="M15" i="23"/>
  <c r="M23" i="23" s="1"/>
  <c r="M5" i="23"/>
  <c r="M6" i="23"/>
  <c r="M7" i="23"/>
  <c r="M8" i="23"/>
  <c r="M9" i="23"/>
  <c r="M10" i="23"/>
  <c r="M11" i="23"/>
  <c r="M12" i="23"/>
  <c r="M13" i="23"/>
  <c r="M14" i="23"/>
  <c r="D5" i="23" l="1"/>
  <c r="E5" i="23"/>
  <c r="F5" i="23"/>
  <c r="G5" i="23"/>
  <c r="H5" i="23"/>
  <c r="I5" i="23"/>
  <c r="J5" i="23"/>
  <c r="K5" i="23"/>
  <c r="L5" i="23"/>
  <c r="D6" i="23"/>
  <c r="D23" i="23" s="1"/>
  <c r="E6" i="23"/>
  <c r="F6" i="23"/>
  <c r="G6" i="23"/>
  <c r="H6" i="23"/>
  <c r="I6" i="23"/>
  <c r="J6" i="23"/>
  <c r="K6" i="23"/>
  <c r="L6" i="23"/>
  <c r="E7" i="23"/>
  <c r="E23" i="23" s="1"/>
  <c r="F7" i="23"/>
  <c r="G7" i="23"/>
  <c r="H7" i="23"/>
  <c r="H30" i="23" s="1"/>
  <c r="I7" i="23"/>
  <c r="J7" i="23"/>
  <c r="K7" i="23"/>
  <c r="L7" i="23"/>
  <c r="F8" i="23"/>
  <c r="F23" i="23" s="1"/>
  <c r="G8" i="23"/>
  <c r="H8" i="23"/>
  <c r="I8" i="23"/>
  <c r="J8" i="23"/>
  <c r="K8" i="23"/>
  <c r="L8" i="23"/>
  <c r="G9" i="23"/>
  <c r="G23" i="23" s="1"/>
  <c r="H9" i="23"/>
  <c r="I9" i="23"/>
  <c r="J9" i="23"/>
  <c r="K9" i="23"/>
  <c r="L9" i="23"/>
  <c r="H10" i="23"/>
  <c r="H23" i="23" s="1"/>
  <c r="I10" i="23"/>
  <c r="J10" i="23"/>
  <c r="K10" i="23"/>
  <c r="L10" i="23"/>
  <c r="I11" i="23"/>
  <c r="I23" i="23" s="1"/>
  <c r="J11" i="23"/>
  <c r="K11" i="23"/>
  <c r="L11" i="23"/>
  <c r="J12" i="23"/>
  <c r="J23" i="23" s="1"/>
  <c r="K12" i="23"/>
  <c r="L12" i="23"/>
  <c r="K13" i="23"/>
  <c r="K23" i="23" s="1"/>
  <c r="L13" i="23"/>
  <c r="L14" i="23"/>
  <c r="L23" i="23" s="1"/>
  <c r="C5" i="23"/>
  <c r="C23" i="23" s="1"/>
  <c r="G114" i="46" l="1"/>
  <c r="G14" i="46"/>
  <c r="F514" i="47"/>
  <c r="F316" i="47"/>
  <c r="F217" i="47"/>
  <c r="F414" i="47"/>
  <c r="F118" i="47"/>
  <c r="F20" i="47"/>
  <c r="G414" i="47"/>
  <c r="G217" i="47"/>
  <c r="G218" i="47" s="1"/>
  <c r="F14" i="46"/>
  <c r="F114" i="46"/>
  <c r="G14" i="45"/>
  <c r="G114" i="45"/>
  <c r="B16" i="28"/>
  <c r="I36" i="23"/>
  <c r="F316" i="36"/>
  <c r="B15" i="28"/>
  <c r="F414" i="36"/>
  <c r="B15" i="44"/>
  <c r="B15" i="43"/>
  <c r="I40" i="23"/>
  <c r="I37" i="23"/>
  <c r="B17" i="43" s="1"/>
  <c r="I38" i="23"/>
  <c r="G414" i="36"/>
  <c r="B16" i="44"/>
  <c r="I39" i="23"/>
  <c r="F114" i="45"/>
  <c r="F14" i="45"/>
  <c r="O323" i="36"/>
  <c r="BI323" i="36" s="1"/>
  <c r="S323" i="36"/>
  <c r="BM323" i="36" s="1"/>
  <c r="W323" i="36"/>
  <c r="BQ323" i="36" s="1"/>
  <c r="AA323" i="36"/>
  <c r="BU323" i="36" s="1"/>
  <c r="AE323" i="36"/>
  <c r="AN315" i="36"/>
  <c r="AR315" i="36"/>
  <c r="CL315" i="36" s="1"/>
  <c r="AV315" i="36"/>
  <c r="CP315" i="36" s="1"/>
  <c r="AZ315" i="36"/>
  <c r="AL315" i="36"/>
  <c r="U315" i="36"/>
  <c r="Y315" i="36"/>
  <c r="AC315" i="36"/>
  <c r="P315" i="36"/>
  <c r="N315" i="36"/>
  <c r="V323" i="36"/>
  <c r="AD323" i="36"/>
  <c r="AQ315" i="36"/>
  <c r="CK315" i="36" s="1"/>
  <c r="AK315" i="36"/>
  <c r="CE315" i="36" s="1"/>
  <c r="T315" i="36"/>
  <c r="AB315" i="36"/>
  <c r="P323" i="36"/>
  <c r="BJ323" i="36" s="1"/>
  <c r="T323" i="36"/>
  <c r="BN323" i="36" s="1"/>
  <c r="X323" i="36"/>
  <c r="BR323" i="36" s="1"/>
  <c r="AB323" i="36"/>
  <c r="AF323" i="36"/>
  <c r="AO315" i="36"/>
  <c r="AS315" i="36"/>
  <c r="CM315" i="36" s="1"/>
  <c r="AW315" i="36"/>
  <c r="BA315" i="36"/>
  <c r="CU315" i="36" s="1"/>
  <c r="AM315" i="36"/>
  <c r="CG315" i="36" s="1"/>
  <c r="V315" i="36"/>
  <c r="Z315" i="36"/>
  <c r="AD315" i="36"/>
  <c r="Q315" i="36"/>
  <c r="M315" i="36"/>
  <c r="AY315" i="36"/>
  <c r="X315" i="36"/>
  <c r="O315" i="36"/>
  <c r="M323" i="36"/>
  <c r="BG323" i="36" s="1"/>
  <c r="Q323" i="36"/>
  <c r="U323" i="36"/>
  <c r="BO323" i="36" s="1"/>
  <c r="Y323" i="36"/>
  <c r="BS323" i="36" s="1"/>
  <c r="AC323" i="36"/>
  <c r="BW323" i="36" s="1"/>
  <c r="AH315" i="36"/>
  <c r="AP315" i="36"/>
  <c r="AT315" i="36"/>
  <c r="CN315" i="36" s="1"/>
  <c r="AX315" i="36"/>
  <c r="CR315" i="36" s="1"/>
  <c r="AJ315" i="36"/>
  <c r="CD315" i="36" s="1"/>
  <c r="S315" i="36"/>
  <c r="W315" i="36"/>
  <c r="AA315" i="36"/>
  <c r="AE315" i="36"/>
  <c r="R315" i="36"/>
  <c r="N323" i="36"/>
  <c r="BH323" i="36" s="1"/>
  <c r="R323" i="36"/>
  <c r="BL323" i="36" s="1"/>
  <c r="Z323" i="36"/>
  <c r="BT323" i="36" s="1"/>
  <c r="AI315" i="36"/>
  <c r="AU315" i="36"/>
  <c r="CO315" i="36" s="1"/>
  <c r="AF315" i="36"/>
  <c r="BZ315" i="36" s="1"/>
  <c r="I35" i="23"/>
  <c r="CH315" i="36"/>
  <c r="CF315" i="36"/>
  <c r="BV323" i="36"/>
  <c r="CT315" i="36"/>
  <c r="CQ315" i="36"/>
  <c r="AG315" i="36"/>
  <c r="BX323" i="36"/>
  <c r="BK323" i="36"/>
  <c r="BY323" i="36"/>
  <c r="CI315" i="36"/>
  <c r="BZ323" i="36"/>
  <c r="CS315" i="36"/>
  <c r="BP323" i="36"/>
  <c r="G317" i="36"/>
  <c r="AS323" i="36" s="1"/>
  <c r="G217" i="36"/>
  <c r="F514" i="36"/>
  <c r="F217" i="36"/>
  <c r="F118" i="36"/>
  <c r="F20" i="36"/>
  <c r="G10" i="9"/>
  <c r="F104" i="9"/>
  <c r="F10" i="9"/>
  <c r="G104" i="9"/>
  <c r="Y121" i="46" l="1"/>
  <c r="BS121" i="46" s="1"/>
  <c r="F120" i="46"/>
  <c r="Y113" i="46" s="1"/>
  <c r="AG113" i="46"/>
  <c r="M113" i="46"/>
  <c r="T121" i="46"/>
  <c r="BN121" i="46" s="1"/>
  <c r="AE121" i="46"/>
  <c r="BY121" i="46" s="1"/>
  <c r="U113" i="46"/>
  <c r="O121" i="46"/>
  <c r="BI121" i="46" s="1"/>
  <c r="Q113" i="46"/>
  <c r="AC113" i="46"/>
  <c r="AV121" i="46"/>
  <c r="CP121" i="46" s="1"/>
  <c r="AA113" i="46"/>
  <c r="AH113" i="46"/>
  <c r="R113" i="46"/>
  <c r="P121" i="46"/>
  <c r="BJ121" i="46" s="1"/>
  <c r="Q121" i="46"/>
  <c r="BK121" i="46" s="1"/>
  <c r="Z121" i="46"/>
  <c r="BT121" i="46" s="1"/>
  <c r="G120" i="46"/>
  <c r="G121" i="46" s="1"/>
  <c r="AW115" i="46" s="1"/>
  <c r="CQ115" i="46" s="1"/>
  <c r="AC121" i="46"/>
  <c r="BW121" i="46" s="1"/>
  <c r="AD121" i="46"/>
  <c r="BX121" i="46" s="1"/>
  <c r="AP121" i="46"/>
  <c r="CJ121" i="46" s="1"/>
  <c r="P113" i="46"/>
  <c r="W113" i="46"/>
  <c r="AD113" i="46"/>
  <c r="U121" i="46"/>
  <c r="BO121" i="46" s="1"/>
  <c r="AR121" i="46"/>
  <c r="CL121" i="46" s="1"/>
  <c r="W121" i="46"/>
  <c r="BQ121" i="46" s="1"/>
  <c r="AM121" i="46"/>
  <c r="CG121" i="46" s="1"/>
  <c r="V121" i="46"/>
  <c r="BP121" i="46" s="1"/>
  <c r="M121" i="46"/>
  <c r="BG121" i="46" s="1"/>
  <c r="AJ121" i="46"/>
  <c r="CD121" i="46" s="1"/>
  <c r="V113" i="46"/>
  <c r="X121" i="46"/>
  <c r="BR121" i="46" s="1"/>
  <c r="AB113" i="46"/>
  <c r="AI113" i="46"/>
  <c r="S113" i="46"/>
  <c r="AA121" i="46"/>
  <c r="BU121" i="46" s="1"/>
  <c r="AB121" i="46"/>
  <c r="BV121" i="46" s="1"/>
  <c r="R121" i="46"/>
  <c r="BL121" i="46" s="1"/>
  <c r="AK116" i="46"/>
  <c r="CE116" i="46" s="1"/>
  <c r="S121" i="46"/>
  <c r="BM121" i="46" s="1"/>
  <c r="AE113" i="46"/>
  <c r="O113" i="46"/>
  <c r="AF121" i="46"/>
  <c r="BZ121" i="46" s="1"/>
  <c r="N121" i="46"/>
  <c r="BH121" i="46" s="1"/>
  <c r="AO116" i="46"/>
  <c r="CI116" i="46" s="1"/>
  <c r="AQ113" i="46"/>
  <c r="AN116" i="46"/>
  <c r="CH116" i="46" s="1"/>
  <c r="AM113" i="46"/>
  <c r="AW116" i="46"/>
  <c r="CQ116" i="46" s="1"/>
  <c r="AX113" i="46"/>
  <c r="AY116" i="46"/>
  <c r="CS116" i="46" s="1"/>
  <c r="AO113" i="46"/>
  <c r="AD27" i="47"/>
  <c r="BX27" i="47" s="1"/>
  <c r="V27" i="47"/>
  <c r="BP27" i="47" s="1"/>
  <c r="N27" i="47"/>
  <c r="BH27" i="47" s="1"/>
  <c r="AY22" i="47"/>
  <c r="CS22" i="47" s="1"/>
  <c r="AQ22" i="47"/>
  <c r="CK22" i="47" s="1"/>
  <c r="AP19" i="47"/>
  <c r="AF19" i="47"/>
  <c r="BZ19" i="47" s="1"/>
  <c r="BZ28" i="47" s="1"/>
  <c r="AB19" i="47"/>
  <c r="BV19" i="47" s="1"/>
  <c r="X19" i="47"/>
  <c r="BR19" i="47" s="1"/>
  <c r="T19" i="47"/>
  <c r="BN19" i="47" s="1"/>
  <c r="P19" i="47"/>
  <c r="BJ19" i="47" s="1"/>
  <c r="BJ28" i="47" s="1"/>
  <c r="Z27" i="47"/>
  <c r="BT27" i="47" s="1"/>
  <c r="R27" i="47"/>
  <c r="BL27" i="47" s="1"/>
  <c r="AU22" i="47"/>
  <c r="CO22" i="47" s="1"/>
  <c r="AM22" i="47"/>
  <c r="CG22" i="47" s="1"/>
  <c r="AI19" i="47"/>
  <c r="AD19" i="47"/>
  <c r="BX19" i="47" s="1"/>
  <c r="BX28" i="47" s="1"/>
  <c r="Z19" i="47"/>
  <c r="BT19" i="47" s="1"/>
  <c r="BT28" i="47" s="1"/>
  <c r="V19" i="47"/>
  <c r="BP19" i="47" s="1"/>
  <c r="BP28" i="47" s="1"/>
  <c r="R19" i="47"/>
  <c r="BL19" i="47" s="1"/>
  <c r="N19" i="47"/>
  <c r="BH19" i="47" s="1"/>
  <c r="W27" i="47"/>
  <c r="BQ27" i="47" s="1"/>
  <c r="AV22" i="47"/>
  <c r="CP22" i="47" s="1"/>
  <c r="AT19" i="47"/>
  <c r="AC19" i="47"/>
  <c r="BW19" i="47" s="1"/>
  <c r="U19" i="47"/>
  <c r="BO19" i="47" s="1"/>
  <c r="BO28" i="47" s="1"/>
  <c r="M19" i="47"/>
  <c r="S27" i="47"/>
  <c r="BM27" i="47" s="1"/>
  <c r="AR22" i="47"/>
  <c r="CL22" i="47" s="1"/>
  <c r="AL19" i="47"/>
  <c r="AA19" i="47"/>
  <c r="BU19" i="47" s="1"/>
  <c r="BU28" i="47" s="1"/>
  <c r="S19" i="47"/>
  <c r="BM19" i="47" s="1"/>
  <c r="BM28" i="47" s="1"/>
  <c r="AJ22" i="47"/>
  <c r="CD22" i="47" s="1"/>
  <c r="AE19" i="47"/>
  <c r="BY19" i="47" s="1"/>
  <c r="BY28" i="47" s="1"/>
  <c r="O19" i="47"/>
  <c r="BI19" i="47" s="1"/>
  <c r="BI28" i="47" s="1"/>
  <c r="AA27" i="47"/>
  <c r="BU27" i="47" s="1"/>
  <c r="AE27" i="47"/>
  <c r="BY27" i="47" s="1"/>
  <c r="Y19" i="47"/>
  <c r="BS19" i="47" s="1"/>
  <c r="AZ22" i="47"/>
  <c r="CT22" i="47" s="1"/>
  <c r="W19" i="47"/>
  <c r="BQ19" i="47" s="1"/>
  <c r="O27" i="47"/>
  <c r="BI27" i="47" s="1"/>
  <c r="AH19" i="47"/>
  <c r="Q19" i="47"/>
  <c r="BK19" i="47" s="1"/>
  <c r="BK28" i="47" s="1"/>
  <c r="AN22" i="47"/>
  <c r="CH22" i="47" s="1"/>
  <c r="AX19" i="47"/>
  <c r="AY19" i="47"/>
  <c r="AZ27" i="47"/>
  <c r="CT27" i="47" s="1"/>
  <c r="AU27" i="47"/>
  <c r="CO27" i="47" s="1"/>
  <c r="AY27" i="47"/>
  <c r="CS27" i="47" s="1"/>
  <c r="AJ19" i="47"/>
  <c r="AZ19" i="47"/>
  <c r="AO22" i="47"/>
  <c r="CI22" i="47" s="1"/>
  <c r="X27" i="47"/>
  <c r="BR27" i="47" s="1"/>
  <c r="AO27" i="47"/>
  <c r="CI27" i="47" s="1"/>
  <c r="AO19" i="47"/>
  <c r="AP22" i="47"/>
  <c r="CJ22" i="47" s="1"/>
  <c r="Q27" i="47"/>
  <c r="BK27" i="47" s="1"/>
  <c r="AH27" i="47"/>
  <c r="CB27" i="47" s="1"/>
  <c r="BA19" i="47"/>
  <c r="AM19" i="47"/>
  <c r="AN27" i="47"/>
  <c r="CH27" i="47" s="1"/>
  <c r="AN19" i="47"/>
  <c r="AP513" i="47"/>
  <c r="CJ513" i="47" s="1"/>
  <c r="AS22" i="47"/>
  <c r="CM22" i="47" s="1"/>
  <c r="AB27" i="47"/>
  <c r="BV27" i="47" s="1"/>
  <c r="AS27" i="47"/>
  <c r="CM27" i="47" s="1"/>
  <c r="AS19" i="47"/>
  <c r="AT22" i="47"/>
  <c r="CN22" i="47" s="1"/>
  <c r="U27" i="47"/>
  <c r="BO27" i="47" s="1"/>
  <c r="AL27" i="47"/>
  <c r="CF27" i="47" s="1"/>
  <c r="AQ27" i="47"/>
  <c r="CK27" i="47" s="1"/>
  <c r="AV19" i="47"/>
  <c r="BA22" i="47"/>
  <c r="CU22" i="47" s="1"/>
  <c r="AK27" i="47"/>
  <c r="CE27" i="47" s="1"/>
  <c r="AP27" i="47"/>
  <c r="CJ27" i="47" s="1"/>
  <c r="AR27" i="47"/>
  <c r="CL27" i="47" s="1"/>
  <c r="P27" i="47"/>
  <c r="BJ27" i="47" s="1"/>
  <c r="AW27" i="47"/>
  <c r="CQ27" i="47" s="1"/>
  <c r="AK19" i="47"/>
  <c r="AL22" i="47"/>
  <c r="CF22" i="47" s="1"/>
  <c r="M27" i="47"/>
  <c r="BG27" i="47" s="1"/>
  <c r="AT27" i="47"/>
  <c r="CN27" i="47" s="1"/>
  <c r="AQ19" i="47"/>
  <c r="AK22" i="47"/>
  <c r="CE22" i="47" s="1"/>
  <c r="T27" i="47"/>
  <c r="BN27" i="47" s="1"/>
  <c r="BA27" i="47"/>
  <c r="CU27" i="47" s="1"/>
  <c r="AW19" i="47"/>
  <c r="AX22" i="47"/>
  <c r="CR22" i="47" s="1"/>
  <c r="Y27" i="47"/>
  <c r="BS27" i="47" s="1"/>
  <c r="AU19" i="47"/>
  <c r="AR19" i="47"/>
  <c r="AW22" i="47"/>
  <c r="CQ22" i="47" s="1"/>
  <c r="AF27" i="47"/>
  <c r="BZ27" i="47" s="1"/>
  <c r="AC27" i="47"/>
  <c r="BW27" i="47" s="1"/>
  <c r="G21" i="47"/>
  <c r="AF315" i="47"/>
  <c r="BZ315" i="47" s="1"/>
  <c r="AV315" i="47"/>
  <c r="CP315" i="47" s="1"/>
  <c r="AB315" i="47"/>
  <c r="BV315" i="47" s="1"/>
  <c r="U323" i="47"/>
  <c r="BO323" i="47" s="1"/>
  <c r="AR315" i="47"/>
  <c r="CL315" i="47" s="1"/>
  <c r="X315" i="47"/>
  <c r="BR315" i="47" s="1"/>
  <c r="BR324" i="47" s="1"/>
  <c r="Q323" i="47"/>
  <c r="BK323" i="47" s="1"/>
  <c r="AN315" i="47"/>
  <c r="CH315" i="47" s="1"/>
  <c r="P315" i="47"/>
  <c r="BJ315" i="47" s="1"/>
  <c r="T315" i="47"/>
  <c r="BN315" i="47" s="1"/>
  <c r="BN324" i="47" s="1"/>
  <c r="X323" i="47"/>
  <c r="BR323" i="47" s="1"/>
  <c r="AU315" i="47"/>
  <c r="CO315" i="47" s="1"/>
  <c r="AE315" i="47"/>
  <c r="BY315" i="47" s="1"/>
  <c r="BY324" i="47" s="1"/>
  <c r="O315" i="47"/>
  <c r="BI315" i="47" s="1"/>
  <c r="W323" i="47"/>
  <c r="BQ323" i="47" s="1"/>
  <c r="AT315" i="47"/>
  <c r="CN315" i="47" s="1"/>
  <c r="AD315" i="47"/>
  <c r="BX315" i="47" s="1"/>
  <c r="N315" i="47"/>
  <c r="BH315" i="47" s="1"/>
  <c r="V323" i="47"/>
  <c r="BP323" i="47" s="1"/>
  <c r="AW315" i="47"/>
  <c r="CQ315" i="47" s="1"/>
  <c r="AG315" i="47"/>
  <c r="Q315" i="47"/>
  <c r="BK315" i="47" s="1"/>
  <c r="BK324" i="47" s="1"/>
  <c r="AT323" i="47"/>
  <c r="CN323" i="47" s="1"/>
  <c r="AJ315" i="47"/>
  <c r="CD315" i="47" s="1"/>
  <c r="AK323" i="47"/>
  <c r="CE323" i="47" s="1"/>
  <c r="T323" i="47"/>
  <c r="BN323" i="47" s="1"/>
  <c r="AQ315" i="47"/>
  <c r="CK315" i="47" s="1"/>
  <c r="AA315" i="47"/>
  <c r="BU315" i="47" s="1"/>
  <c r="BU324" i="47" s="1"/>
  <c r="AZ323" i="47"/>
  <c r="CT323" i="47" s="1"/>
  <c r="S323" i="47"/>
  <c r="BM323" i="47" s="1"/>
  <c r="AP315" i="47"/>
  <c r="CJ315" i="47" s="1"/>
  <c r="Z315" i="47"/>
  <c r="BT315" i="47" s="1"/>
  <c r="BT324" i="47" s="1"/>
  <c r="R323" i="47"/>
  <c r="BL323" i="47" s="1"/>
  <c r="AS315" i="47"/>
  <c r="CM315" i="47" s="1"/>
  <c r="AC315" i="47"/>
  <c r="BW315" i="47" s="1"/>
  <c r="M315" i="47"/>
  <c r="AW323" i="47"/>
  <c r="CQ323" i="47" s="1"/>
  <c r="P323" i="47"/>
  <c r="BJ323" i="47" s="1"/>
  <c r="W315" i="47"/>
  <c r="BQ315" i="47" s="1"/>
  <c r="AE323" i="47"/>
  <c r="BY323" i="47" s="1"/>
  <c r="AL315" i="47"/>
  <c r="CF315" i="47" s="1"/>
  <c r="N323" i="47"/>
  <c r="BH323" i="47" s="1"/>
  <c r="Y315" i="47"/>
  <c r="BS315" i="47" s="1"/>
  <c r="BS324" i="47" s="1"/>
  <c r="M323" i="47"/>
  <c r="BG323" i="47" s="1"/>
  <c r="AZ315" i="47"/>
  <c r="CT315" i="47" s="1"/>
  <c r="AY315" i="47"/>
  <c r="CS315" i="47" s="1"/>
  <c r="S315" i="47"/>
  <c r="BM315" i="47" s="1"/>
  <c r="BM324" i="47" s="1"/>
  <c r="AA323" i="47"/>
  <c r="BU323" i="47" s="1"/>
  <c r="AH315" i="47"/>
  <c r="CB315" i="47" s="1"/>
  <c r="BA315" i="47"/>
  <c r="CU315" i="47" s="1"/>
  <c r="U315" i="47"/>
  <c r="BO315" i="47" s="1"/>
  <c r="AC323" i="47"/>
  <c r="BW323" i="47" s="1"/>
  <c r="AM315" i="47"/>
  <c r="CG315" i="47" s="1"/>
  <c r="O323" i="47"/>
  <c r="BI323" i="47" s="1"/>
  <c r="AD323" i="47"/>
  <c r="BX323" i="47" s="1"/>
  <c r="AI315" i="47"/>
  <c r="CC315" i="47" s="1"/>
  <c r="AX315" i="47"/>
  <c r="CR315" i="47" s="1"/>
  <c r="Z323" i="47"/>
  <c r="BT323" i="47" s="1"/>
  <c r="Y323" i="47"/>
  <c r="BS323" i="47" s="1"/>
  <c r="AF323" i="47"/>
  <c r="BZ323" i="47" s="1"/>
  <c r="BZ324" i="47" s="1"/>
  <c r="AV323" i="47"/>
  <c r="CP323" i="47" s="1"/>
  <c r="V315" i="47"/>
  <c r="BP315" i="47" s="1"/>
  <c r="AO315" i="47"/>
  <c r="CI315" i="47" s="1"/>
  <c r="AB323" i="47"/>
  <c r="BV323" i="47" s="1"/>
  <c r="BV324" i="47" s="1"/>
  <c r="AR323" i="47"/>
  <c r="CL323" i="47" s="1"/>
  <c r="R315" i="47"/>
  <c r="BL315" i="47" s="1"/>
  <c r="AK315" i="47"/>
  <c r="CE315" i="47" s="1"/>
  <c r="G317" i="47"/>
  <c r="AM323" i="47" s="1"/>
  <c r="CG323" i="47" s="1"/>
  <c r="AZ21" i="46"/>
  <c r="CT21" i="46" s="1"/>
  <c r="AZ13" i="46"/>
  <c r="AJ13" i="46"/>
  <c r="S13" i="46"/>
  <c r="AV13" i="46"/>
  <c r="AE13" i="46"/>
  <c r="O13" i="46"/>
  <c r="AN13" i="46"/>
  <c r="W13" i="46"/>
  <c r="AR13" i="46"/>
  <c r="AA13" i="46"/>
  <c r="BA16" i="46"/>
  <c r="CU16" i="46" s="1"/>
  <c r="AI21" i="46"/>
  <c r="CC21" i="46" s="1"/>
  <c r="T13" i="46"/>
  <c r="AO13" i="46"/>
  <c r="AX16" i="46"/>
  <c r="CR16" i="46" s="1"/>
  <c r="O21" i="46"/>
  <c r="BI21" i="46" s="1"/>
  <c r="AS21" i="46"/>
  <c r="CM21" i="46" s="1"/>
  <c r="X13" i="46"/>
  <c r="BA13" i="46"/>
  <c r="AL16" i="46"/>
  <c r="CF16" i="46" s="1"/>
  <c r="AK16" i="46"/>
  <c r="CE16" i="46" s="1"/>
  <c r="AF13" i="46"/>
  <c r="T21" i="46"/>
  <c r="BN21" i="46" s="1"/>
  <c r="AO21" i="46"/>
  <c r="CI21" i="46" s="1"/>
  <c r="AT21" i="46"/>
  <c r="CN21" i="46" s="1"/>
  <c r="AD21" i="46"/>
  <c r="BX21" i="46" s="1"/>
  <c r="N21" i="46"/>
  <c r="BH21" i="46" s="1"/>
  <c r="AY21" i="46"/>
  <c r="CS21" i="46" s="1"/>
  <c r="AB13" i="46"/>
  <c r="Q13" i="46"/>
  <c r="AH13" i="46"/>
  <c r="AX13" i="46"/>
  <c r="AM16" i="46"/>
  <c r="CG16" i="46" s="1"/>
  <c r="AA21" i="46"/>
  <c r="BU21" i="46" s="1"/>
  <c r="AV21" i="46"/>
  <c r="CP21" i="46" s="1"/>
  <c r="Z13" i="46"/>
  <c r="AQ13" i="46"/>
  <c r="AN16" i="46"/>
  <c r="CH16" i="46" s="1"/>
  <c r="Q21" i="46"/>
  <c r="BK21" i="46" s="1"/>
  <c r="AM21" i="46"/>
  <c r="CG21" i="46" s="1"/>
  <c r="AS16" i="46"/>
  <c r="CM16" i="46" s="1"/>
  <c r="X21" i="46"/>
  <c r="BR21" i="46" s="1"/>
  <c r="AK13" i="46"/>
  <c r="Y21" i="46"/>
  <c r="BS21" i="46" s="1"/>
  <c r="AU21" i="46"/>
  <c r="CO21" i="46" s="1"/>
  <c r="AP21" i="46"/>
  <c r="CJ21" i="46" s="1"/>
  <c r="Z21" i="46"/>
  <c r="BT21" i="46" s="1"/>
  <c r="M21" i="46"/>
  <c r="BG21" i="46" s="1"/>
  <c r="AW13" i="46"/>
  <c r="U13" i="46"/>
  <c r="AL13" i="46"/>
  <c r="AQ16" i="46"/>
  <c r="CK16" i="46" s="1"/>
  <c r="AF21" i="46"/>
  <c r="BZ21" i="46" s="1"/>
  <c r="BA21" i="46"/>
  <c r="CU21" i="46" s="1"/>
  <c r="AW16" i="46"/>
  <c r="CQ16" i="46" s="1"/>
  <c r="N13" i="46"/>
  <c r="AD13" i="46"/>
  <c r="AU13" i="46"/>
  <c r="AR16" i="46"/>
  <c r="CL16" i="46" s="1"/>
  <c r="W21" i="46"/>
  <c r="BQ21" i="46" s="1"/>
  <c r="AR21" i="46"/>
  <c r="CL21" i="46" s="1"/>
  <c r="AP16" i="46"/>
  <c r="CJ16" i="46" s="1"/>
  <c r="AE21" i="46"/>
  <c r="BY21" i="46" s="1"/>
  <c r="AL21" i="46"/>
  <c r="CF21" i="46" s="1"/>
  <c r="V21" i="46"/>
  <c r="BP21" i="46" s="1"/>
  <c r="AC21" i="46"/>
  <c r="BW21" i="46" s="1"/>
  <c r="Y13" i="46"/>
  <c r="AP13" i="46"/>
  <c r="AU16" i="46"/>
  <c r="CO16" i="46" s="1"/>
  <c r="P21" i="46"/>
  <c r="BJ21" i="46" s="1"/>
  <c r="AK21" i="46"/>
  <c r="CE21" i="46" s="1"/>
  <c r="S21" i="46"/>
  <c r="BM21" i="46" s="1"/>
  <c r="R13" i="46"/>
  <c r="AI13" i="46"/>
  <c r="AY13" i="46"/>
  <c r="AV16" i="46"/>
  <c r="CP16" i="46" s="1"/>
  <c r="AB21" i="46"/>
  <c r="BV21" i="46" s="1"/>
  <c r="AW21" i="46"/>
  <c r="CQ21" i="46" s="1"/>
  <c r="AT16" i="46"/>
  <c r="CN16" i="46" s="1"/>
  <c r="AJ21" i="46"/>
  <c r="CD21" i="46" s="1"/>
  <c r="AX21" i="46"/>
  <c r="CR21" i="46" s="1"/>
  <c r="AH21" i="46"/>
  <c r="CB21" i="46" s="1"/>
  <c r="R21" i="46"/>
  <c r="BL21" i="46" s="1"/>
  <c r="AO16" i="46"/>
  <c r="CI16" i="46" s="1"/>
  <c r="AN21" i="46"/>
  <c r="CH21" i="46" s="1"/>
  <c r="P13" i="46"/>
  <c r="M13" i="46"/>
  <c r="AC13" i="46"/>
  <c r="AT13" i="46"/>
  <c r="AY16" i="46"/>
  <c r="CS16" i="46" s="1"/>
  <c r="U21" i="46"/>
  <c r="BO21" i="46" s="1"/>
  <c r="AQ21" i="46"/>
  <c r="CK21" i="46" s="1"/>
  <c r="AS13" i="46"/>
  <c r="V13" i="46"/>
  <c r="AM13" i="46"/>
  <c r="AJ16" i="46"/>
  <c r="CD16" i="46" s="1"/>
  <c r="AZ16" i="46"/>
  <c r="CT16" i="46" s="1"/>
  <c r="AG21" i="46"/>
  <c r="AA125" i="47"/>
  <c r="BU125" i="47" s="1"/>
  <c r="V125" i="47"/>
  <c r="BP125" i="47" s="1"/>
  <c r="Q125" i="47"/>
  <c r="BK125" i="47" s="1"/>
  <c r="AH117" i="47"/>
  <c r="CB117" i="47" s="1"/>
  <c r="AD117" i="47"/>
  <c r="BX117" i="47" s="1"/>
  <c r="Z117" i="47"/>
  <c r="BT117" i="47" s="1"/>
  <c r="BT126" i="47" s="1"/>
  <c r="V117" i="47"/>
  <c r="BP117" i="47" s="1"/>
  <c r="R117" i="47"/>
  <c r="BL117" i="47" s="1"/>
  <c r="BL126" i="47" s="1"/>
  <c r="N117" i="47"/>
  <c r="BH117" i="47" s="1"/>
  <c r="BH126" i="47" s="1"/>
  <c r="AE125" i="47"/>
  <c r="BY125" i="47" s="1"/>
  <c r="Z125" i="47"/>
  <c r="BT125" i="47" s="1"/>
  <c r="U125" i="47"/>
  <c r="BO125" i="47" s="1"/>
  <c r="O125" i="47"/>
  <c r="BI125" i="47" s="1"/>
  <c r="AY117" i="47"/>
  <c r="CS117" i="47" s="1"/>
  <c r="AG117" i="47"/>
  <c r="AC117" i="47"/>
  <c r="BW117" i="47" s="1"/>
  <c r="Y117" i="47"/>
  <c r="BS117" i="47" s="1"/>
  <c r="U117" i="47"/>
  <c r="BO117" i="47" s="1"/>
  <c r="BO126" i="47" s="1"/>
  <c r="Q117" i="47"/>
  <c r="BK117" i="47" s="1"/>
  <c r="BK126" i="47" s="1"/>
  <c r="M117" i="47"/>
  <c r="AD125" i="47"/>
  <c r="BX125" i="47" s="1"/>
  <c r="Y125" i="47"/>
  <c r="BS125" i="47" s="1"/>
  <c r="S125" i="47"/>
  <c r="BM125" i="47" s="1"/>
  <c r="N125" i="47"/>
  <c r="BH125" i="47" s="1"/>
  <c r="AY120" i="47"/>
  <c r="CS120" i="47" s="1"/>
  <c r="AQ117" i="47"/>
  <c r="CK117" i="47" s="1"/>
  <c r="AF117" i="47"/>
  <c r="BZ117" i="47" s="1"/>
  <c r="AB117" i="47"/>
  <c r="BV117" i="47" s="1"/>
  <c r="X117" i="47"/>
  <c r="BR117" i="47" s="1"/>
  <c r="T117" i="47"/>
  <c r="BN117" i="47" s="1"/>
  <c r="P117" i="47"/>
  <c r="BJ117" i="47" s="1"/>
  <c r="M125" i="47"/>
  <c r="BG125" i="47" s="1"/>
  <c r="W117" i="47"/>
  <c r="BQ117" i="47" s="1"/>
  <c r="BQ126" i="47" s="1"/>
  <c r="AC125" i="47"/>
  <c r="BW125" i="47" s="1"/>
  <c r="AQ120" i="47"/>
  <c r="CK120" i="47" s="1"/>
  <c r="W125" i="47"/>
  <c r="BQ125" i="47" s="1"/>
  <c r="AE117" i="47"/>
  <c r="BY117" i="47" s="1"/>
  <c r="O117" i="47"/>
  <c r="BI117" i="47" s="1"/>
  <c r="BI126" i="47" s="1"/>
  <c r="R125" i="47"/>
  <c r="BL125" i="47" s="1"/>
  <c r="AI117" i="47"/>
  <c r="CC117" i="47" s="1"/>
  <c r="AA117" i="47"/>
  <c r="BU117" i="47" s="1"/>
  <c r="BU126" i="47" s="1"/>
  <c r="S117" i="47"/>
  <c r="BM117" i="47" s="1"/>
  <c r="BM126" i="47" s="1"/>
  <c r="AP120" i="47"/>
  <c r="CJ120" i="47" s="1"/>
  <c r="AS117" i="47"/>
  <c r="CM117" i="47" s="1"/>
  <c r="AV117" i="47"/>
  <c r="CP117" i="47" s="1"/>
  <c r="AO318" i="47"/>
  <c r="CI318" i="47" s="1"/>
  <c r="AM117" i="47"/>
  <c r="CG117" i="47" s="1"/>
  <c r="AL117" i="47"/>
  <c r="CF117" i="47" s="1"/>
  <c r="AP117" i="47"/>
  <c r="CJ117" i="47" s="1"/>
  <c r="AV125" i="47"/>
  <c r="CP125" i="47" s="1"/>
  <c r="AN318" i="47"/>
  <c r="CH318" i="47" s="1"/>
  <c r="AQ318" i="47"/>
  <c r="CK318" i="47" s="1"/>
  <c r="AP318" i="47"/>
  <c r="CJ318" i="47" s="1"/>
  <c r="AO120" i="47"/>
  <c r="CI120" i="47" s="1"/>
  <c r="P125" i="47"/>
  <c r="BJ125" i="47" s="1"/>
  <c r="AF125" i="47"/>
  <c r="BZ125" i="47" s="1"/>
  <c r="AK318" i="47"/>
  <c r="CE318" i="47" s="1"/>
  <c r="AL120" i="47"/>
  <c r="CF120" i="47" s="1"/>
  <c r="AO117" i="47"/>
  <c r="CI117" i="47" s="1"/>
  <c r="AR117" i="47"/>
  <c r="CL117" i="47" s="1"/>
  <c r="AT125" i="47"/>
  <c r="CN125" i="47" s="1"/>
  <c r="AU117" i="47"/>
  <c r="CO117" i="47" s="1"/>
  <c r="AM120" i="47"/>
  <c r="CG120" i="47" s="1"/>
  <c r="AM125" i="47"/>
  <c r="CG125" i="47" s="1"/>
  <c r="AT117" i="47"/>
  <c r="CN117" i="47" s="1"/>
  <c r="AX117" i="47"/>
  <c r="CR117" i="47" s="1"/>
  <c r="AZ318" i="47"/>
  <c r="CT318" i="47" s="1"/>
  <c r="AJ318" i="47"/>
  <c r="CD318" i="47" s="1"/>
  <c r="AM318" i="47"/>
  <c r="CG318" i="47" s="1"/>
  <c r="AL318" i="47"/>
  <c r="CF318" i="47" s="1"/>
  <c r="AS120" i="47"/>
  <c r="CM120" i="47" s="1"/>
  <c r="T125" i="47"/>
  <c r="BN125" i="47" s="1"/>
  <c r="AW318" i="47"/>
  <c r="CQ318" i="47" s="1"/>
  <c r="BA318" i="47"/>
  <c r="CU318" i="47" s="1"/>
  <c r="AT120" i="47"/>
  <c r="CN120" i="47" s="1"/>
  <c r="AZ117" i="47"/>
  <c r="CT117" i="47" s="1"/>
  <c r="AJ120" i="47"/>
  <c r="CD120" i="47" s="1"/>
  <c r="AV120" i="47"/>
  <c r="CP120" i="47" s="1"/>
  <c r="AU318" i="47"/>
  <c r="CO318" i="47" s="1"/>
  <c r="BA120" i="47"/>
  <c r="CU120" i="47" s="1"/>
  <c r="BA117" i="47"/>
  <c r="CU117" i="47" s="1"/>
  <c r="AN117" i="47"/>
  <c r="CH117" i="47" s="1"/>
  <c r="AZ120" i="47"/>
  <c r="CT120" i="47" s="1"/>
  <c r="AV318" i="47"/>
  <c r="CP318" i="47" s="1"/>
  <c r="AX318" i="47"/>
  <c r="CR318" i="47" s="1"/>
  <c r="X125" i="47"/>
  <c r="BR125" i="47" s="1"/>
  <c r="AW117" i="47"/>
  <c r="CQ117" i="47" s="1"/>
  <c r="AJ117" i="47"/>
  <c r="CD117" i="47" s="1"/>
  <c r="AJ125" i="47"/>
  <c r="CD125" i="47" s="1"/>
  <c r="AR120" i="47"/>
  <c r="CL120" i="47" s="1"/>
  <c r="AU120" i="47"/>
  <c r="CO120" i="47" s="1"/>
  <c r="AR318" i="47"/>
  <c r="CL318" i="47" s="1"/>
  <c r="AT318" i="47"/>
  <c r="CN318" i="47" s="1"/>
  <c r="AK120" i="47"/>
  <c r="CE120" i="47" s="1"/>
  <c r="AB125" i="47"/>
  <c r="BV125" i="47" s="1"/>
  <c r="AX120" i="47"/>
  <c r="CR120" i="47" s="1"/>
  <c r="AK117" i="47"/>
  <c r="CE117" i="47" s="1"/>
  <c r="AS318" i="47"/>
  <c r="CM318" i="47" s="1"/>
  <c r="AN120" i="47"/>
  <c r="CH120" i="47" s="1"/>
  <c r="AY318" i="47"/>
  <c r="CS318" i="47" s="1"/>
  <c r="AW120" i="47"/>
  <c r="CQ120" i="47" s="1"/>
  <c r="G119" i="47"/>
  <c r="AZ521" i="47"/>
  <c r="CT521" i="47" s="1"/>
  <c r="AF521" i="47"/>
  <c r="BZ521" i="47" s="1"/>
  <c r="X521" i="47"/>
  <c r="BR521" i="47" s="1"/>
  <c r="P521" i="47"/>
  <c r="BJ521" i="47" s="1"/>
  <c r="AV516" i="47"/>
  <c r="CP516" i="47" s="1"/>
  <c r="AN516" i="47"/>
  <c r="CH516" i="47" s="1"/>
  <c r="AT513" i="47"/>
  <c r="CN513" i="47" s="1"/>
  <c r="AI513" i="47"/>
  <c r="CC513" i="47" s="1"/>
  <c r="AD513" i="47"/>
  <c r="BX513" i="47" s="1"/>
  <c r="X513" i="47"/>
  <c r="BR513" i="47" s="1"/>
  <c r="S513" i="47"/>
  <c r="BM513" i="47" s="1"/>
  <c r="N513" i="47"/>
  <c r="BH513" i="47" s="1"/>
  <c r="AC521" i="47"/>
  <c r="BW521" i="47" s="1"/>
  <c r="U521" i="47"/>
  <c r="BO521" i="47" s="1"/>
  <c r="M521" i="47"/>
  <c r="BG521" i="47" s="1"/>
  <c r="AU516" i="47"/>
  <c r="CO516" i="47" s="1"/>
  <c r="AM516" i="47"/>
  <c r="CG516" i="47" s="1"/>
  <c r="AY513" i="47"/>
  <c r="CS513" i="47" s="1"/>
  <c r="AQ513" i="47"/>
  <c r="CK513" i="47" s="1"/>
  <c r="AH513" i="47"/>
  <c r="CB513" i="47" s="1"/>
  <c r="AB513" i="47"/>
  <c r="BV513" i="47" s="1"/>
  <c r="W513" i="47"/>
  <c r="BQ513" i="47" s="1"/>
  <c r="R513" i="47"/>
  <c r="BL513" i="47" s="1"/>
  <c r="BL522" i="47" s="1"/>
  <c r="AB521" i="47"/>
  <c r="BV521" i="47" s="1"/>
  <c r="T521" i="47"/>
  <c r="BN521" i="47" s="1"/>
  <c r="AZ516" i="47"/>
  <c r="CT516" i="47" s="1"/>
  <c r="AR516" i="47"/>
  <c r="CL516" i="47" s="1"/>
  <c r="AJ516" i="47"/>
  <c r="CD516" i="47" s="1"/>
  <c r="AX513" i="47"/>
  <c r="CR513" i="47" s="1"/>
  <c r="AM513" i="47"/>
  <c r="CG513" i="47" s="1"/>
  <c r="AF513" i="47"/>
  <c r="BZ513" i="47" s="1"/>
  <c r="AA513" i="47"/>
  <c r="BU513" i="47" s="1"/>
  <c r="V513" i="47"/>
  <c r="BP513" i="47" s="1"/>
  <c r="P513" i="47"/>
  <c r="BJ513" i="47" s="1"/>
  <c r="BJ522" i="47" s="1"/>
  <c r="AL513" i="47"/>
  <c r="CF513" i="47" s="1"/>
  <c r="O513" i="47"/>
  <c r="BI513" i="47" s="1"/>
  <c r="AH521" i="47"/>
  <c r="CB521" i="47" s="1"/>
  <c r="AE513" i="47"/>
  <c r="BY513" i="47" s="1"/>
  <c r="Y521" i="47"/>
  <c r="BS521" i="47" s="1"/>
  <c r="AY516" i="47"/>
  <c r="CS516" i="47" s="1"/>
  <c r="Z513" i="47"/>
  <c r="BT513" i="47" s="1"/>
  <c r="Q521" i="47"/>
  <c r="BK521" i="47" s="1"/>
  <c r="AQ516" i="47"/>
  <c r="CK516" i="47" s="1"/>
  <c r="AU513" i="47"/>
  <c r="CO513" i="47" s="1"/>
  <c r="T513" i="47"/>
  <c r="BN513" i="47" s="1"/>
  <c r="BN522" i="47" s="1"/>
  <c r="AJ513" i="47"/>
  <c r="CD513" i="47" s="1"/>
  <c r="AK521" i="47"/>
  <c r="CE521" i="47" s="1"/>
  <c r="AZ513" i="47"/>
  <c r="CT513" i="47" s="1"/>
  <c r="AL521" i="47"/>
  <c r="CF521" i="47" s="1"/>
  <c r="AV513" i="47"/>
  <c r="CP513" i="47" s="1"/>
  <c r="AT521" i="47"/>
  <c r="CN521" i="47" s="1"/>
  <c r="AN513" i="47"/>
  <c r="CH513" i="47" s="1"/>
  <c r="AK516" i="47"/>
  <c r="CE516" i="47" s="1"/>
  <c r="BA516" i="47"/>
  <c r="CU516" i="47" s="1"/>
  <c r="Z521" i="47"/>
  <c r="BT521" i="47" s="1"/>
  <c r="AQ521" i="47"/>
  <c r="CK521" i="47" s="1"/>
  <c r="M513" i="47"/>
  <c r="AC513" i="47"/>
  <c r="BW513" i="47" s="1"/>
  <c r="BW522" i="47" s="1"/>
  <c r="AS513" i="47"/>
  <c r="CM513" i="47" s="1"/>
  <c r="AL516" i="47"/>
  <c r="CF516" i="47" s="1"/>
  <c r="O521" i="47"/>
  <c r="BI521" i="47" s="1"/>
  <c r="AE521" i="47"/>
  <c r="BY521" i="47" s="1"/>
  <c r="AV521" i="47"/>
  <c r="CP521" i="47" s="1"/>
  <c r="AO516" i="47"/>
  <c r="CI516" i="47" s="1"/>
  <c r="N521" i="47"/>
  <c r="BH521" i="47" s="1"/>
  <c r="AD521" i="47"/>
  <c r="BX521" i="47" s="1"/>
  <c r="BX522" i="47" s="1"/>
  <c r="AU521" i="47"/>
  <c r="CO521" i="47" s="1"/>
  <c r="Q513" i="47"/>
  <c r="BK513" i="47" s="1"/>
  <c r="BK522" i="47" s="1"/>
  <c r="AG513" i="47"/>
  <c r="AW513" i="47"/>
  <c r="CQ513" i="47" s="1"/>
  <c r="AP516" i="47"/>
  <c r="CJ516" i="47" s="1"/>
  <c r="S521" i="47"/>
  <c r="BM521" i="47" s="1"/>
  <c r="BM522" i="47" s="1"/>
  <c r="AS516" i="47"/>
  <c r="CM516" i="47" s="1"/>
  <c r="R521" i="47"/>
  <c r="BL521" i="47" s="1"/>
  <c r="AI521" i="47"/>
  <c r="CC521" i="47" s="1"/>
  <c r="U513" i="47"/>
  <c r="BO513" i="47" s="1"/>
  <c r="AK513" i="47"/>
  <c r="CE513" i="47" s="1"/>
  <c r="BA513" i="47"/>
  <c r="CU513" i="47" s="1"/>
  <c r="AT516" i="47"/>
  <c r="CN516" i="47" s="1"/>
  <c r="W521" i="47"/>
  <c r="BQ521" i="47" s="1"/>
  <c r="AN521" i="47"/>
  <c r="CH521" i="47" s="1"/>
  <c r="AR513" i="47"/>
  <c r="CL513" i="47" s="1"/>
  <c r="AW516" i="47"/>
  <c r="CQ516" i="47" s="1"/>
  <c r="V521" i="47"/>
  <c r="BP521" i="47" s="1"/>
  <c r="AM521" i="47"/>
  <c r="CG521" i="47" s="1"/>
  <c r="Y513" i="47"/>
  <c r="BS513" i="47" s="1"/>
  <c r="BS522" i="47" s="1"/>
  <c r="AO513" i="47"/>
  <c r="CI513" i="47" s="1"/>
  <c r="AX516" i="47"/>
  <c r="CR516" i="47" s="1"/>
  <c r="AA521" i="47"/>
  <c r="BU521" i="47" s="1"/>
  <c r="BU522" i="47" s="1"/>
  <c r="AR521" i="47"/>
  <c r="CL521" i="47" s="1"/>
  <c r="G515" i="47"/>
  <c r="BA224" i="47"/>
  <c r="CU224" i="47" s="1"/>
  <c r="AI229" i="47"/>
  <c r="AV217" i="47"/>
  <c r="CP217" i="47" s="1"/>
  <c r="AY217" i="47"/>
  <c r="CS217" i="47" s="1"/>
  <c r="AV218" i="47"/>
  <c r="CP218" i="47" s="1"/>
  <c r="AZ218" i="47"/>
  <c r="CT218" i="47" s="1"/>
  <c r="AU217" i="47"/>
  <c r="CO217" i="47" s="1"/>
  <c r="AX218" i="47"/>
  <c r="CR218" i="47" s="1"/>
  <c r="AR217" i="47"/>
  <c r="CL217" i="47" s="1"/>
  <c r="AT217" i="47"/>
  <c r="CN217" i="47" s="1"/>
  <c r="AQ218" i="47"/>
  <c r="CK218" i="47" s="1"/>
  <c r="AU218" i="47"/>
  <c r="CO218" i="47" s="1"/>
  <c r="AS218" i="47"/>
  <c r="CM218" i="47" s="1"/>
  <c r="BA217" i="47"/>
  <c r="CU217" i="47" s="1"/>
  <c r="AT218" i="47"/>
  <c r="CN218" i="47" s="1"/>
  <c r="AW218" i="47"/>
  <c r="CQ218" i="47" s="1"/>
  <c r="AO217" i="47"/>
  <c r="CI217" i="47" s="1"/>
  <c r="AX217" i="47"/>
  <c r="CR217" i="47" s="1"/>
  <c r="AW217" i="47"/>
  <c r="CQ217" i="47" s="1"/>
  <c r="CQ225" i="47" s="1"/>
  <c r="AP217" i="47"/>
  <c r="CJ217" i="47" s="1"/>
  <c r="AZ217" i="47"/>
  <c r="CT217" i="47" s="1"/>
  <c r="AR218" i="47"/>
  <c r="CL218" i="47" s="1"/>
  <c r="BA218" i="47"/>
  <c r="CU218" i="47" s="1"/>
  <c r="AS217" i="47"/>
  <c r="CM217" i="47" s="1"/>
  <c r="AQ217" i="47"/>
  <c r="CK217" i="47" s="1"/>
  <c r="AY218" i="47"/>
  <c r="CS218" i="47" s="1"/>
  <c r="AC421" i="47"/>
  <c r="BW421" i="47" s="1"/>
  <c r="AO416" i="47"/>
  <c r="CI416" i="47" s="1"/>
  <c r="AS413" i="47"/>
  <c r="AF413" i="47"/>
  <c r="AB413" i="47"/>
  <c r="AW413" i="47"/>
  <c r="P413" i="47"/>
  <c r="X413" i="47"/>
  <c r="R421" i="47"/>
  <c r="BL421" i="47" s="1"/>
  <c r="AF421" i="47"/>
  <c r="BZ421" i="47" s="1"/>
  <c r="P421" i="47"/>
  <c r="BJ421" i="47" s="1"/>
  <c r="AZ416" i="47"/>
  <c r="CT416" i="47" s="1"/>
  <c r="AJ416" i="47"/>
  <c r="CD416" i="47" s="1"/>
  <c r="AN413" i="47"/>
  <c r="W413" i="47"/>
  <c r="U421" i="47"/>
  <c r="BO421" i="47" s="1"/>
  <c r="AQ416" i="47"/>
  <c r="CK416" i="47" s="1"/>
  <c r="AQ413" i="47"/>
  <c r="Z413" i="47"/>
  <c r="AD421" i="47"/>
  <c r="BX421" i="47" s="1"/>
  <c r="AX416" i="47"/>
  <c r="CR416" i="47" s="1"/>
  <c r="AX413" i="47"/>
  <c r="AH413" i="47"/>
  <c r="Q413" i="47"/>
  <c r="W421" i="47"/>
  <c r="BQ421" i="47" s="1"/>
  <c r="T413" i="47"/>
  <c r="AO413" i="47"/>
  <c r="AB421" i="47"/>
  <c r="BV421" i="47" s="1"/>
  <c r="AA421" i="47"/>
  <c r="BU421" i="47" s="1"/>
  <c r="AV416" i="47"/>
  <c r="CP416" i="47" s="1"/>
  <c r="AZ413" i="47"/>
  <c r="AJ413" i="47"/>
  <c r="S413" i="47"/>
  <c r="O421" i="47"/>
  <c r="BI421" i="47" s="1"/>
  <c r="AM416" i="47"/>
  <c r="CG416" i="47" s="1"/>
  <c r="AM413" i="47"/>
  <c r="V413" i="47"/>
  <c r="Y421" i="47"/>
  <c r="BS421" i="47" s="1"/>
  <c r="AT416" i="47"/>
  <c r="CN416" i="47" s="1"/>
  <c r="AT413" i="47"/>
  <c r="AC413" i="47"/>
  <c r="M413" i="47"/>
  <c r="X421" i="47"/>
  <c r="BR421" i="47" s="1"/>
  <c r="V421" i="47"/>
  <c r="BP421" i="47" s="1"/>
  <c r="AV413" i="47"/>
  <c r="O413" i="47"/>
  <c r="AY416" i="47"/>
  <c r="CS416" i="47" s="1"/>
  <c r="AI413" i="47"/>
  <c r="AP416" i="47"/>
  <c r="CJ416" i="47" s="1"/>
  <c r="Y413" i="47"/>
  <c r="AW416" i="47"/>
  <c r="CQ416" i="47" s="1"/>
  <c r="T421" i="47"/>
  <c r="BN421" i="47" s="1"/>
  <c r="Q421" i="47"/>
  <c r="BK421" i="47" s="1"/>
  <c r="AR413" i="47"/>
  <c r="AU416" i="47"/>
  <c r="CO416" i="47" s="1"/>
  <c r="AD413" i="47"/>
  <c r="AL416" i="47"/>
  <c r="CF416" i="47" s="1"/>
  <c r="U413" i="47"/>
  <c r="AK413" i="47"/>
  <c r="AS416" i="47"/>
  <c r="CM416" i="47" s="1"/>
  <c r="AR416" i="47"/>
  <c r="CL416" i="47" s="1"/>
  <c r="AE413" i="47"/>
  <c r="AE421" i="47"/>
  <c r="BY421" i="47" s="1"/>
  <c r="AY413" i="47"/>
  <c r="R413" i="47"/>
  <c r="S421" i="47"/>
  <c r="BM421" i="47" s="1"/>
  <c r="AP413" i="47"/>
  <c r="AK416" i="47"/>
  <c r="CE416" i="47" s="1"/>
  <c r="BA413" i="47"/>
  <c r="M421" i="47"/>
  <c r="BG421" i="47" s="1"/>
  <c r="AN416" i="47"/>
  <c r="CH416" i="47" s="1"/>
  <c r="AA413" i="47"/>
  <c r="Z421" i="47"/>
  <c r="BT421" i="47" s="1"/>
  <c r="AU413" i="47"/>
  <c r="N413" i="47"/>
  <c r="N421" i="47"/>
  <c r="BH421" i="47" s="1"/>
  <c r="AL413" i="47"/>
  <c r="BA416" i="47"/>
  <c r="CU416" i="47" s="1"/>
  <c r="G15" i="46"/>
  <c r="G415" i="36"/>
  <c r="AW421" i="36" s="1"/>
  <c r="CQ421" i="36" s="1"/>
  <c r="G415" i="47"/>
  <c r="N224" i="47"/>
  <c r="BH224" i="47" s="1"/>
  <c r="AJ219" i="47"/>
  <c r="CD219" i="47" s="1"/>
  <c r="AR216" i="47"/>
  <c r="CL216" i="47" s="1"/>
  <c r="AG216" i="47"/>
  <c r="CA216" i="47" s="1"/>
  <c r="CA225" i="47" s="1"/>
  <c r="CA284" i="47" s="1"/>
  <c r="W216" i="47"/>
  <c r="BQ216" i="47" s="1"/>
  <c r="AD224" i="47"/>
  <c r="BX224" i="47" s="1"/>
  <c r="AZ219" i="47"/>
  <c r="CT219" i="47" s="1"/>
  <c r="AN216" i="47"/>
  <c r="CH216" i="47" s="1"/>
  <c r="AC216" i="47"/>
  <c r="BW216" i="47" s="1"/>
  <c r="S216" i="47"/>
  <c r="BM216" i="47" s="1"/>
  <c r="Y224" i="47"/>
  <c r="BS224" i="47" s="1"/>
  <c r="AU219" i="47"/>
  <c r="CO219" i="47" s="1"/>
  <c r="AW216" i="47"/>
  <c r="CQ216" i="47" s="1"/>
  <c r="AM216" i="47"/>
  <c r="CG216" i="47" s="1"/>
  <c r="AB216" i="47"/>
  <c r="BV216" i="47" s="1"/>
  <c r="Q216" i="47"/>
  <c r="BK216" i="47" s="1"/>
  <c r="AI216" i="47"/>
  <c r="CC216" i="47" s="1"/>
  <c r="X216" i="47"/>
  <c r="BR216" i="47" s="1"/>
  <c r="S224" i="47"/>
  <c r="BM224" i="47" s="1"/>
  <c r="M216" i="47"/>
  <c r="AS216" i="47"/>
  <c r="CM216" i="47" s="1"/>
  <c r="AO219" i="47"/>
  <c r="CI219" i="47" s="1"/>
  <c r="AW224" i="47"/>
  <c r="CQ224" i="47" s="1"/>
  <c r="X224" i="47"/>
  <c r="BR224" i="47" s="1"/>
  <c r="BR225" i="47" s="1"/>
  <c r="AT219" i="47"/>
  <c r="CN219" i="47" s="1"/>
  <c r="AT216" i="47"/>
  <c r="CN216" i="47" s="1"/>
  <c r="AD216" i="47"/>
  <c r="BX216" i="47" s="1"/>
  <c r="BX225" i="47" s="1"/>
  <c r="N216" i="47"/>
  <c r="BH216" i="47" s="1"/>
  <c r="BH225" i="47" s="1"/>
  <c r="BA219" i="47"/>
  <c r="CU219" i="47" s="1"/>
  <c r="AE224" i="47"/>
  <c r="BY224" i="47" s="1"/>
  <c r="O216" i="47"/>
  <c r="BI216" i="47" s="1"/>
  <c r="BI225" i="47" s="1"/>
  <c r="AJ216" i="47"/>
  <c r="CD216" i="47" s="1"/>
  <c r="Q224" i="47"/>
  <c r="BK224" i="47" s="1"/>
  <c r="AM224" i="47"/>
  <c r="CG224" i="47" s="1"/>
  <c r="AF216" i="47"/>
  <c r="BZ216" i="47" s="1"/>
  <c r="BZ225" i="47" s="1"/>
  <c r="BA216" i="47"/>
  <c r="CU216" i="47" s="1"/>
  <c r="CU225" i="47" s="1"/>
  <c r="M224" i="47"/>
  <c r="BG224" i="47" s="1"/>
  <c r="AI224" i="47"/>
  <c r="CC224" i="47" s="1"/>
  <c r="AS224" i="47"/>
  <c r="CM224" i="47" s="1"/>
  <c r="T224" i="47"/>
  <c r="BN224" i="47" s="1"/>
  <c r="AP219" i="47"/>
  <c r="CJ219" i="47" s="1"/>
  <c r="AP216" i="47"/>
  <c r="CJ216" i="47" s="1"/>
  <c r="Z216" i="47"/>
  <c r="BT216" i="47" s="1"/>
  <c r="AK219" i="47"/>
  <c r="CE219" i="47" s="1"/>
  <c r="O224" i="47"/>
  <c r="BI224" i="47" s="1"/>
  <c r="AL224" i="47"/>
  <c r="CF224" i="47" s="1"/>
  <c r="T216" i="47"/>
  <c r="BN216" i="47" s="1"/>
  <c r="AO216" i="47"/>
  <c r="CI216" i="47" s="1"/>
  <c r="AM219" i="47"/>
  <c r="CG219" i="47" s="1"/>
  <c r="V224" i="47"/>
  <c r="BP224" i="47" s="1"/>
  <c r="AR224" i="47"/>
  <c r="CL224" i="47" s="1"/>
  <c r="P216" i="47"/>
  <c r="BJ216" i="47" s="1"/>
  <c r="BJ225" i="47" s="1"/>
  <c r="AK216" i="47"/>
  <c r="CE216" i="47" s="1"/>
  <c r="AN219" i="47"/>
  <c r="CH219" i="47" s="1"/>
  <c r="R224" i="47"/>
  <c r="BL224" i="47" s="1"/>
  <c r="AN224" i="47"/>
  <c r="CH224" i="47" s="1"/>
  <c r="AX219" i="47"/>
  <c r="CR219" i="47" s="1"/>
  <c r="AH216" i="47"/>
  <c r="CB216" i="47" s="1"/>
  <c r="CB225" i="47" s="1"/>
  <c r="AV219" i="47"/>
  <c r="CP219" i="47" s="1"/>
  <c r="AZ216" i="47"/>
  <c r="CT216" i="47" s="1"/>
  <c r="CT225" i="47" s="1"/>
  <c r="AW219" i="47"/>
  <c r="CQ219" i="47" s="1"/>
  <c r="AQ216" i="47"/>
  <c r="CK216" i="47" s="1"/>
  <c r="W224" i="47"/>
  <c r="BQ224" i="47" s="1"/>
  <c r="BQ225" i="47" s="1"/>
  <c r="AY216" i="47"/>
  <c r="CS216" i="47" s="1"/>
  <c r="AF224" i="47"/>
  <c r="BZ224" i="47" s="1"/>
  <c r="AL219" i="47"/>
  <c r="CF219" i="47" s="1"/>
  <c r="V216" i="47"/>
  <c r="BP216" i="47" s="1"/>
  <c r="BP225" i="47" s="1"/>
  <c r="U224" i="47"/>
  <c r="BO224" i="47" s="1"/>
  <c r="Y216" i="47"/>
  <c r="BS216" i="47" s="1"/>
  <c r="AA224" i="47"/>
  <c r="BU224" i="47" s="1"/>
  <c r="AV216" i="47"/>
  <c r="CP216" i="47" s="1"/>
  <c r="AC224" i="47"/>
  <c r="BW224" i="47" s="1"/>
  <c r="BW225" i="47" s="1"/>
  <c r="AB224" i="47"/>
  <c r="BV224" i="47" s="1"/>
  <c r="AX216" i="47"/>
  <c r="CR216" i="47" s="1"/>
  <c r="R216" i="47"/>
  <c r="BL216" i="47" s="1"/>
  <c r="BL225" i="47" s="1"/>
  <c r="Z224" i="47"/>
  <c r="BT224" i="47" s="1"/>
  <c r="P224" i="47"/>
  <c r="BJ224" i="47" s="1"/>
  <c r="AL216" i="47"/>
  <c r="CF216" i="47" s="1"/>
  <c r="AQ219" i="47"/>
  <c r="CK219" i="47" s="1"/>
  <c r="AU216" i="47"/>
  <c r="CO216" i="47" s="1"/>
  <c r="CO225" i="47" s="1"/>
  <c r="AX224" i="47"/>
  <c r="CR224" i="47" s="1"/>
  <c r="AS219" i="47"/>
  <c r="CM219" i="47" s="1"/>
  <c r="AQ224" i="47"/>
  <c r="CK224" i="47" s="1"/>
  <c r="AY219" i="47"/>
  <c r="CS219" i="47" s="1"/>
  <c r="AR219" i="47"/>
  <c r="CL219" i="47" s="1"/>
  <c r="U216" i="47"/>
  <c r="BO216" i="47" s="1"/>
  <c r="AT224" i="47"/>
  <c r="CN224" i="47" s="1"/>
  <c r="AE216" i="47"/>
  <c r="BY216" i="47" s="1"/>
  <c r="BY225" i="47" s="1"/>
  <c r="AH224" i="47"/>
  <c r="CB224" i="47" s="1"/>
  <c r="AA216" i="47"/>
  <c r="BU216" i="47" s="1"/>
  <c r="BU225" i="47" s="1"/>
  <c r="AY224" i="47"/>
  <c r="CS224" i="47" s="1"/>
  <c r="AJ224" i="47"/>
  <c r="CD224" i="47" s="1"/>
  <c r="AU224" i="47"/>
  <c r="CO224" i="47" s="1"/>
  <c r="AV224" i="47"/>
  <c r="CP224" i="47" s="1"/>
  <c r="AP224" i="47"/>
  <c r="CJ224" i="47" s="1"/>
  <c r="AO224" i="47"/>
  <c r="CI224" i="47" s="1"/>
  <c r="CI225" i="47" s="1"/>
  <c r="AK224" i="47"/>
  <c r="CE224" i="47" s="1"/>
  <c r="AZ224" i="47"/>
  <c r="CT224" i="47" s="1"/>
  <c r="G115" i="46"/>
  <c r="O121" i="45"/>
  <c r="BI121" i="45" s="1"/>
  <c r="S121" i="45"/>
  <c r="BM121" i="45" s="1"/>
  <c r="W121" i="45"/>
  <c r="BQ121" i="45" s="1"/>
  <c r="AA121" i="45"/>
  <c r="BU121" i="45" s="1"/>
  <c r="AE121" i="45"/>
  <c r="BY121" i="45" s="1"/>
  <c r="P121" i="45"/>
  <c r="BJ121" i="45" s="1"/>
  <c r="T121" i="45"/>
  <c r="BN121" i="45" s="1"/>
  <c r="X121" i="45"/>
  <c r="BR121" i="45" s="1"/>
  <c r="AB121" i="45"/>
  <c r="BV121" i="45" s="1"/>
  <c r="AF121" i="45"/>
  <c r="BZ121" i="45" s="1"/>
  <c r="Q121" i="45"/>
  <c r="BK121" i="45" s="1"/>
  <c r="U121" i="45"/>
  <c r="BO121" i="45" s="1"/>
  <c r="Y121" i="45"/>
  <c r="BS121" i="45" s="1"/>
  <c r="AC121" i="45"/>
  <c r="BW121" i="45" s="1"/>
  <c r="M121" i="45"/>
  <c r="BG121" i="45" s="1"/>
  <c r="R121" i="45"/>
  <c r="BL121" i="45" s="1"/>
  <c r="AD121" i="45"/>
  <c r="BX121" i="45" s="1"/>
  <c r="V121" i="45"/>
  <c r="BP121" i="45" s="1"/>
  <c r="G120" i="45"/>
  <c r="G121" i="45" s="1"/>
  <c r="AY116" i="45" s="1"/>
  <c r="CS116" i="45" s="1"/>
  <c r="AT116" i="45"/>
  <c r="Z121" i="45"/>
  <c r="BT121" i="45" s="1"/>
  <c r="F120" i="45"/>
  <c r="AI113" i="45" s="1"/>
  <c r="N121" i="45"/>
  <c r="BH121" i="45" s="1"/>
  <c r="U113" i="45"/>
  <c r="AB113" i="45"/>
  <c r="Y113" i="45"/>
  <c r="W113" i="45"/>
  <c r="B21" i="44"/>
  <c r="B20" i="44"/>
  <c r="B19" i="44"/>
  <c r="AI17" i="9"/>
  <c r="AH17" i="9"/>
  <c r="N25" i="43"/>
  <c r="E27" i="43"/>
  <c r="E39" i="43" s="1"/>
  <c r="E33" i="43"/>
  <c r="F33" i="43"/>
  <c r="F27" i="43"/>
  <c r="F39" i="43" s="1"/>
  <c r="G33" i="43"/>
  <c r="H33" i="43"/>
  <c r="H27" i="43"/>
  <c r="H39" i="43" s="1"/>
  <c r="G27" i="43"/>
  <c r="G39" i="43" s="1"/>
  <c r="I27" i="43"/>
  <c r="I39" i="43" s="1"/>
  <c r="I33" i="43"/>
  <c r="J33" i="43"/>
  <c r="J27" i="43"/>
  <c r="J39" i="43" s="1"/>
  <c r="K33" i="43"/>
  <c r="K27" i="43"/>
  <c r="K39" i="43" s="1"/>
  <c r="L33" i="43"/>
  <c r="L27" i="43"/>
  <c r="L39" i="43" s="1"/>
  <c r="M33" i="43"/>
  <c r="M27" i="43"/>
  <c r="M39" i="43" s="1"/>
  <c r="N27" i="43"/>
  <c r="N39" i="43" s="1"/>
  <c r="N33" i="43"/>
  <c r="O33" i="43"/>
  <c r="O27" i="43"/>
  <c r="O39" i="43" s="1"/>
  <c r="P33" i="43"/>
  <c r="P27" i="43"/>
  <c r="P39" i="43" s="1"/>
  <c r="Q33" i="43"/>
  <c r="Q27" i="43"/>
  <c r="Q39" i="43" s="1"/>
  <c r="R27" i="43"/>
  <c r="R39" i="43" s="1"/>
  <c r="R33" i="43"/>
  <c r="S33" i="43"/>
  <c r="S27" i="43"/>
  <c r="S39" i="43" s="1"/>
  <c r="T33" i="43"/>
  <c r="T27" i="43"/>
  <c r="T39" i="43" s="1"/>
  <c r="U33" i="43"/>
  <c r="U27" i="43"/>
  <c r="U39" i="43" s="1"/>
  <c r="V33" i="43"/>
  <c r="V27" i="43"/>
  <c r="V39" i="43" s="1"/>
  <c r="AL413" i="36"/>
  <c r="CF413" i="36" s="1"/>
  <c r="AJ413" i="36"/>
  <c r="CD413" i="36" s="1"/>
  <c r="AF413" i="36"/>
  <c r="W413" i="36"/>
  <c r="AQ413" i="36"/>
  <c r="U413" i="36"/>
  <c r="AS413" i="36"/>
  <c r="CM413" i="36" s="1"/>
  <c r="AN413" i="36"/>
  <c r="CH413" i="36" s="1"/>
  <c r="R413" i="36"/>
  <c r="O413" i="36"/>
  <c r="AP413" i="36"/>
  <c r="T413" i="36"/>
  <c r="M413" i="36"/>
  <c r="N413" i="36"/>
  <c r="AU413" i="36"/>
  <c r="CO413" i="36" s="1"/>
  <c r="Y413" i="36"/>
  <c r="S413" i="36"/>
  <c r="AR413" i="36"/>
  <c r="V413" i="36"/>
  <c r="AK413" i="36"/>
  <c r="CE413" i="36" s="1"/>
  <c r="AB413" i="36"/>
  <c r="AW413" i="36"/>
  <c r="CQ413" i="36" s="1"/>
  <c r="Q413" i="36"/>
  <c r="AI413" i="36"/>
  <c r="AD413" i="36"/>
  <c r="AT413" i="36"/>
  <c r="CN413" i="36" s="1"/>
  <c r="X413" i="36"/>
  <c r="AO413" i="36"/>
  <c r="AH413" i="36"/>
  <c r="AY413" i="36"/>
  <c r="CS413" i="36" s="1"/>
  <c r="AC413" i="36"/>
  <c r="AA413" i="36"/>
  <c r="AV413" i="36"/>
  <c r="Z413" i="36"/>
  <c r="BA413" i="36"/>
  <c r="CU413" i="36" s="1"/>
  <c r="AX413" i="36"/>
  <c r="CR413" i="36" s="1"/>
  <c r="AM413" i="36"/>
  <c r="CG413" i="36" s="1"/>
  <c r="P413" i="36"/>
  <c r="AZ413" i="36"/>
  <c r="AE413" i="36"/>
  <c r="Q421" i="36"/>
  <c r="BK421" i="36" s="1"/>
  <c r="X421" i="36"/>
  <c r="BR421" i="36" s="1"/>
  <c r="U421" i="36"/>
  <c r="BO421" i="36" s="1"/>
  <c r="O421" i="36"/>
  <c r="BI421" i="36" s="1"/>
  <c r="W421" i="36"/>
  <c r="BQ421" i="36" s="1"/>
  <c r="AQ416" i="36"/>
  <c r="CK416" i="36" s="1"/>
  <c r="AT416" i="36"/>
  <c r="AZ416" i="36"/>
  <c r="CT416" i="36" s="1"/>
  <c r="AO416" i="36"/>
  <c r="AJ416" i="36"/>
  <c r="AJ412" i="36" s="1"/>
  <c r="AV416" i="36"/>
  <c r="M421" i="36"/>
  <c r="BG421" i="36" s="1"/>
  <c r="AA421" i="36"/>
  <c r="BU421" i="36" s="1"/>
  <c r="N421" i="36"/>
  <c r="BH421" i="36" s="1"/>
  <c r="AE421" i="36"/>
  <c r="BY421" i="36" s="1"/>
  <c r="Y421" i="36"/>
  <c r="BS421" i="36" s="1"/>
  <c r="AU416" i="36"/>
  <c r="AN416" i="36"/>
  <c r="AN412" i="36" s="1"/>
  <c r="AM416" i="36"/>
  <c r="AS416" i="36"/>
  <c r="AK416" i="36"/>
  <c r="AK412" i="36" s="1"/>
  <c r="AB421" i="36"/>
  <c r="BV421" i="36" s="1"/>
  <c r="P421" i="36"/>
  <c r="BJ421" i="36" s="1"/>
  <c r="AD421" i="36"/>
  <c r="BX421" i="36" s="1"/>
  <c r="S421" i="36"/>
  <c r="BM421" i="36" s="1"/>
  <c r="R421" i="36"/>
  <c r="BL421" i="36" s="1"/>
  <c r="AY416" i="36"/>
  <c r="AR416" i="36"/>
  <c r="AP416" i="36"/>
  <c r="AW416" i="36"/>
  <c r="CQ416" i="36" s="1"/>
  <c r="Z421" i="36"/>
  <c r="BT421" i="36" s="1"/>
  <c r="AC421" i="36"/>
  <c r="BW421" i="36" s="1"/>
  <c r="AF421" i="36"/>
  <c r="BZ421" i="36" s="1"/>
  <c r="T421" i="36"/>
  <c r="BN421" i="36" s="1"/>
  <c r="V421" i="36"/>
  <c r="BP421" i="36" s="1"/>
  <c r="AL416" i="36"/>
  <c r="AX416" i="36"/>
  <c r="CR416" i="36" s="1"/>
  <c r="BA416" i="36"/>
  <c r="CU416" i="36" s="1"/>
  <c r="AN421" i="36"/>
  <c r="CH421" i="36" s="1"/>
  <c r="AR421" i="36"/>
  <c r="CL421" i="36" s="1"/>
  <c r="AM421" i="36"/>
  <c r="CG421" i="36" s="1"/>
  <c r="AP421" i="36"/>
  <c r="CJ421" i="36" s="1"/>
  <c r="AV421" i="36"/>
  <c r="CP421" i="36" s="1"/>
  <c r="AJ421" i="36"/>
  <c r="CD421" i="36" s="1"/>
  <c r="AQ421" i="36"/>
  <c r="CK421" i="36" s="1"/>
  <c r="AU421" i="36"/>
  <c r="CO421" i="36" s="1"/>
  <c r="AS421" i="36"/>
  <c r="CM421" i="36" s="1"/>
  <c r="AY421" i="36"/>
  <c r="CS421" i="36" s="1"/>
  <c r="F110" i="9"/>
  <c r="AH103" i="9" s="1"/>
  <c r="CB103" i="9" s="1"/>
  <c r="G110" i="9"/>
  <c r="AI111" i="9"/>
  <c r="CC110" i="9" s="1"/>
  <c r="AH111" i="9"/>
  <c r="CB110" i="9" s="1"/>
  <c r="E33" i="44"/>
  <c r="E27" i="44"/>
  <c r="E39" i="44" s="1"/>
  <c r="B17" i="44"/>
  <c r="F33" i="44"/>
  <c r="F27" i="44"/>
  <c r="F39" i="44" s="1"/>
  <c r="G33" i="44"/>
  <c r="G27" i="44"/>
  <c r="G39" i="44" s="1"/>
  <c r="H33" i="44"/>
  <c r="H27" i="44"/>
  <c r="H39" i="44" s="1"/>
  <c r="I27" i="44"/>
  <c r="I39" i="44" s="1"/>
  <c r="I33" i="44"/>
  <c r="J33" i="44"/>
  <c r="J27" i="44"/>
  <c r="J39" i="44" s="1"/>
  <c r="K27" i="44"/>
  <c r="K39" i="44" s="1"/>
  <c r="K33" i="44"/>
  <c r="L33" i="44"/>
  <c r="L27" i="44"/>
  <c r="L39" i="44" s="1"/>
  <c r="M33" i="44"/>
  <c r="M27" i="44"/>
  <c r="M39" i="44" s="1"/>
  <c r="N33" i="44"/>
  <c r="N27" i="44"/>
  <c r="N39" i="44" s="1"/>
  <c r="O27" i="44"/>
  <c r="O39" i="44" s="1"/>
  <c r="O33" i="44"/>
  <c r="P33" i="44"/>
  <c r="P27" i="44"/>
  <c r="P39" i="44" s="1"/>
  <c r="Q33" i="44"/>
  <c r="R27" i="44"/>
  <c r="R39" i="44" s="1"/>
  <c r="Q27" i="44"/>
  <c r="Q39" i="44" s="1"/>
  <c r="R33" i="44"/>
  <c r="S33" i="44"/>
  <c r="S27" i="44"/>
  <c r="S39" i="44" s="1"/>
  <c r="T27" i="44"/>
  <c r="T39" i="44" s="1"/>
  <c r="T33" i="44"/>
  <c r="U33" i="44"/>
  <c r="U27" i="44"/>
  <c r="U39" i="44" s="1"/>
  <c r="V33" i="44"/>
  <c r="V27" i="44"/>
  <c r="V39" i="44" s="1"/>
  <c r="G115" i="45"/>
  <c r="AL121" i="45" s="1"/>
  <c r="CF121" i="45" s="1"/>
  <c r="AM516" i="36"/>
  <c r="CG516" i="36" s="1"/>
  <c r="AQ516" i="36"/>
  <c r="CK516" i="36" s="1"/>
  <c r="AU516" i="36"/>
  <c r="AY516" i="36"/>
  <c r="AK513" i="36"/>
  <c r="AI513" i="36"/>
  <c r="P513" i="36"/>
  <c r="T513" i="36"/>
  <c r="X513" i="36"/>
  <c r="BR513" i="36" s="1"/>
  <c r="AB513" i="36"/>
  <c r="BV513" i="36" s="1"/>
  <c r="AF513" i="36"/>
  <c r="AN516" i="36"/>
  <c r="AR516" i="36"/>
  <c r="CL516" i="36" s="1"/>
  <c r="AV516" i="36"/>
  <c r="CP516" i="36" s="1"/>
  <c r="AZ516" i="36"/>
  <c r="AL513" i="36"/>
  <c r="AH513" i="36"/>
  <c r="Q513" i="36"/>
  <c r="U513" i="36"/>
  <c r="Y513" i="36"/>
  <c r="AC513" i="36"/>
  <c r="BW513" i="36" s="1"/>
  <c r="M513" i="36"/>
  <c r="BG513" i="36" s="1"/>
  <c r="AK516" i="36"/>
  <c r="AO516" i="36"/>
  <c r="AS516" i="36"/>
  <c r="AW516" i="36"/>
  <c r="CQ516" i="36" s="1"/>
  <c r="BA516" i="36"/>
  <c r="AM513" i="36"/>
  <c r="N513" i="36"/>
  <c r="BH513" i="36" s="1"/>
  <c r="R513" i="36"/>
  <c r="BL513" i="36" s="1"/>
  <c r="V513" i="36"/>
  <c r="Z513" i="36"/>
  <c r="AD513" i="36"/>
  <c r="AX516" i="36"/>
  <c r="CR516" i="36" s="1"/>
  <c r="S513" i="36"/>
  <c r="AL516" i="36"/>
  <c r="AJ516" i="36"/>
  <c r="W513" i="36"/>
  <c r="BQ513" i="36" s="1"/>
  <c r="AT516" i="36"/>
  <c r="O513" i="36"/>
  <c r="AE513" i="36"/>
  <c r="BY513" i="36" s="1"/>
  <c r="AP516" i="36"/>
  <c r="CJ516" i="36" s="1"/>
  <c r="AJ513" i="36"/>
  <c r="AA513" i="36"/>
  <c r="AR16" i="45"/>
  <c r="CL16" i="45" s="1"/>
  <c r="AV16" i="45"/>
  <c r="CP16" i="45" s="1"/>
  <c r="AZ16" i="45"/>
  <c r="CT16" i="45" s="1"/>
  <c r="AP16" i="45"/>
  <c r="CJ16" i="45" s="1"/>
  <c r="AJ16" i="45"/>
  <c r="CD16" i="45" s="1"/>
  <c r="AH13" i="45"/>
  <c r="BA13" i="45"/>
  <c r="AW13" i="45"/>
  <c r="AS13" i="45"/>
  <c r="AO13" i="45"/>
  <c r="AK13" i="45"/>
  <c r="AQ16" i="45"/>
  <c r="CK16" i="45" s="1"/>
  <c r="AI13" i="45"/>
  <c r="AX13" i="45"/>
  <c r="AM13" i="45"/>
  <c r="AS16" i="45"/>
  <c r="CM16" i="45" s="1"/>
  <c r="AW16" i="45"/>
  <c r="CQ16" i="45" s="1"/>
  <c r="BA16" i="45"/>
  <c r="CU16" i="45" s="1"/>
  <c r="AK16" i="45"/>
  <c r="CE16" i="45" s="1"/>
  <c r="AZ13" i="45"/>
  <c r="AV13" i="45"/>
  <c r="AR13" i="45"/>
  <c r="AN13" i="45"/>
  <c r="AJ13" i="45"/>
  <c r="AU16" i="45"/>
  <c r="CO16" i="45" s="1"/>
  <c r="AO16" i="45"/>
  <c r="CI16" i="45" s="1"/>
  <c r="AT13" i="45"/>
  <c r="AT16" i="45"/>
  <c r="CN16" i="45" s="1"/>
  <c r="AX16" i="45"/>
  <c r="CR16" i="45" s="1"/>
  <c r="AN16" i="45"/>
  <c r="CH16" i="45" s="1"/>
  <c r="AL16" i="45"/>
  <c r="CF16" i="45" s="1"/>
  <c r="AY13" i="45"/>
  <c r="AU13" i="45"/>
  <c r="AQ13" i="45"/>
  <c r="AL13" i="45"/>
  <c r="AY16" i="45"/>
  <c r="CS16" i="45" s="1"/>
  <c r="AM16" i="45"/>
  <c r="CG16" i="45" s="1"/>
  <c r="AP13" i="45"/>
  <c r="N13" i="45"/>
  <c r="T13" i="45"/>
  <c r="Q13" i="45"/>
  <c r="U13" i="45"/>
  <c r="S13" i="45"/>
  <c r="Z21" i="45"/>
  <c r="BT21" i="45" s="1"/>
  <c r="W21" i="45"/>
  <c r="BQ21" i="45" s="1"/>
  <c r="N21" i="45"/>
  <c r="BH21" i="45" s="1"/>
  <c r="Y21" i="45"/>
  <c r="BS21" i="45" s="1"/>
  <c r="AG21" i="45"/>
  <c r="AK21" i="45"/>
  <c r="CE21" i="45" s="1"/>
  <c r="AQ21" i="45"/>
  <c r="CK21" i="45" s="1"/>
  <c r="AN21" i="45"/>
  <c r="CH21" i="45" s="1"/>
  <c r="BA21" i="45"/>
  <c r="CU21" i="45" s="1"/>
  <c r="AX21" i="45"/>
  <c r="CR21" i="45" s="1"/>
  <c r="AU21" i="45"/>
  <c r="CO21" i="45" s="1"/>
  <c r="M13" i="45"/>
  <c r="X13" i="45"/>
  <c r="W13" i="45"/>
  <c r="P13" i="45"/>
  <c r="V13" i="45"/>
  <c r="AE21" i="45"/>
  <c r="BY21" i="45" s="1"/>
  <c r="P21" i="45"/>
  <c r="BJ21" i="45" s="1"/>
  <c r="AD21" i="45"/>
  <c r="BX21" i="45" s="1"/>
  <c r="AB21" i="45"/>
  <c r="BV21" i="45" s="1"/>
  <c r="AA21" i="45"/>
  <c r="BU21" i="45" s="1"/>
  <c r="U21" i="45"/>
  <c r="BO21" i="45" s="1"/>
  <c r="AO21" i="45"/>
  <c r="CI21" i="45" s="1"/>
  <c r="AH21" i="45"/>
  <c r="CB21" i="45" s="1"/>
  <c r="AR21" i="45"/>
  <c r="CL21" i="45" s="1"/>
  <c r="AL21" i="45"/>
  <c r="CF21" i="45" s="1"/>
  <c r="Z13" i="45"/>
  <c r="O13" i="45"/>
  <c r="AA13" i="45"/>
  <c r="AB13" i="45"/>
  <c r="AC13" i="45"/>
  <c r="R21" i="45"/>
  <c r="BL21" i="45" s="1"/>
  <c r="X21" i="45"/>
  <c r="BR21" i="45" s="1"/>
  <c r="O21" i="45"/>
  <c r="BI21" i="45" s="1"/>
  <c r="AF21" i="45"/>
  <c r="BZ21" i="45" s="1"/>
  <c r="M21" i="45"/>
  <c r="BG21" i="45" s="1"/>
  <c r="AS21" i="45"/>
  <c r="CM21" i="45" s="1"/>
  <c r="AY21" i="45"/>
  <c r="CS21" i="45" s="1"/>
  <c r="AV21" i="45"/>
  <c r="CP21" i="45" s="1"/>
  <c r="AP21" i="45"/>
  <c r="CJ21" i="45" s="1"/>
  <c r="AI21" i="45"/>
  <c r="CC21" i="45" s="1"/>
  <c r="AD13" i="45"/>
  <c r="R13" i="45"/>
  <c r="AZ21" i="45"/>
  <c r="CT21" i="45" s="1"/>
  <c r="AT21" i="45"/>
  <c r="CN21" i="45" s="1"/>
  <c r="AF13" i="45"/>
  <c r="T21" i="45"/>
  <c r="BN21" i="45" s="1"/>
  <c r="AW21" i="45"/>
  <c r="CQ21" i="45" s="1"/>
  <c r="AM21" i="45"/>
  <c r="CG21" i="45" s="1"/>
  <c r="AE13" i="45"/>
  <c r="Q21" i="45"/>
  <c r="BK21" i="45" s="1"/>
  <c r="AJ21" i="45"/>
  <c r="CD21" i="45" s="1"/>
  <c r="AC21" i="45"/>
  <c r="BW21" i="45" s="1"/>
  <c r="Y13" i="45"/>
  <c r="V21" i="45"/>
  <c r="BP21" i="45" s="1"/>
  <c r="S21" i="45"/>
  <c r="BM21" i="45" s="1"/>
  <c r="AQ414" i="36"/>
  <c r="CK414" i="36" s="1"/>
  <c r="AY415" i="36"/>
  <c r="CS415" i="36" s="1"/>
  <c r="AT414" i="36"/>
  <c r="AP414" i="36"/>
  <c r="CJ414" i="36" s="1"/>
  <c r="AS415" i="36"/>
  <c r="AZ415" i="36"/>
  <c r="CT415" i="36" s="1"/>
  <c r="AS414" i="36"/>
  <c r="CM414" i="36" s="1"/>
  <c r="AO414" i="36"/>
  <c r="CI414" i="36" s="1"/>
  <c r="AW414" i="36"/>
  <c r="AX414" i="36"/>
  <c r="CR414" i="36" s="1"/>
  <c r="AX415" i="36"/>
  <c r="AR414" i="36"/>
  <c r="CL414" i="36" s="1"/>
  <c r="B21" i="43"/>
  <c r="B19" i="43"/>
  <c r="B20" i="43"/>
  <c r="G15" i="45"/>
  <c r="AJ323" i="36"/>
  <c r="CD323" i="36" s="1"/>
  <c r="AQ323" i="36"/>
  <c r="AT323" i="36"/>
  <c r="AZ323" i="36"/>
  <c r="CT323" i="36" s="1"/>
  <c r="AM318" i="36"/>
  <c r="AQ318" i="36"/>
  <c r="CK318" i="36" s="1"/>
  <c r="AU318" i="36"/>
  <c r="AY318" i="36"/>
  <c r="CS318" i="36" s="1"/>
  <c r="AK318" i="36"/>
  <c r="AT318" i="36"/>
  <c r="CN318" i="36" s="1"/>
  <c r="AL318" i="36"/>
  <c r="AN318" i="36"/>
  <c r="AR318" i="36"/>
  <c r="AV318" i="36"/>
  <c r="CP318" i="36" s="1"/>
  <c r="AZ318" i="36"/>
  <c r="AJ318" i="36"/>
  <c r="CD318" i="36" s="1"/>
  <c r="AO318" i="36"/>
  <c r="AS318" i="36"/>
  <c r="CM318" i="36" s="1"/>
  <c r="AW318" i="36"/>
  <c r="BA318" i="36"/>
  <c r="AP318" i="36"/>
  <c r="AX318" i="36"/>
  <c r="AW317" i="36"/>
  <c r="BA317" i="36"/>
  <c r="CU317" i="36" s="1"/>
  <c r="AQ317" i="36"/>
  <c r="CK317" i="36" s="1"/>
  <c r="AV316" i="36"/>
  <c r="CP316" i="36" s="1"/>
  <c r="AZ316" i="36"/>
  <c r="AO316" i="36"/>
  <c r="AR317" i="36"/>
  <c r="CL317" i="36" s="1"/>
  <c r="AX317" i="36"/>
  <c r="CR317" i="36" s="1"/>
  <c r="AT317" i="36"/>
  <c r="AS316" i="36"/>
  <c r="CM316" i="36" s="1"/>
  <c r="AW316" i="36"/>
  <c r="BA316" i="36"/>
  <c r="CU316" i="36" s="1"/>
  <c r="AP316" i="36"/>
  <c r="AZ317" i="36"/>
  <c r="CT317" i="36" s="1"/>
  <c r="AY316" i="36"/>
  <c r="AU317" i="36"/>
  <c r="AY317" i="36"/>
  <c r="AS317" i="36"/>
  <c r="AT316" i="36"/>
  <c r="CN316" i="36" s="1"/>
  <c r="AX316" i="36"/>
  <c r="CR316" i="36" s="1"/>
  <c r="AR316" i="36"/>
  <c r="AV317" i="36"/>
  <c r="CP317" i="36" s="1"/>
  <c r="AU316" i="36"/>
  <c r="CO316" i="36" s="1"/>
  <c r="AQ316" i="36"/>
  <c r="AM323" i="36"/>
  <c r="AP323" i="36"/>
  <c r="CJ323" i="36" s="1"/>
  <c r="AN323" i="36"/>
  <c r="CH323" i="36" s="1"/>
  <c r="AO323" i="36"/>
  <c r="CI323" i="36" s="1"/>
  <c r="AY323" i="36"/>
  <c r="AI323" i="36"/>
  <c r="CC323" i="36" s="1"/>
  <c r="AH323" i="36"/>
  <c r="CB323" i="36" s="1"/>
  <c r="AL323" i="36"/>
  <c r="CF323" i="36" s="1"/>
  <c r="BA323" i="36"/>
  <c r="AK323" i="36"/>
  <c r="CE323" i="36" s="1"/>
  <c r="AR323" i="36"/>
  <c r="CL323" i="36" s="1"/>
  <c r="AU323" i="36"/>
  <c r="CO323" i="36" s="1"/>
  <c r="AV323" i="36"/>
  <c r="AX323" i="36"/>
  <c r="CR323" i="36" s="1"/>
  <c r="AW323" i="36"/>
  <c r="O224" i="36"/>
  <c r="S224" i="36"/>
  <c r="W224" i="36"/>
  <c r="AA224" i="36"/>
  <c r="AE224" i="36"/>
  <c r="AR219" i="36"/>
  <c r="CL219" i="36" s="1"/>
  <c r="AV219" i="36"/>
  <c r="AZ219" i="36"/>
  <c r="AM219" i="36"/>
  <c r="AQ219" i="36"/>
  <c r="CK219" i="36" s="1"/>
  <c r="AM216" i="36"/>
  <c r="AQ216" i="36"/>
  <c r="AU216" i="36"/>
  <c r="AY216" i="36"/>
  <c r="AI216" i="36"/>
  <c r="P216" i="36"/>
  <c r="T216" i="36"/>
  <c r="BN216" i="36" s="1"/>
  <c r="X216" i="36"/>
  <c r="BR216" i="36" s="1"/>
  <c r="AB216" i="36"/>
  <c r="BV216" i="36" s="1"/>
  <c r="AF216" i="36"/>
  <c r="BZ216" i="36" s="1"/>
  <c r="P224" i="36"/>
  <c r="T224" i="36"/>
  <c r="X224" i="36"/>
  <c r="AB224" i="36"/>
  <c r="AF224" i="36"/>
  <c r="AS219" i="36"/>
  <c r="CM219" i="36" s="1"/>
  <c r="AW219" i="36"/>
  <c r="BA219" i="36"/>
  <c r="AN219" i="36"/>
  <c r="CH219" i="36" s="1"/>
  <c r="AJ219" i="36"/>
  <c r="CD219" i="36" s="1"/>
  <c r="AN216" i="36"/>
  <c r="AR216" i="36"/>
  <c r="AV216" i="36"/>
  <c r="AZ216" i="36"/>
  <c r="AH216" i="36"/>
  <c r="CB216" i="36" s="1"/>
  <c r="Q216" i="36"/>
  <c r="U216" i="36"/>
  <c r="BO216" i="36" s="1"/>
  <c r="Y216" i="36"/>
  <c r="AC216" i="36"/>
  <c r="M216" i="36"/>
  <c r="BG216" i="36" s="1"/>
  <c r="M224" i="36"/>
  <c r="Q224" i="36"/>
  <c r="U224" i="36"/>
  <c r="Y224" i="36"/>
  <c r="AC224" i="36"/>
  <c r="AT219" i="36"/>
  <c r="AX219" i="36"/>
  <c r="AK219" i="36"/>
  <c r="CE219" i="36" s="1"/>
  <c r="AO219" i="36"/>
  <c r="CI219" i="36" s="1"/>
  <c r="AK216" i="36"/>
  <c r="AO216" i="36"/>
  <c r="AS216" i="36"/>
  <c r="AW216" i="36"/>
  <c r="BA216" i="36"/>
  <c r="N216" i="36"/>
  <c r="R216" i="36"/>
  <c r="BL216" i="36" s="1"/>
  <c r="V216" i="36"/>
  <c r="BP216" i="36" s="1"/>
  <c r="Z216" i="36"/>
  <c r="AD216" i="36"/>
  <c r="BX216" i="36" s="1"/>
  <c r="N224" i="36"/>
  <c r="R224" i="36"/>
  <c r="V224" i="36"/>
  <c r="Z224" i="36"/>
  <c r="AD224" i="36"/>
  <c r="AU219" i="36"/>
  <c r="AY219" i="36"/>
  <c r="AL219" i="36"/>
  <c r="CF219" i="36" s="1"/>
  <c r="AP219" i="36"/>
  <c r="CJ219" i="36" s="1"/>
  <c r="AL216" i="36"/>
  <c r="AP216" i="36"/>
  <c r="AT216" i="36"/>
  <c r="AX216" i="36"/>
  <c r="AJ216" i="36"/>
  <c r="AA216" i="36"/>
  <c r="O216" i="36"/>
  <c r="BI216" i="36" s="1"/>
  <c r="AE216" i="36"/>
  <c r="BY216" i="36" s="1"/>
  <c r="S216" i="36"/>
  <c r="BM216" i="36" s="1"/>
  <c r="W216" i="36"/>
  <c r="N125" i="36"/>
  <c r="R125" i="36"/>
  <c r="V125" i="36"/>
  <c r="Z125" i="36"/>
  <c r="AD125" i="36"/>
  <c r="AK120" i="36"/>
  <c r="AO120" i="36"/>
  <c r="CI120" i="36" s="1"/>
  <c r="AS120" i="36"/>
  <c r="CM120" i="36" s="1"/>
  <c r="AW120" i="36"/>
  <c r="CQ120" i="36" s="1"/>
  <c r="BA120" i="36"/>
  <c r="AN117" i="36"/>
  <c r="AR117" i="36"/>
  <c r="AV117" i="36"/>
  <c r="AZ117" i="36"/>
  <c r="AI117" i="36"/>
  <c r="CC117" i="36" s="1"/>
  <c r="Y125" i="36"/>
  <c r="AN120" i="36"/>
  <c r="CH120" i="36" s="1"/>
  <c r="AQ117" i="36"/>
  <c r="AJ120" i="36"/>
  <c r="CD120" i="36" s="1"/>
  <c r="O125" i="36"/>
  <c r="S125" i="36"/>
  <c r="W125" i="36"/>
  <c r="AA125" i="36"/>
  <c r="AE125" i="36"/>
  <c r="AL120" i="36"/>
  <c r="CF120" i="36" s="1"/>
  <c r="AP120" i="36"/>
  <c r="CJ120" i="36" s="1"/>
  <c r="AT120" i="36"/>
  <c r="CN120" i="36" s="1"/>
  <c r="AX120" i="36"/>
  <c r="CR120" i="36" s="1"/>
  <c r="AK117" i="36"/>
  <c r="AO117" i="36"/>
  <c r="AS117" i="36"/>
  <c r="AW117" i="36"/>
  <c r="BA117" i="36"/>
  <c r="AH117" i="36"/>
  <c r="CB117" i="36" s="1"/>
  <c r="Q125" i="36"/>
  <c r="AC125" i="36"/>
  <c r="AR120" i="36"/>
  <c r="CL120" i="36" s="1"/>
  <c r="AM117" i="36"/>
  <c r="AU117" i="36"/>
  <c r="P125" i="36"/>
  <c r="T125" i="36"/>
  <c r="X125" i="36"/>
  <c r="AB125" i="36"/>
  <c r="AF125" i="36"/>
  <c r="AM120" i="36"/>
  <c r="CG120" i="36" s="1"/>
  <c r="AQ120" i="36"/>
  <c r="CK120" i="36" s="1"/>
  <c r="AU120" i="36"/>
  <c r="CO120" i="36" s="1"/>
  <c r="AY120" i="36"/>
  <c r="AL117" i="36"/>
  <c r="AP117" i="36"/>
  <c r="AT117" i="36"/>
  <c r="AX117" i="36"/>
  <c r="AJ117" i="36"/>
  <c r="U125" i="36"/>
  <c r="M125" i="36"/>
  <c r="AV120" i="36"/>
  <c r="CP120" i="36" s="1"/>
  <c r="AZ120" i="36"/>
  <c r="CT120" i="36" s="1"/>
  <c r="AY117" i="36"/>
  <c r="T19" i="36"/>
  <c r="X19" i="36"/>
  <c r="BR19" i="36" s="1"/>
  <c r="AB19" i="36"/>
  <c r="BV19" i="36" s="1"/>
  <c r="AF19" i="36"/>
  <c r="BZ19" i="36" s="1"/>
  <c r="Q19" i="36"/>
  <c r="BK19" i="36" s="1"/>
  <c r="S19" i="36"/>
  <c r="U19" i="36"/>
  <c r="BO19" i="36" s="1"/>
  <c r="Y19" i="36"/>
  <c r="BS19" i="36" s="1"/>
  <c r="AC19" i="36"/>
  <c r="BW19" i="36" s="1"/>
  <c r="N19" i="36"/>
  <c r="BH19" i="36" s="1"/>
  <c r="M19" i="36"/>
  <c r="BG19" i="36" s="1"/>
  <c r="W19" i="36"/>
  <c r="BQ19" i="36" s="1"/>
  <c r="P19" i="36"/>
  <c r="BJ19" i="36" s="1"/>
  <c r="R19" i="36"/>
  <c r="BL19" i="36" s="1"/>
  <c r="V19" i="36"/>
  <c r="Z19" i="36"/>
  <c r="BT19" i="36" s="1"/>
  <c r="AD19" i="36"/>
  <c r="O19" i="36"/>
  <c r="BI19" i="36" s="1"/>
  <c r="AA19" i="36"/>
  <c r="AE19" i="36"/>
  <c r="BY19" i="36" s="1"/>
  <c r="AN22" i="36"/>
  <c r="CH22" i="36" s="1"/>
  <c r="AO19" i="36"/>
  <c r="AJ19" i="36"/>
  <c r="AQ19" i="36"/>
  <c r="AN19" i="36"/>
  <c r="AN18" i="36" s="1"/>
  <c r="AK22" i="36"/>
  <c r="CE22" i="36" s="1"/>
  <c r="BA22" i="36"/>
  <c r="CU22" i="36" s="1"/>
  <c r="AK19" i="36"/>
  <c r="AU19" i="36"/>
  <c r="AR19" i="36"/>
  <c r="AR22" i="36"/>
  <c r="AS19" i="36"/>
  <c r="AI19" i="36"/>
  <c r="AI18" i="36" s="1"/>
  <c r="AY19" i="36"/>
  <c r="AV19" i="36"/>
  <c r="AO22" i="36"/>
  <c r="CI22" i="36" s="1"/>
  <c r="AP19" i="36"/>
  <c r="AL22" i="36"/>
  <c r="CF22" i="36" s="1"/>
  <c r="AL19" i="36"/>
  <c r="AZ19" i="36"/>
  <c r="AV22" i="36"/>
  <c r="CP22" i="36" s="1"/>
  <c r="AW19" i="36"/>
  <c r="AP22" i="36"/>
  <c r="CJ22" i="36" s="1"/>
  <c r="AQ22" i="36"/>
  <c r="CK22" i="36" s="1"/>
  <c r="AM19" i="36"/>
  <c r="AS22" i="36"/>
  <c r="CM22" i="36" s="1"/>
  <c r="AT19" i="36"/>
  <c r="AT22" i="36"/>
  <c r="CN22" i="36" s="1"/>
  <c r="AM22" i="36"/>
  <c r="AZ22" i="36"/>
  <c r="BA19" i="36"/>
  <c r="AX22" i="36"/>
  <c r="CR22" i="36" s="1"/>
  <c r="AY22" i="36"/>
  <c r="CS22" i="36" s="1"/>
  <c r="AH19" i="36"/>
  <c r="AH18" i="36" s="1"/>
  <c r="G32" i="36" s="1"/>
  <c r="AW22" i="36"/>
  <c r="CQ22" i="36" s="1"/>
  <c r="AX19" i="36"/>
  <c r="AJ22" i="36"/>
  <c r="CD22" i="36" s="1"/>
  <c r="AU22" i="36"/>
  <c r="CO22" i="36" s="1"/>
  <c r="O27" i="36"/>
  <c r="AE27" i="36"/>
  <c r="Y27" i="36"/>
  <c r="P27" i="36"/>
  <c r="Q27" i="36"/>
  <c r="S27" i="36"/>
  <c r="AF27" i="36"/>
  <c r="N27" i="36"/>
  <c r="T27" i="36"/>
  <c r="AC27" i="36"/>
  <c r="W27" i="36"/>
  <c r="M27" i="36"/>
  <c r="V27" i="36"/>
  <c r="X27" i="36"/>
  <c r="R27" i="36"/>
  <c r="AA27" i="36"/>
  <c r="U27" i="36"/>
  <c r="AD27" i="36"/>
  <c r="AB27" i="36"/>
  <c r="Z27" i="36"/>
  <c r="Q521" i="36"/>
  <c r="U521" i="36"/>
  <c r="Y521" i="36"/>
  <c r="AC521" i="36"/>
  <c r="M521" i="36"/>
  <c r="W521" i="36"/>
  <c r="AE521" i="36"/>
  <c r="X521" i="36"/>
  <c r="AF521" i="36"/>
  <c r="N521" i="36"/>
  <c r="R521" i="36"/>
  <c r="V521" i="36"/>
  <c r="Z521" i="36"/>
  <c r="AD521" i="36"/>
  <c r="O521" i="36"/>
  <c r="S521" i="36"/>
  <c r="AA521" i="36"/>
  <c r="P521" i="36"/>
  <c r="T521" i="36"/>
  <c r="AB521" i="36"/>
  <c r="CN323" i="36"/>
  <c r="CS323" i="36"/>
  <c r="CQ323" i="36"/>
  <c r="CK323" i="36"/>
  <c r="CM323" i="36"/>
  <c r="CP323" i="36"/>
  <c r="CG323" i="36"/>
  <c r="CU323" i="36"/>
  <c r="BT315" i="36"/>
  <c r="BT324" i="36" s="1"/>
  <c r="BO315" i="36"/>
  <c r="BO324" i="36" s="1"/>
  <c r="BW315" i="36"/>
  <c r="BW324" i="36" s="1"/>
  <c r="BR315" i="36"/>
  <c r="BR324" i="36" s="1"/>
  <c r="BH315" i="36"/>
  <c r="BH324" i="36" s="1"/>
  <c r="BS315" i="36"/>
  <c r="BS324" i="36" s="1"/>
  <c r="BG315" i="36"/>
  <c r="BG324" i="36" s="1"/>
  <c r="CB614" i="36"/>
  <c r="BJ315" i="36"/>
  <c r="BV315" i="36"/>
  <c r="BV324" i="36" s="1"/>
  <c r="BK315" i="36"/>
  <c r="BK324" i="36" s="1"/>
  <c r="BU315" i="36"/>
  <c r="BU324" i="36" s="1"/>
  <c r="BP315" i="36"/>
  <c r="BP324" i="36" s="1"/>
  <c r="BM315" i="36"/>
  <c r="BX315" i="36"/>
  <c r="BN315" i="36"/>
  <c r="BN324" i="36" s="1"/>
  <c r="BQ315" i="36"/>
  <c r="BY315" i="36"/>
  <c r="BY324" i="36" s="1"/>
  <c r="BL315" i="36"/>
  <c r="B20" i="28"/>
  <c r="B17" i="28"/>
  <c r="N5" i="28" s="1"/>
  <c r="B19" i="28"/>
  <c r="CB315" i="36"/>
  <c r="CC315" i="36"/>
  <c r="BI315" i="36"/>
  <c r="BI324" i="36" s="1"/>
  <c r="B21" i="28"/>
  <c r="BZ324" i="36"/>
  <c r="BZ383" i="36" s="1"/>
  <c r="CQ317" i="36"/>
  <c r="CK316" i="36"/>
  <c r="CJ316" i="36"/>
  <c r="CS317" i="36"/>
  <c r="CQ316" i="36"/>
  <c r="CL316" i="36"/>
  <c r="CM317" i="36"/>
  <c r="CN317" i="36"/>
  <c r="CO317" i="36"/>
  <c r="AI328" i="36"/>
  <c r="CS316" i="36"/>
  <c r="CT316" i="36"/>
  <c r="CI316" i="36"/>
  <c r="BX324" i="36"/>
  <c r="I27" i="28"/>
  <c r="I39" i="28" s="1"/>
  <c r="M27" i="28"/>
  <c r="M39" i="28" s="1"/>
  <c r="Q27" i="28"/>
  <c r="Q39" i="28" s="1"/>
  <c r="U27" i="28"/>
  <c r="U39" i="28" s="1"/>
  <c r="CJ413" i="36"/>
  <c r="CG416" i="36"/>
  <c r="CO416" i="36"/>
  <c r="CS416" i="36"/>
  <c r="CL416" i="36"/>
  <c r="CP416" i="36"/>
  <c r="CI416" i="36"/>
  <c r="CM416" i="36"/>
  <c r="CJ416" i="36"/>
  <c r="CN416" i="36"/>
  <c r="CF416" i="36"/>
  <c r="CJ315" i="36"/>
  <c r="CU318" i="36"/>
  <c r="CQ318" i="36"/>
  <c r="CI318" i="36"/>
  <c r="CE318" i="36"/>
  <c r="CT318" i="36"/>
  <c r="CL318" i="36"/>
  <c r="CH318" i="36"/>
  <c r="CO318" i="36"/>
  <c r="CG318" i="36"/>
  <c r="CR318" i="36"/>
  <c r="CF318" i="36"/>
  <c r="CJ318" i="36"/>
  <c r="G218" i="36"/>
  <c r="G11" i="9"/>
  <c r="S117" i="36"/>
  <c r="BM117" i="36" s="1"/>
  <c r="P117" i="36"/>
  <c r="BJ117" i="36" s="1"/>
  <c r="AF117" i="36"/>
  <c r="BZ117" i="36" s="1"/>
  <c r="U117" i="36"/>
  <c r="BO117" i="36" s="1"/>
  <c r="N117" i="36"/>
  <c r="BH117" i="36" s="1"/>
  <c r="W117" i="36"/>
  <c r="BQ117" i="36" s="1"/>
  <c r="CS120" i="36"/>
  <c r="T117" i="36"/>
  <c r="BN117" i="36" s="1"/>
  <c r="Y117" i="36"/>
  <c r="BS117" i="36" s="1"/>
  <c r="Z117" i="36"/>
  <c r="BT117" i="36" s="1"/>
  <c r="AA117" i="36"/>
  <c r="BU117" i="36" s="1"/>
  <c r="V117" i="36"/>
  <c r="BP117" i="36" s="1"/>
  <c r="X117" i="36"/>
  <c r="BR117" i="36" s="1"/>
  <c r="R117" i="36"/>
  <c r="BL117" i="36" s="1"/>
  <c r="M117" i="36"/>
  <c r="BG117" i="36" s="1"/>
  <c r="AC117" i="36"/>
  <c r="BW117" i="36" s="1"/>
  <c r="O117" i="36"/>
  <c r="BI117" i="36" s="1"/>
  <c r="AE117" i="36"/>
  <c r="BY117" i="36" s="1"/>
  <c r="AB117" i="36"/>
  <c r="BV117" i="36" s="1"/>
  <c r="AD117" i="36"/>
  <c r="BX117" i="36" s="1"/>
  <c r="Q117" i="36"/>
  <c r="BK117" i="36" s="1"/>
  <c r="CU120" i="36"/>
  <c r="CE120" i="36"/>
  <c r="G119" i="36"/>
  <c r="AQ125" i="36" s="1"/>
  <c r="AG117" i="36"/>
  <c r="CF516" i="36"/>
  <c r="BX513" i="36"/>
  <c r="CH516" i="36"/>
  <c r="BN513" i="36"/>
  <c r="CD516" i="36"/>
  <c r="BM513" i="36"/>
  <c r="BS513" i="36"/>
  <c r="CT516" i="36"/>
  <c r="BZ513" i="36"/>
  <c r="BJ513" i="36"/>
  <c r="BP513" i="36"/>
  <c r="BO513" i="36"/>
  <c r="CS516" i="36"/>
  <c r="BI513" i="36"/>
  <c r="CN516" i="36"/>
  <c r="BU513" i="36"/>
  <c r="BT513" i="36"/>
  <c r="BK513" i="36"/>
  <c r="CO516" i="36"/>
  <c r="CB513" i="36"/>
  <c r="CE516" i="36"/>
  <c r="CI516" i="36"/>
  <c r="CM516" i="36"/>
  <c r="CU516" i="36"/>
  <c r="G515" i="36"/>
  <c r="AG513" i="36"/>
  <c r="AY513" i="36"/>
  <c r="AX513" i="36"/>
  <c r="AO513" i="36"/>
  <c r="BA513" i="36"/>
  <c r="AS513" i="36"/>
  <c r="AU513" i="36"/>
  <c r="AT513" i="36"/>
  <c r="AV513" i="36"/>
  <c r="AQ513" i="36"/>
  <c r="AN513" i="36"/>
  <c r="AZ513" i="36"/>
  <c r="AW513" i="36"/>
  <c r="AR513" i="36"/>
  <c r="CG22" i="36"/>
  <c r="CT22" i="36"/>
  <c r="CC19" i="36"/>
  <c r="CB19" i="36"/>
  <c r="CL22" i="36"/>
  <c r="G21" i="36"/>
  <c r="BX19" i="36"/>
  <c r="BU19" i="36"/>
  <c r="BN19" i="36"/>
  <c r="BM19" i="36"/>
  <c r="BP19" i="36"/>
  <c r="AP513" i="36"/>
  <c r="CP219" i="36"/>
  <c r="BQ216" i="36"/>
  <c r="BJ216" i="36"/>
  <c r="CT219" i="36"/>
  <c r="BU216" i="36"/>
  <c r="BH216" i="36"/>
  <c r="CS219" i="36"/>
  <c r="BS216" i="36"/>
  <c r="BT216" i="36"/>
  <c r="CN219" i="36"/>
  <c r="BW216" i="36"/>
  <c r="CG219" i="36"/>
  <c r="CR219" i="36"/>
  <c r="BK216" i="36"/>
  <c r="CO219" i="36"/>
  <c r="CQ219" i="36"/>
  <c r="CU219" i="36"/>
  <c r="AG216" i="36"/>
  <c r="CA216" i="36" s="1"/>
  <c r="CA225" i="36" s="1"/>
  <c r="CA284" i="36" s="1"/>
  <c r="G105" i="9"/>
  <c r="AA17" i="9"/>
  <c r="V17" i="9"/>
  <c r="X17" i="9"/>
  <c r="AE17" i="9"/>
  <c r="P9" i="9"/>
  <c r="BJ9" i="9" s="1"/>
  <c r="AF17" i="9"/>
  <c r="R17" i="9"/>
  <c r="Q17" i="9"/>
  <c r="AC17" i="9"/>
  <c r="O17" i="9"/>
  <c r="Z17" i="9"/>
  <c r="U17" i="9"/>
  <c r="AD17" i="9"/>
  <c r="N17" i="9"/>
  <c r="W17" i="9"/>
  <c r="M17" i="9"/>
  <c r="T17" i="9"/>
  <c r="AB17" i="9"/>
  <c r="P17" i="9"/>
  <c r="S17" i="9"/>
  <c r="Y17" i="9"/>
  <c r="AD111" i="9"/>
  <c r="AE111" i="9"/>
  <c r="P111" i="9"/>
  <c r="AF111" i="9"/>
  <c r="U111" i="9"/>
  <c r="N111" i="9"/>
  <c r="S111" i="9"/>
  <c r="T111" i="9"/>
  <c r="AA103" i="9"/>
  <c r="BU103" i="9" s="1"/>
  <c r="Y111" i="9"/>
  <c r="R111" i="9"/>
  <c r="X111" i="9"/>
  <c r="M111" i="9"/>
  <c r="AC111" i="9"/>
  <c r="V111" i="9"/>
  <c r="W111" i="9"/>
  <c r="AA111" i="9"/>
  <c r="O111" i="9"/>
  <c r="AB111" i="9"/>
  <c r="Q111" i="9"/>
  <c r="G111" i="9"/>
  <c r="Z111" i="9"/>
  <c r="Y125" i="46" l="1"/>
  <c r="BS125" i="46" s="1"/>
  <c r="Y112" i="46"/>
  <c r="BS113" i="46"/>
  <c r="CO284" i="47"/>
  <c r="CO285" i="47" s="1"/>
  <c r="CO247" i="47"/>
  <c r="BW284" i="47"/>
  <c r="BW285" i="47" s="1"/>
  <c r="BW247" i="47"/>
  <c r="CT247" i="47"/>
  <c r="CT284" i="47"/>
  <c r="CT285" i="47" s="1"/>
  <c r="BJ284" i="47"/>
  <c r="BJ285" i="47" s="1"/>
  <c r="BJ247" i="47"/>
  <c r="BR284" i="47"/>
  <c r="BR285" i="47" s="1"/>
  <c r="BR247" i="47"/>
  <c r="AW415" i="47"/>
  <c r="CQ415" i="47" s="1"/>
  <c r="AV415" i="47"/>
  <c r="CP415" i="47" s="1"/>
  <c r="AP414" i="47"/>
  <c r="CJ414" i="47" s="1"/>
  <c r="BA414" i="47"/>
  <c r="CU414" i="47" s="1"/>
  <c r="AX415" i="47"/>
  <c r="CR415" i="47" s="1"/>
  <c r="AR414" i="47"/>
  <c r="CL414" i="47" s="1"/>
  <c r="BA415" i="47"/>
  <c r="CU415" i="47" s="1"/>
  <c r="AR415" i="47"/>
  <c r="CL415" i="47" s="1"/>
  <c r="AY415" i="47"/>
  <c r="CS415" i="47" s="1"/>
  <c r="AW414" i="47"/>
  <c r="CQ414" i="47" s="1"/>
  <c r="AT415" i="47"/>
  <c r="CN415" i="47" s="1"/>
  <c r="AS415" i="47"/>
  <c r="CM415" i="47" s="1"/>
  <c r="AQ414" i="47"/>
  <c r="CK414" i="47" s="1"/>
  <c r="AZ415" i="47"/>
  <c r="CT415" i="47" s="1"/>
  <c r="AQ415" i="47"/>
  <c r="CK415" i="47" s="1"/>
  <c r="AV414" i="47"/>
  <c r="CP414" i="47" s="1"/>
  <c r="AX414" i="47"/>
  <c r="CR414" i="47" s="1"/>
  <c r="AS414" i="47"/>
  <c r="CM414" i="47" s="1"/>
  <c r="AY414" i="47"/>
  <c r="CS414" i="47" s="1"/>
  <c r="AT414" i="47"/>
  <c r="CN414" i="47" s="1"/>
  <c r="AO414" i="47"/>
  <c r="CI414" i="47" s="1"/>
  <c r="AU414" i="47"/>
  <c r="CO414" i="47" s="1"/>
  <c r="AZ414" i="47"/>
  <c r="CT414" i="47" s="1"/>
  <c r="AI426" i="47"/>
  <c r="AU415" i="47"/>
  <c r="CO415" i="47" s="1"/>
  <c r="AK421" i="47"/>
  <c r="CE421" i="47" s="1"/>
  <c r="AO421" i="47"/>
  <c r="CI421" i="47" s="1"/>
  <c r="AV421" i="47"/>
  <c r="CP421" i="47" s="1"/>
  <c r="BA421" i="47"/>
  <c r="CU421" i="47" s="1"/>
  <c r="O412" i="47"/>
  <c r="BI413" i="47"/>
  <c r="BI422" i="47" s="1"/>
  <c r="BM413" i="47"/>
  <c r="BM422" i="47" s="1"/>
  <c r="S412" i="47"/>
  <c r="BK413" i="47"/>
  <c r="BK422" i="47" s="1"/>
  <c r="Q412" i="47"/>
  <c r="CH413" i="47"/>
  <c r="AN412" i="47"/>
  <c r="X412" i="47"/>
  <c r="BR413" i="47"/>
  <c r="BR422" i="47" s="1"/>
  <c r="CQ284" i="47"/>
  <c r="CQ285" i="47" s="1"/>
  <c r="CQ247" i="47"/>
  <c r="BS581" i="47"/>
  <c r="BS582" i="47" s="1"/>
  <c r="BS544" i="47"/>
  <c r="BM544" i="47"/>
  <c r="BM581" i="47"/>
  <c r="BM582" i="47" s="1"/>
  <c r="BN544" i="47"/>
  <c r="BN581" i="47"/>
  <c r="BN582" i="47" s="1"/>
  <c r="CC522" i="47"/>
  <c r="BI148" i="47"/>
  <c r="BI189" i="47" s="1"/>
  <c r="BI185" i="47"/>
  <c r="BI186" i="47" s="1"/>
  <c r="BN126" i="47"/>
  <c r="BO185" i="47"/>
  <c r="BO186" i="47" s="1"/>
  <c r="BO148" i="47"/>
  <c r="BT148" i="47"/>
  <c r="BT189" i="47" s="1"/>
  <c r="BT185" i="47"/>
  <c r="BT186" i="47" s="1"/>
  <c r="BW13" i="46"/>
  <c r="AC25" i="46"/>
  <c r="BW25" i="46" s="1"/>
  <c r="BW26" i="46" s="1"/>
  <c r="BW27" i="46" s="1"/>
  <c r="AC12" i="46"/>
  <c r="CJ13" i="46"/>
  <c r="AP25" i="46"/>
  <c r="CJ25" i="46" s="1"/>
  <c r="AX25" i="46"/>
  <c r="CR25" i="46" s="1"/>
  <c r="CR26" i="46" s="1"/>
  <c r="CR13" i="46"/>
  <c r="AV25" i="46"/>
  <c r="CP25" i="46" s="1"/>
  <c r="CP13" i="46"/>
  <c r="CN324" i="47"/>
  <c r="BN346" i="47"/>
  <c r="BN383" i="47"/>
  <c r="BN384" i="47" s="1"/>
  <c r="BR346" i="47"/>
  <c r="BR383" i="47"/>
  <c r="BR384" i="47" s="1"/>
  <c r="CO19" i="47"/>
  <c r="CK19" i="47"/>
  <c r="CE19" i="47"/>
  <c r="AK18" i="47"/>
  <c r="CP19" i="47"/>
  <c r="BI87" i="47"/>
  <c r="BI88" i="47" s="1"/>
  <c r="BI50" i="47"/>
  <c r="BG19" i="47"/>
  <c r="BG28" i="47" s="1"/>
  <c r="BF614" i="47"/>
  <c r="BP50" i="47"/>
  <c r="BP87" i="47"/>
  <c r="BP88" i="47" s="1"/>
  <c r="BJ87" i="47"/>
  <c r="BJ88" i="47" s="1"/>
  <c r="BJ50" i="47"/>
  <c r="S125" i="46"/>
  <c r="BM125" i="46" s="1"/>
  <c r="BM113" i="46"/>
  <c r="S112" i="46"/>
  <c r="AD112" i="46"/>
  <c r="BX113" i="46"/>
  <c r="AD125" i="46"/>
  <c r="BX125" i="46" s="1"/>
  <c r="BX126" i="46" s="1"/>
  <c r="AU116" i="46"/>
  <c r="CO116" i="46" s="1"/>
  <c r="R125" i="46"/>
  <c r="BL125" i="46" s="1"/>
  <c r="R112" i="46"/>
  <c r="BL113" i="46"/>
  <c r="M112" i="46"/>
  <c r="M125" i="46"/>
  <c r="BG125" i="46" s="1"/>
  <c r="BG113" i="46"/>
  <c r="V27" i="28"/>
  <c r="V39" i="28" s="1"/>
  <c r="L33" i="28"/>
  <c r="N5" i="44"/>
  <c r="N25" i="44"/>
  <c r="BA114" i="46"/>
  <c r="CU114" i="46" s="1"/>
  <c r="AY114" i="46"/>
  <c r="CS114" i="46" s="1"/>
  <c r="AP114" i="46"/>
  <c r="CJ114" i="46" s="1"/>
  <c r="AV115" i="46"/>
  <c r="CP115" i="46" s="1"/>
  <c r="AO114" i="46"/>
  <c r="CI114" i="46" s="1"/>
  <c r="AS115" i="46"/>
  <c r="CM115" i="46" s="1"/>
  <c r="AX114" i="46"/>
  <c r="CR114" i="46" s="1"/>
  <c r="AZ114" i="46"/>
  <c r="CT114" i="46" s="1"/>
  <c r="AU114" i="46"/>
  <c r="CO114" i="46" s="1"/>
  <c r="AQ115" i="46"/>
  <c r="CK115" i="46" s="1"/>
  <c r="AX115" i="46"/>
  <c r="CR115" i="46" s="1"/>
  <c r="AQ114" i="46"/>
  <c r="CK114" i="46" s="1"/>
  <c r="AW114" i="46"/>
  <c r="CQ114" i="46" s="1"/>
  <c r="BA115" i="46"/>
  <c r="CU115" i="46" s="1"/>
  <c r="AR114" i="46"/>
  <c r="CL114" i="46" s="1"/>
  <c r="AT114" i="46"/>
  <c r="CN114" i="46" s="1"/>
  <c r="AS114" i="46"/>
  <c r="CM114" i="46" s="1"/>
  <c r="AY115" i="46"/>
  <c r="CS115" i="46" s="1"/>
  <c r="AV114" i="46"/>
  <c r="CP114" i="46" s="1"/>
  <c r="AZ115" i="46"/>
  <c r="CT115" i="46" s="1"/>
  <c r="AU115" i="46"/>
  <c r="CO115" i="46" s="1"/>
  <c r="AR115" i="46"/>
  <c r="CL115" i="46" s="1"/>
  <c r="AT115" i="46"/>
  <c r="CN115" i="46" s="1"/>
  <c r="AI131" i="46"/>
  <c r="CC131" i="46" s="1"/>
  <c r="BL247" i="47"/>
  <c r="BL284" i="47"/>
  <c r="BL285" i="47" s="1"/>
  <c r="BP284" i="47"/>
  <c r="BP285" i="47" s="1"/>
  <c r="BP247" i="47"/>
  <c r="BT225" i="47"/>
  <c r="BI284" i="47"/>
  <c r="BI285" i="47" s="1"/>
  <c r="BI247" i="47"/>
  <c r="CL225" i="47"/>
  <c r="AA412" i="47"/>
  <c r="BU413" i="47"/>
  <c r="BU422" i="47" s="1"/>
  <c r="AE412" i="47"/>
  <c r="BY413" i="47"/>
  <c r="BY422" i="47" s="1"/>
  <c r="AJ421" i="47"/>
  <c r="CD421" i="47" s="1"/>
  <c r="CP413" i="47"/>
  <c r="CD413" i="47"/>
  <c r="AJ412" i="47"/>
  <c r="AH412" i="47"/>
  <c r="CB413" i="47"/>
  <c r="BZ413" i="47"/>
  <c r="BZ422" i="47" s="1"/>
  <c r="AF412" i="47"/>
  <c r="AK229" i="47"/>
  <c r="CE229" i="47" s="1"/>
  <c r="CE283" i="47" s="1"/>
  <c r="CC229" i="47"/>
  <c r="BT522" i="47"/>
  <c r="AZ125" i="47"/>
  <c r="CT125" i="47" s="1"/>
  <c r="CT126" i="47" s="1"/>
  <c r="AV118" i="47"/>
  <c r="CP118" i="47" s="1"/>
  <c r="AS119" i="47"/>
  <c r="CM119" i="47" s="1"/>
  <c r="AT118" i="47"/>
  <c r="CN118" i="47" s="1"/>
  <c r="AY119" i="47"/>
  <c r="CS119" i="47" s="1"/>
  <c r="CS126" i="47" s="1"/>
  <c r="AR119" i="47"/>
  <c r="CL119" i="47" s="1"/>
  <c r="BA118" i="47"/>
  <c r="CU118" i="47" s="1"/>
  <c r="AX119" i="47"/>
  <c r="CR119" i="47" s="1"/>
  <c r="AR118" i="47"/>
  <c r="CL118" i="47" s="1"/>
  <c r="CL126" i="47" s="1"/>
  <c r="AY118" i="47"/>
  <c r="CS118" i="47" s="1"/>
  <c r="AZ119" i="47"/>
  <c r="CT119" i="47" s="1"/>
  <c r="AU119" i="47"/>
  <c r="CO119" i="47" s="1"/>
  <c r="AI130" i="47"/>
  <c r="AZ118" i="47"/>
  <c r="CT118" i="47" s="1"/>
  <c r="AQ118" i="47"/>
  <c r="CK118" i="47" s="1"/>
  <c r="AO118" i="47"/>
  <c r="CI118" i="47" s="1"/>
  <c r="CI126" i="47" s="1"/>
  <c r="AS118" i="47"/>
  <c r="CM118" i="47" s="1"/>
  <c r="AV119" i="47"/>
  <c r="CP119" i="47" s="1"/>
  <c r="BA119" i="47"/>
  <c r="CU119" i="47" s="1"/>
  <c r="AW119" i="47"/>
  <c r="CQ119" i="47" s="1"/>
  <c r="AP118" i="47"/>
  <c r="CJ118" i="47" s="1"/>
  <c r="AW118" i="47"/>
  <c r="CQ118" i="47" s="1"/>
  <c r="AT119" i="47"/>
  <c r="CN119" i="47" s="1"/>
  <c r="AU118" i="47"/>
  <c r="CO118" i="47" s="1"/>
  <c r="CO126" i="47" s="1"/>
  <c r="AX118" i="47"/>
  <c r="CR118" i="47" s="1"/>
  <c r="AQ119" i="47"/>
  <c r="CK119" i="47" s="1"/>
  <c r="AW125" i="47"/>
  <c r="CQ125" i="47" s="1"/>
  <c r="AH125" i="47"/>
  <c r="CB125" i="47" s="1"/>
  <c r="BU185" i="47"/>
  <c r="BU186" i="47" s="1"/>
  <c r="BU148" i="47"/>
  <c r="BU189" i="47" s="1"/>
  <c r="BQ148" i="47"/>
  <c r="BQ185" i="47"/>
  <c r="BQ186" i="47" s="1"/>
  <c r="BS126" i="47"/>
  <c r="BH148" i="47"/>
  <c r="BH185" i="47"/>
  <c r="BH186" i="47" s="1"/>
  <c r="AM25" i="46"/>
  <c r="CG25" i="46" s="1"/>
  <c r="CG13" i="46"/>
  <c r="M12" i="46"/>
  <c r="M25" i="46"/>
  <c r="BG25" i="46" s="1"/>
  <c r="BG13" i="46"/>
  <c r="CS13" i="46"/>
  <c r="AY25" i="46"/>
  <c r="CS25" i="46" s="1"/>
  <c r="CS26" i="46" s="1"/>
  <c r="BS13" i="46"/>
  <c r="Y25" i="46"/>
  <c r="BS25" i="46" s="1"/>
  <c r="Y12" i="46"/>
  <c r="BV346" i="47"/>
  <c r="BV383" i="47"/>
  <c r="BV384" i="47" s="1"/>
  <c r="AH323" i="47"/>
  <c r="CB323" i="47" s="1"/>
  <c r="AQ323" i="47"/>
  <c r="CK323" i="47" s="1"/>
  <c r="BS383" i="47"/>
  <c r="BS384" i="47" s="1"/>
  <c r="BS346" i="47"/>
  <c r="AX323" i="47"/>
  <c r="CR323" i="47" s="1"/>
  <c r="BK383" i="47"/>
  <c r="BK384" i="47" s="1"/>
  <c r="BK346" i="47"/>
  <c r="CM19" i="47"/>
  <c r="CG19" i="47"/>
  <c r="AM18" i="47"/>
  <c r="CS19" i="47"/>
  <c r="AH18" i="47"/>
  <c r="G32" i="47" s="1"/>
  <c r="CB19" i="47"/>
  <c r="CB28" i="47" s="1"/>
  <c r="BY87" i="47"/>
  <c r="BY88" i="47" s="1"/>
  <c r="BY50" i="47"/>
  <c r="CF19" i="47"/>
  <c r="AL18" i="47"/>
  <c r="BT87" i="47"/>
  <c r="BT88" i="47" s="1"/>
  <c r="BT50" i="47"/>
  <c r="BN28" i="47"/>
  <c r="AT113" i="46"/>
  <c r="AS113" i="46"/>
  <c r="AY113" i="46"/>
  <c r="AX116" i="46"/>
  <c r="CR116" i="46" s="1"/>
  <c r="AJ113" i="46"/>
  <c r="AW113" i="46"/>
  <c r="AN113" i="46"/>
  <c r="BY113" i="46"/>
  <c r="AE112" i="46"/>
  <c r="AE125" i="46"/>
  <c r="BY125" i="46" s="1"/>
  <c r="BY126" i="46" s="1"/>
  <c r="BY127" i="46" s="1"/>
  <c r="AW121" i="46"/>
  <c r="CQ121" i="46" s="1"/>
  <c r="AI111" i="46"/>
  <c r="CC113" i="46"/>
  <c r="AI125" i="46"/>
  <c r="CC125" i="46" s="1"/>
  <c r="AU121" i="46"/>
  <c r="CO121" i="46" s="1"/>
  <c r="AS121" i="46"/>
  <c r="CM121" i="46" s="1"/>
  <c r="W112" i="46"/>
  <c r="W125" i="46"/>
  <c r="BQ125" i="46" s="1"/>
  <c r="BQ113" i="46"/>
  <c r="AK121" i="46"/>
  <c r="CE121" i="46" s="1"/>
  <c r="AZ121" i="46"/>
  <c r="CT121" i="46" s="1"/>
  <c r="AJ116" i="46"/>
  <c r="CD116" i="46" s="1"/>
  <c r="AH125" i="46"/>
  <c r="CB125" i="46" s="1"/>
  <c r="CB113" i="46"/>
  <c r="AH111" i="46"/>
  <c r="AC125" i="46"/>
  <c r="BW125" i="46" s="1"/>
  <c r="BW126" i="46" s="1"/>
  <c r="BW113" i="46"/>
  <c r="AC112" i="46"/>
  <c r="CE416" i="36"/>
  <c r="CH416" i="36"/>
  <c r="V33" i="28"/>
  <c r="S27" i="28"/>
  <c r="S39" i="28" s="1"/>
  <c r="O27" i="28"/>
  <c r="O39" i="28" s="1"/>
  <c r="K27" i="28"/>
  <c r="K39" i="28" s="1"/>
  <c r="G27" i="28"/>
  <c r="G39" i="28" s="1"/>
  <c r="AZ414" i="36"/>
  <c r="CT414" i="36" s="1"/>
  <c r="AT415" i="36"/>
  <c r="CN415" i="36" s="1"/>
  <c r="CI284" i="47"/>
  <c r="CI285" i="47" s="1"/>
  <c r="CI247" i="47"/>
  <c r="BY247" i="47"/>
  <c r="BY284" i="47"/>
  <c r="BY285" i="47" s="1"/>
  <c r="CS225" i="47"/>
  <c r="CU284" i="47"/>
  <c r="CU285" i="47" s="1"/>
  <c r="CU247" i="47"/>
  <c r="BH284" i="47"/>
  <c r="BH285" i="47" s="1"/>
  <c r="BH247" i="47"/>
  <c r="BG216" i="47"/>
  <c r="BG225" i="47" s="1"/>
  <c r="BZ614" i="47"/>
  <c r="CF413" i="47"/>
  <c r="AL412" i="47"/>
  <c r="CJ413" i="47"/>
  <c r="CJ422" i="47" s="1"/>
  <c r="AT421" i="47"/>
  <c r="CN421" i="47" s="1"/>
  <c r="CG413" i="47"/>
  <c r="AM412" i="47"/>
  <c r="CI413" i="47"/>
  <c r="AO412" i="47"/>
  <c r="BV413" i="47"/>
  <c r="BV422" i="47" s="1"/>
  <c r="AB412" i="47"/>
  <c r="BK581" i="47"/>
  <c r="BK582" i="47" s="1"/>
  <c r="BK544" i="47"/>
  <c r="BJ581" i="47"/>
  <c r="BJ582" i="47" s="1"/>
  <c r="BJ544" i="47"/>
  <c r="BL581" i="47"/>
  <c r="BL582" i="47" s="1"/>
  <c r="BL544" i="47"/>
  <c r="BM185" i="47"/>
  <c r="BM186" i="47" s="1"/>
  <c r="BM148" i="47"/>
  <c r="N12" i="46"/>
  <c r="N25" i="46"/>
  <c r="BH25" i="46" s="1"/>
  <c r="BH13" i="46"/>
  <c r="Z25" i="46"/>
  <c r="BT25" i="46" s="1"/>
  <c r="Z12" i="46"/>
  <c r="BT13" i="46"/>
  <c r="W25" i="46"/>
  <c r="BQ25" i="46" s="1"/>
  <c r="W12" i="46"/>
  <c r="BQ13" i="46"/>
  <c r="BM346" i="47"/>
  <c r="BM383" i="47"/>
  <c r="BM384" i="47" s="1"/>
  <c r="BT383" i="47"/>
  <c r="BT384" i="47" s="1"/>
  <c r="BT346" i="47"/>
  <c r="BY383" i="47"/>
  <c r="BY384" i="47" s="1"/>
  <c r="BY346" i="47"/>
  <c r="CD19" i="47"/>
  <c r="AJ18" i="47"/>
  <c r="BK50" i="47"/>
  <c r="BK87" i="47"/>
  <c r="BK88" i="47" s="1"/>
  <c r="BU87" i="47"/>
  <c r="BU88" i="47" s="1"/>
  <c r="BU50" i="47"/>
  <c r="BZ87" i="47"/>
  <c r="BZ88" i="47" s="1"/>
  <c r="BZ50" i="47"/>
  <c r="CI113" i="46"/>
  <c r="AO111" i="46"/>
  <c r="AO125" i="46"/>
  <c r="CI125" i="46" s="1"/>
  <c r="AX125" i="46"/>
  <c r="CR125" i="46" s="1"/>
  <c r="CR126" i="46" s="1"/>
  <c r="CR113" i="46"/>
  <c r="AX111" i="46"/>
  <c r="CG113" i="46"/>
  <c r="AM125" i="46"/>
  <c r="CG125" i="46" s="1"/>
  <c r="CK113" i="46"/>
  <c r="AQ125" i="46"/>
  <c r="CK125" i="46" s="1"/>
  <c r="BI113" i="46"/>
  <c r="O112" i="46"/>
  <c r="O125" i="46"/>
  <c r="BI125" i="46" s="1"/>
  <c r="T33" i="28"/>
  <c r="P33" i="28"/>
  <c r="H33" i="28"/>
  <c r="AL113" i="45"/>
  <c r="CF113" i="45" s="1"/>
  <c r="CP225" i="47"/>
  <c r="BQ284" i="47"/>
  <c r="BQ285" i="47" s="1"/>
  <c r="BQ247" i="47"/>
  <c r="BN225" i="47"/>
  <c r="BZ247" i="47"/>
  <c r="BZ284" i="47"/>
  <c r="BZ285" i="47" s="1"/>
  <c r="BX247" i="47"/>
  <c r="BX284" i="47"/>
  <c r="BX285" i="47" s="1"/>
  <c r="CL413" i="47"/>
  <c r="AR412" i="47"/>
  <c r="AP421" i="47"/>
  <c r="CJ421" i="47" s="1"/>
  <c r="CU614" i="47"/>
  <c r="BG413" i="47"/>
  <c r="BG422" i="47" s="1"/>
  <c r="M412" i="47"/>
  <c r="AX421" i="47"/>
  <c r="CR421" i="47" s="1"/>
  <c r="T412" i="47"/>
  <c r="BN413" i="47"/>
  <c r="BN422" i="47" s="1"/>
  <c r="AZ421" i="47"/>
  <c r="CT421" i="47" s="1"/>
  <c r="AI421" i="47"/>
  <c r="CC421" i="47" s="1"/>
  <c r="BU544" i="47"/>
  <c r="BU581" i="47"/>
  <c r="BU582" i="47" s="1"/>
  <c r="AY125" i="47"/>
  <c r="CS125" i="47" s="1"/>
  <c r="AU125" i="47"/>
  <c r="CO125" i="47" s="1"/>
  <c r="CP126" i="47"/>
  <c r="BY126" i="47"/>
  <c r="BR126" i="47"/>
  <c r="BX126" i="47"/>
  <c r="AL25" i="46"/>
  <c r="CF25" i="46" s="1"/>
  <c r="CF13" i="46"/>
  <c r="CE13" i="46"/>
  <c r="AK25" i="46"/>
  <c r="CE25" i="46" s="1"/>
  <c r="AH25" i="46"/>
  <c r="CB25" i="46" s="1"/>
  <c r="CB13" i="46"/>
  <c r="CU13" i="46"/>
  <c r="BA25" i="46"/>
  <c r="CU25" i="46" s="1"/>
  <c r="CU26" i="46" s="1"/>
  <c r="AN25" i="46"/>
  <c r="CH25" i="46" s="1"/>
  <c r="CH13" i="46"/>
  <c r="S25" i="46"/>
  <c r="BM25" i="46" s="1"/>
  <c r="BM13" i="46"/>
  <c r="S12" i="46"/>
  <c r="AR317" i="47"/>
  <c r="CL317" i="47" s="1"/>
  <c r="AY317" i="47"/>
  <c r="CS317" i="47" s="1"/>
  <c r="AW316" i="47"/>
  <c r="CQ316" i="47" s="1"/>
  <c r="AX317" i="47"/>
  <c r="CR317" i="47" s="1"/>
  <c r="AR316" i="47"/>
  <c r="CL316" i="47" s="1"/>
  <c r="CL324" i="47" s="1"/>
  <c r="BA317" i="47"/>
  <c r="CU317" i="47" s="1"/>
  <c r="AX316" i="47"/>
  <c r="CR316" i="47" s="1"/>
  <c r="CR324" i="47" s="1"/>
  <c r="AU317" i="47"/>
  <c r="CO317" i="47" s="1"/>
  <c r="AS316" i="47"/>
  <c r="CM316" i="47" s="1"/>
  <c r="CM324" i="47" s="1"/>
  <c r="AT317" i="47"/>
  <c r="CN317" i="47" s="1"/>
  <c r="AW317" i="47"/>
  <c r="CQ317" i="47" s="1"/>
  <c r="AQ316" i="47"/>
  <c r="CK316" i="47" s="1"/>
  <c r="AP316" i="47"/>
  <c r="CJ316" i="47" s="1"/>
  <c r="AI328" i="47"/>
  <c r="AZ317" i="47"/>
  <c r="CT317" i="47" s="1"/>
  <c r="CT324" i="47" s="1"/>
  <c r="AQ317" i="47"/>
  <c r="CK317" i="47" s="1"/>
  <c r="AZ316" i="47"/>
  <c r="CT316" i="47" s="1"/>
  <c r="AV317" i="47"/>
  <c r="CP317" i="47" s="1"/>
  <c r="BA316" i="47"/>
  <c r="CU316" i="47" s="1"/>
  <c r="CU324" i="47" s="1"/>
  <c r="AV316" i="47"/>
  <c r="CP316" i="47" s="1"/>
  <c r="CP324" i="47" s="1"/>
  <c r="AT316" i="47"/>
  <c r="CN316" i="47" s="1"/>
  <c r="AO316" i="47"/>
  <c r="CI316" i="47" s="1"/>
  <c r="AY316" i="47"/>
  <c r="CS316" i="47" s="1"/>
  <c r="CS324" i="47" s="1"/>
  <c r="AU316" i="47"/>
  <c r="CO316" i="47" s="1"/>
  <c r="CO324" i="47" s="1"/>
  <c r="AS317" i="47"/>
  <c r="CM317" i="47" s="1"/>
  <c r="BZ383" i="47"/>
  <c r="BZ384" i="47" s="1"/>
  <c r="BZ346" i="47"/>
  <c r="BU383" i="47"/>
  <c r="BU384" i="47" s="1"/>
  <c r="BU346" i="47"/>
  <c r="BA323" i="47"/>
  <c r="CU323" i="47" s="1"/>
  <c r="BS28" i="47"/>
  <c r="BO50" i="47"/>
  <c r="BO87" i="47"/>
  <c r="BO88" i="47" s="1"/>
  <c r="CJ19" i="47"/>
  <c r="U112" i="46"/>
  <c r="BO113" i="46"/>
  <c r="U125" i="46"/>
  <c r="BO125" i="46" s="1"/>
  <c r="AU415" i="36"/>
  <c r="AU412" i="36" s="1"/>
  <c r="AR415" i="36"/>
  <c r="CL415" i="36" s="1"/>
  <c r="AQ415" i="36"/>
  <c r="CK415" i="36" s="1"/>
  <c r="BA415" i="36"/>
  <c r="AW415" i="36"/>
  <c r="CQ415" i="36" s="1"/>
  <c r="AH421" i="36"/>
  <c r="CB421" i="36" s="1"/>
  <c r="AO421" i="36"/>
  <c r="CI421" i="36" s="1"/>
  <c r="AX421" i="36"/>
  <c r="CR421" i="36" s="1"/>
  <c r="BA421" i="36"/>
  <c r="CU421" i="36" s="1"/>
  <c r="AZ421" i="36"/>
  <c r="CT421" i="36" s="1"/>
  <c r="AL412" i="36"/>
  <c r="BU247" i="47"/>
  <c r="BU284" i="47"/>
  <c r="BU285" i="47" s="1"/>
  <c r="BO225" i="47"/>
  <c r="CR225" i="47"/>
  <c r="CK225" i="47"/>
  <c r="CB284" i="47"/>
  <c r="CB285" i="47" s="1"/>
  <c r="CB247" i="47"/>
  <c r="CB288" i="47" s="1"/>
  <c r="CJ225" i="47"/>
  <c r="CN225" i="47"/>
  <c r="BM225" i="47"/>
  <c r="AV15" i="46"/>
  <c r="CP15" i="46" s="1"/>
  <c r="AP14" i="46"/>
  <c r="CJ14" i="46" s="1"/>
  <c r="AQ15" i="46"/>
  <c r="CK15" i="46" s="1"/>
  <c r="AO14" i="46"/>
  <c r="CI14" i="46" s="1"/>
  <c r="AR15" i="46"/>
  <c r="CL15" i="46" s="1"/>
  <c r="BA14" i="46"/>
  <c r="CU14" i="46" s="1"/>
  <c r="AW15" i="46"/>
  <c r="CQ15" i="46" s="1"/>
  <c r="AZ14" i="46"/>
  <c r="CT14" i="46" s="1"/>
  <c r="AS15" i="46"/>
  <c r="CM15" i="46" s="1"/>
  <c r="AX14" i="46"/>
  <c r="CR14" i="46" s="1"/>
  <c r="AY15" i="46"/>
  <c r="CS15" i="46" s="1"/>
  <c r="AW14" i="46"/>
  <c r="CQ14" i="46" s="1"/>
  <c r="AU14" i="46"/>
  <c r="CO14" i="46" s="1"/>
  <c r="AV14" i="46"/>
  <c r="CP14" i="46" s="1"/>
  <c r="AY14" i="46"/>
  <c r="CS14" i="46" s="1"/>
  <c r="AZ15" i="46"/>
  <c r="CT15" i="46" s="1"/>
  <c r="AX15" i="46"/>
  <c r="CR15" i="46" s="1"/>
  <c r="AQ14" i="46"/>
  <c r="CK14" i="46" s="1"/>
  <c r="AT14" i="46"/>
  <c r="CN14" i="46" s="1"/>
  <c r="AT15" i="46"/>
  <c r="CN15" i="46" s="1"/>
  <c r="AU15" i="46"/>
  <c r="CO15" i="46" s="1"/>
  <c r="AR14" i="46"/>
  <c r="CL14" i="46" s="1"/>
  <c r="AS14" i="46"/>
  <c r="CM14" i="46" s="1"/>
  <c r="BA15" i="46"/>
  <c r="CU15" i="46" s="1"/>
  <c r="AI31" i="46"/>
  <c r="N412" i="47"/>
  <c r="BH413" i="47"/>
  <c r="BH422" i="47" s="1"/>
  <c r="CU413" i="47"/>
  <c r="R412" i="47"/>
  <c r="BL413" i="47"/>
  <c r="BL422" i="47" s="1"/>
  <c r="CE413" i="47"/>
  <c r="AK412" i="47"/>
  <c r="AD412" i="47"/>
  <c r="BX413" i="47"/>
  <c r="BX422" i="47" s="1"/>
  <c r="AY421" i="47"/>
  <c r="CS421" i="47" s="1"/>
  <c r="CC413" i="47"/>
  <c r="CC422" i="47" s="1"/>
  <c r="AI412" i="47"/>
  <c r="AC412" i="47"/>
  <c r="BW413" i="47"/>
  <c r="BW422" i="47" s="1"/>
  <c r="AU421" i="47"/>
  <c r="CO421" i="47" s="1"/>
  <c r="AZ412" i="47"/>
  <c r="CT413" i="47"/>
  <c r="AN421" i="47"/>
  <c r="CH421" i="47" s="1"/>
  <c r="CR413" i="47"/>
  <c r="CR422" i="47" s="1"/>
  <c r="AX412" i="47"/>
  <c r="BT413" i="47"/>
  <c r="BT422" i="47" s="1"/>
  <c r="Z412" i="47"/>
  <c r="AQ421" i="47"/>
  <c r="CK421" i="47" s="1"/>
  <c r="AW421" i="47"/>
  <c r="CQ421" i="47" s="1"/>
  <c r="P412" i="47"/>
  <c r="BJ413" i="47"/>
  <c r="BJ422" i="47" s="1"/>
  <c r="CM413" i="47"/>
  <c r="AS412" i="47"/>
  <c r="BP522" i="47"/>
  <c r="BQ522" i="47"/>
  <c r="BO522" i="47"/>
  <c r="BX581" i="47"/>
  <c r="BX582" i="47" s="1"/>
  <c r="BX544" i="47"/>
  <c r="BW581" i="47"/>
  <c r="BW582" i="47" s="1"/>
  <c r="BW544" i="47"/>
  <c r="BV522" i="47"/>
  <c r="BR522" i="47"/>
  <c r="AO125" i="47"/>
  <c r="CI125" i="47" s="1"/>
  <c r="CU126" i="47"/>
  <c r="AN125" i="47"/>
  <c r="CH125" i="47" s="1"/>
  <c r="BA125" i="47"/>
  <c r="CU125" i="47" s="1"/>
  <c r="CR126" i="47"/>
  <c r="AX125" i="47"/>
  <c r="CR125" i="47" s="1"/>
  <c r="CM126" i="47"/>
  <c r="BV126" i="47"/>
  <c r="BG117" i="47"/>
  <c r="BG126" i="47" s="1"/>
  <c r="BG614" i="47"/>
  <c r="BW126" i="47"/>
  <c r="BL185" i="47"/>
  <c r="BL186" i="47" s="1"/>
  <c r="BL148" i="47"/>
  <c r="BL189" i="47" s="1"/>
  <c r="CB126" i="47"/>
  <c r="V12" i="46"/>
  <c r="V25" i="46"/>
  <c r="BP25" i="46" s="1"/>
  <c r="BP13" i="46"/>
  <c r="P12" i="46"/>
  <c r="P25" i="46"/>
  <c r="BJ25" i="46" s="1"/>
  <c r="BJ13" i="46"/>
  <c r="AI25" i="46"/>
  <c r="CC25" i="46" s="1"/>
  <c r="CC13" i="46"/>
  <c r="AU25" i="46"/>
  <c r="CO25" i="46" s="1"/>
  <c r="CO13" i="46"/>
  <c r="AU12" i="46"/>
  <c r="BO13" i="46"/>
  <c r="U25" i="46"/>
  <c r="BO25" i="46" s="1"/>
  <c r="U12" i="46"/>
  <c r="BK13" i="46"/>
  <c r="Q12" i="46"/>
  <c r="Q25" i="46"/>
  <c r="BK25" i="46" s="1"/>
  <c r="AF25" i="46"/>
  <c r="BZ25" i="46" s="1"/>
  <c r="BZ26" i="46" s="1"/>
  <c r="BZ27" i="46" s="1"/>
  <c r="BF219" i="46"/>
  <c r="BZ13" i="46"/>
  <c r="AF12" i="46"/>
  <c r="BR13" i="46"/>
  <c r="X12" i="46"/>
  <c r="X25" i="46"/>
  <c r="BR25" i="46" s="1"/>
  <c r="AO25" i="46"/>
  <c r="CI25" i="46" s="1"/>
  <c r="AO12" i="46"/>
  <c r="CI13" i="46"/>
  <c r="AA25" i="46"/>
  <c r="BU25" i="46" s="1"/>
  <c r="BU13" i="46"/>
  <c r="AA12" i="46"/>
  <c r="O25" i="46"/>
  <c r="BI25" i="46" s="1"/>
  <c r="BI13" i="46"/>
  <c r="O12" i="46"/>
  <c r="AJ25" i="46"/>
  <c r="CD25" i="46" s="1"/>
  <c r="CD13" i="46"/>
  <c r="CB324" i="47"/>
  <c r="AS323" i="47"/>
  <c r="CM323" i="47" s="1"/>
  <c r="BQ324" i="47"/>
  <c r="BG315" i="47"/>
  <c r="BG324" i="47" s="1"/>
  <c r="CB614" i="47"/>
  <c r="AI323" i="47"/>
  <c r="CC323" i="47" s="1"/>
  <c r="CC324" i="47" s="1"/>
  <c r="CK324" i="47"/>
  <c r="BH324" i="47"/>
  <c r="AN323" i="47"/>
  <c r="CH323" i="47" s="1"/>
  <c r="AP323" i="47"/>
  <c r="CJ323" i="47" s="1"/>
  <c r="CJ324" i="47" s="1"/>
  <c r="AN18" i="47"/>
  <c r="CH19" i="47"/>
  <c r="CU19" i="47"/>
  <c r="CR19" i="47"/>
  <c r="BW28" i="47"/>
  <c r="BH28" i="47"/>
  <c r="BX87" i="47"/>
  <c r="BX88" i="47" s="1"/>
  <c r="BX50" i="47"/>
  <c r="BR28" i="47"/>
  <c r="AU113" i="46"/>
  <c r="AK113" i="46"/>
  <c r="AV113" i="46"/>
  <c r="BA113" i="46"/>
  <c r="AZ113" i="46"/>
  <c r="AP116" i="46"/>
  <c r="CJ116" i="46" s="1"/>
  <c r="AM116" i="46"/>
  <c r="CG116" i="46" s="1"/>
  <c r="AH121" i="46"/>
  <c r="CB121" i="46" s="1"/>
  <c r="AO121" i="46"/>
  <c r="CI121" i="46" s="1"/>
  <c r="AI121" i="46"/>
  <c r="CC121" i="46" s="1"/>
  <c r="AB112" i="46"/>
  <c r="AB125" i="46"/>
  <c r="BV125" i="46" s="1"/>
  <c r="BV126" i="46" s="1"/>
  <c r="BV113" i="46"/>
  <c r="V112" i="46"/>
  <c r="V125" i="46"/>
  <c r="BP125" i="46" s="1"/>
  <c r="BP113" i="46"/>
  <c r="BA116" i="46"/>
  <c r="CU116" i="46" s="1"/>
  <c r="AX121" i="46"/>
  <c r="CR121" i="46" s="1"/>
  <c r="BJ113" i="46"/>
  <c r="P112" i="46"/>
  <c r="P125" i="46"/>
  <c r="BJ125" i="46" s="1"/>
  <c r="AT121" i="46"/>
  <c r="CN121" i="46" s="1"/>
  <c r="AQ121" i="46"/>
  <c r="CK121" i="46" s="1"/>
  <c r="AL121" i="46"/>
  <c r="CF121" i="46" s="1"/>
  <c r="BU113" i="46"/>
  <c r="AA112" i="46"/>
  <c r="AA125" i="46"/>
  <c r="BU125" i="46" s="1"/>
  <c r="Q125" i="46"/>
  <c r="BK125" i="46" s="1"/>
  <c r="Q112" i="46"/>
  <c r="BK113" i="46"/>
  <c r="CD416" i="36"/>
  <c r="U33" i="28"/>
  <c r="R33" i="28"/>
  <c r="N33" i="28"/>
  <c r="J33" i="28"/>
  <c r="E27" i="28"/>
  <c r="E39" i="28" s="1"/>
  <c r="AY414" i="36"/>
  <c r="AY412" i="36" s="1"/>
  <c r="AU414" i="36"/>
  <c r="CO414" i="36" s="1"/>
  <c r="BA414" i="36"/>
  <c r="CU414" i="36" s="1"/>
  <c r="AV414" i="36"/>
  <c r="CP414" i="36" s="1"/>
  <c r="AI426" i="36"/>
  <c r="CC426" i="36" s="1"/>
  <c r="CC480" i="36" s="1"/>
  <c r="AV415" i="36"/>
  <c r="CP415" i="36" s="1"/>
  <c r="AI421" i="36"/>
  <c r="CC421" i="36" s="1"/>
  <c r="AL421" i="36"/>
  <c r="CF421" i="36" s="1"/>
  <c r="AT421" i="36"/>
  <c r="CN421" i="36" s="1"/>
  <c r="AK421" i="36"/>
  <c r="CE421" i="36" s="1"/>
  <c r="AM412" i="36"/>
  <c r="AG113" i="45"/>
  <c r="BV225" i="47"/>
  <c r="BS225" i="47"/>
  <c r="BK225" i="47"/>
  <c r="CM225" i="47"/>
  <c r="CC225" i="47"/>
  <c r="CO413" i="47"/>
  <c r="AU412" i="47"/>
  <c r="AM421" i="47"/>
  <c r="CG421" i="47" s="1"/>
  <c r="CS413" i="47"/>
  <c r="CS422" i="47" s="1"/>
  <c r="AR421" i="47"/>
  <c r="CL421" i="47" s="1"/>
  <c r="BO413" i="47"/>
  <c r="BO422" i="47" s="1"/>
  <c r="U412" i="47"/>
  <c r="BS413" i="47"/>
  <c r="BS422" i="47" s="1"/>
  <c r="Y412" i="47"/>
  <c r="CN413" i="47"/>
  <c r="AT412" i="47"/>
  <c r="BP413" i="47"/>
  <c r="BP422" i="47" s="1"/>
  <c r="V412" i="47"/>
  <c r="AL421" i="47"/>
  <c r="CF421" i="47" s="1"/>
  <c r="AS421" i="47"/>
  <c r="CM421" i="47" s="1"/>
  <c r="CK413" i="47"/>
  <c r="BQ413" i="47"/>
  <c r="BQ422" i="47" s="1"/>
  <c r="W412" i="47"/>
  <c r="AH421" i="47"/>
  <c r="CB421" i="47" s="1"/>
  <c r="CQ413" i="47"/>
  <c r="AW412" i="47"/>
  <c r="BA521" i="47"/>
  <c r="CU521" i="47" s="1"/>
  <c r="AV515" i="47"/>
  <c r="CP515" i="47" s="1"/>
  <c r="AS514" i="47"/>
  <c r="CM514" i="47" s="1"/>
  <c r="AU515" i="47"/>
  <c r="CO515" i="47" s="1"/>
  <c r="BA514" i="47"/>
  <c r="CU514" i="47" s="1"/>
  <c r="CU522" i="47" s="1"/>
  <c r="AP514" i="47"/>
  <c r="CJ514" i="47" s="1"/>
  <c r="CJ522" i="47" s="1"/>
  <c r="AR515" i="47"/>
  <c r="CL515" i="47" s="1"/>
  <c r="AX514" i="47"/>
  <c r="CR514" i="47" s="1"/>
  <c r="CR522" i="47" s="1"/>
  <c r="AO514" i="47"/>
  <c r="CI514" i="47" s="1"/>
  <c r="CI522" i="47" s="1"/>
  <c r="AZ515" i="47"/>
  <c r="CT515" i="47" s="1"/>
  <c r="AW514" i="47"/>
  <c r="CQ514" i="47" s="1"/>
  <c r="AZ514" i="47"/>
  <c r="CT514" i="47" s="1"/>
  <c r="CT522" i="47" s="1"/>
  <c r="AW515" i="47"/>
  <c r="CQ515" i="47" s="1"/>
  <c r="CQ522" i="47" s="1"/>
  <c r="AQ514" i="47"/>
  <c r="CK514" i="47" s="1"/>
  <c r="CK522" i="47" s="1"/>
  <c r="AI526" i="47"/>
  <c r="AV514" i="47"/>
  <c r="CP514" i="47" s="1"/>
  <c r="CP522" i="47" s="1"/>
  <c r="AS515" i="47"/>
  <c r="CM515" i="47" s="1"/>
  <c r="CM522" i="47" s="1"/>
  <c r="AT514" i="47"/>
  <c r="CN514" i="47" s="1"/>
  <c r="CN522" i="47" s="1"/>
  <c r="BA515" i="47"/>
  <c r="CU515" i="47" s="1"/>
  <c r="AY515" i="47"/>
  <c r="CS515" i="47" s="1"/>
  <c r="CS522" i="47" s="1"/>
  <c r="AX515" i="47"/>
  <c r="CR515" i="47" s="1"/>
  <c r="AY514" i="47"/>
  <c r="CS514" i="47" s="1"/>
  <c r="AT515" i="47"/>
  <c r="CN515" i="47" s="1"/>
  <c r="AU514" i="47"/>
  <c r="CO514" i="47" s="1"/>
  <c r="CO522" i="47" s="1"/>
  <c r="AR514" i="47"/>
  <c r="CL514" i="47" s="1"/>
  <c r="CL522" i="47" s="1"/>
  <c r="AQ515" i="47"/>
  <c r="CK515" i="47" s="1"/>
  <c r="AY521" i="47"/>
  <c r="CS521" i="47" s="1"/>
  <c r="AJ521" i="47"/>
  <c r="CD521" i="47" s="1"/>
  <c r="BH522" i="47"/>
  <c r="BI522" i="47"/>
  <c r="BG513" i="47"/>
  <c r="BG522" i="47" s="1"/>
  <c r="CV614" i="47"/>
  <c r="AS521" i="47"/>
  <c r="CM521" i="47" s="1"/>
  <c r="BY522" i="47"/>
  <c r="AX521" i="47"/>
  <c r="CR521" i="47" s="1"/>
  <c r="BZ522" i="47"/>
  <c r="AO521" i="47"/>
  <c r="CI521" i="47" s="1"/>
  <c r="CB522" i="47"/>
  <c r="AP521" i="47"/>
  <c r="CJ521" i="47" s="1"/>
  <c r="AW521" i="47"/>
  <c r="CQ521" i="47" s="1"/>
  <c r="AL125" i="47"/>
  <c r="CF125" i="47" s="1"/>
  <c r="CQ126" i="47"/>
  <c r="AP125" i="47"/>
  <c r="CJ125" i="47" s="1"/>
  <c r="CJ126" i="47" s="1"/>
  <c r="AS125" i="47"/>
  <c r="CM125" i="47" s="1"/>
  <c r="AK125" i="47"/>
  <c r="CE125" i="47" s="1"/>
  <c r="CN126" i="47"/>
  <c r="AQ125" i="47"/>
  <c r="CK125" i="47" s="1"/>
  <c r="CK126" i="47" s="1"/>
  <c r="AI125" i="47"/>
  <c r="CC125" i="47" s="1"/>
  <c r="CC126" i="47" s="1"/>
  <c r="AR125" i="47"/>
  <c r="CL125" i="47" s="1"/>
  <c r="BJ126" i="47"/>
  <c r="BZ126" i="47"/>
  <c r="BK185" i="47"/>
  <c r="BK186" i="47" s="1"/>
  <c r="BK148" i="47"/>
  <c r="BK189" i="47" s="1"/>
  <c r="BP126" i="47"/>
  <c r="AS25" i="46"/>
  <c r="CM25" i="46" s="1"/>
  <c r="CM13" i="46"/>
  <c r="AS12" i="46"/>
  <c r="CN13" i="46"/>
  <c r="AT12" i="46"/>
  <c r="AT25" i="46"/>
  <c r="CN25" i="46" s="1"/>
  <c r="R25" i="46"/>
  <c r="BL25" i="46" s="1"/>
  <c r="BL13" i="46"/>
  <c r="R12" i="46"/>
  <c r="BX13" i="46"/>
  <c r="AD12" i="46"/>
  <c r="AD25" i="46"/>
  <c r="BX25" i="46" s="1"/>
  <c r="BX26" i="46" s="1"/>
  <c r="BX27" i="46" s="1"/>
  <c r="AW25" i="46"/>
  <c r="CQ25" i="46" s="1"/>
  <c r="CQ26" i="46" s="1"/>
  <c r="AW12" i="46"/>
  <c r="CQ13" i="46"/>
  <c r="AQ25" i="46"/>
  <c r="CK25" i="46" s="1"/>
  <c r="CK13" i="46"/>
  <c r="AB12" i="46"/>
  <c r="AB25" i="46"/>
  <c r="BV25" i="46" s="1"/>
  <c r="BV26" i="46" s="1"/>
  <c r="BV27" i="46" s="1"/>
  <c r="BV13" i="46"/>
  <c r="T25" i="46"/>
  <c r="BN25" i="46" s="1"/>
  <c r="BN13" i="46"/>
  <c r="T12" i="46"/>
  <c r="AR25" i="46"/>
  <c r="CL25" i="46" s="1"/>
  <c r="CL13" i="46"/>
  <c r="AE25" i="46"/>
  <c r="BY25" i="46" s="1"/>
  <c r="BY26" i="46" s="1"/>
  <c r="BY27" i="46" s="1"/>
  <c r="BY13" i="46"/>
  <c r="AE12" i="46"/>
  <c r="AZ25" i="46"/>
  <c r="CT25" i="46" s="1"/>
  <c r="CT26" i="46" s="1"/>
  <c r="CT13" i="46"/>
  <c r="AZ12" i="46"/>
  <c r="BL324" i="47"/>
  <c r="BP324" i="47"/>
  <c r="BO324" i="47"/>
  <c r="AU323" i="47"/>
  <c r="CO323" i="47" s="1"/>
  <c r="BJ324" i="47"/>
  <c r="BW324" i="47"/>
  <c r="AY323" i="47"/>
  <c r="CS323" i="47" s="1"/>
  <c r="AJ323" i="47"/>
  <c r="CD323" i="47" s="1"/>
  <c r="AL323" i="47"/>
  <c r="CF323" i="47" s="1"/>
  <c r="CQ324" i="47"/>
  <c r="BX324" i="47"/>
  <c r="BI324" i="47"/>
  <c r="AO323" i="47"/>
  <c r="CI323" i="47" s="1"/>
  <c r="CI324" i="47" s="1"/>
  <c r="AT21" i="47"/>
  <c r="CN21" i="47" s="1"/>
  <c r="BA21" i="47"/>
  <c r="CU21" i="47" s="1"/>
  <c r="AU20" i="47"/>
  <c r="CO20" i="47" s="1"/>
  <c r="AV21" i="47"/>
  <c r="CP21" i="47" s="1"/>
  <c r="AY21" i="47"/>
  <c r="CS21" i="47" s="1"/>
  <c r="AZ20" i="47"/>
  <c r="CT20" i="47" s="1"/>
  <c r="AQ21" i="47"/>
  <c r="CK21" i="47" s="1"/>
  <c r="AW21" i="47"/>
  <c r="CQ21" i="47" s="1"/>
  <c r="AQ20" i="47"/>
  <c r="CK20" i="47" s="1"/>
  <c r="AX20" i="47"/>
  <c r="CR20" i="47" s="1"/>
  <c r="AW20" i="47"/>
  <c r="CQ20" i="47" s="1"/>
  <c r="AU21" i="47"/>
  <c r="CO21" i="47" s="1"/>
  <c r="AX21" i="47"/>
  <c r="CR21" i="47" s="1"/>
  <c r="AT20" i="47"/>
  <c r="CN20" i="47" s="1"/>
  <c r="AY20" i="47"/>
  <c r="CS20" i="47" s="1"/>
  <c r="AS20" i="47"/>
  <c r="CM20" i="47" s="1"/>
  <c r="AV20" i="47"/>
  <c r="CP20" i="47" s="1"/>
  <c r="AO20" i="47"/>
  <c r="CI20" i="47" s="1"/>
  <c r="AR20" i="47"/>
  <c r="CL20" i="47" s="1"/>
  <c r="AI32" i="47"/>
  <c r="AR21" i="47"/>
  <c r="CL21" i="47" s="1"/>
  <c r="AZ21" i="47"/>
  <c r="CT21" i="47" s="1"/>
  <c r="AS21" i="47"/>
  <c r="CM21" i="47" s="1"/>
  <c r="AP20" i="47"/>
  <c r="CJ20" i="47" s="1"/>
  <c r="BA20" i="47"/>
  <c r="CU20" i="47" s="1"/>
  <c r="CL19" i="47"/>
  <c r="AW18" i="47"/>
  <c r="CQ19" i="47"/>
  <c r="CQ28" i="47" s="1"/>
  <c r="AJ27" i="47"/>
  <c r="CD27" i="47" s="1"/>
  <c r="AV27" i="47"/>
  <c r="CP27" i="47" s="1"/>
  <c r="AI27" i="47"/>
  <c r="CC27" i="47" s="1"/>
  <c r="AX27" i="47"/>
  <c r="CR27" i="47" s="1"/>
  <c r="AO18" i="47"/>
  <c r="CI19" i="47"/>
  <c r="CT19" i="47"/>
  <c r="CT28" i="47" s="1"/>
  <c r="AZ18" i="47"/>
  <c r="AM27" i="47"/>
  <c r="CG27" i="47" s="1"/>
  <c r="BQ28" i="47"/>
  <c r="BM87" i="47"/>
  <c r="BM88" i="47" s="1"/>
  <c r="BM50" i="47"/>
  <c r="CN19" i="47"/>
  <c r="BL28" i="47"/>
  <c r="CC19" i="47"/>
  <c r="CC28" i="47" s="1"/>
  <c r="AI18" i="47"/>
  <c r="BV28" i="47"/>
  <c r="AL116" i="46"/>
  <c r="CF116" i="46" s="1"/>
  <c r="AR113" i="46"/>
  <c r="AT116" i="46"/>
  <c r="CN116" i="46" s="1"/>
  <c r="AR116" i="46"/>
  <c r="CL116" i="46" s="1"/>
  <c r="AL113" i="46"/>
  <c r="AV116" i="46"/>
  <c r="CP116" i="46" s="1"/>
  <c r="AP113" i="46"/>
  <c r="AQ116" i="46"/>
  <c r="CK116" i="46" s="1"/>
  <c r="AY121" i="46"/>
  <c r="CS121" i="46" s="1"/>
  <c r="Z113" i="46"/>
  <c r="BA121" i="46"/>
  <c r="CU121" i="46" s="1"/>
  <c r="X113" i="46"/>
  <c r="AZ116" i="46"/>
  <c r="CT116" i="46" s="1"/>
  <c r="N113" i="46"/>
  <c r="AF113" i="46"/>
  <c r="AS116" i="46"/>
  <c r="CM116" i="46" s="1"/>
  <c r="AN121" i="46"/>
  <c r="CH121" i="46" s="1"/>
  <c r="T113" i="46"/>
  <c r="AI111" i="45"/>
  <c r="AI125" i="45"/>
  <c r="CC125" i="45" s="1"/>
  <c r="CC113" i="45"/>
  <c r="AW515" i="36"/>
  <c r="BA515" i="36"/>
  <c r="AQ515" i="36"/>
  <c r="AV514" i="36"/>
  <c r="AZ514" i="36"/>
  <c r="AP514" i="36"/>
  <c r="AX515" i="36"/>
  <c r="AT515" i="36"/>
  <c r="AS514" i="36"/>
  <c r="AW514" i="36"/>
  <c r="BA514" i="36"/>
  <c r="AO514" i="36"/>
  <c r="AU515" i="36"/>
  <c r="AY515" i="36"/>
  <c r="AS515" i="36"/>
  <c r="AT514" i="36"/>
  <c r="AX514" i="36"/>
  <c r="AR514" i="36"/>
  <c r="AZ515" i="36"/>
  <c r="AQ514" i="36"/>
  <c r="AR515" i="36"/>
  <c r="AV515" i="36"/>
  <c r="AY514" i="36"/>
  <c r="AU514" i="36"/>
  <c r="AZ106" i="9"/>
  <c r="AV106" i="9"/>
  <c r="AY12" i="9"/>
  <c r="AX11" i="9"/>
  <c r="AZ10" i="9"/>
  <c r="AV10" i="9"/>
  <c r="AR11" i="9"/>
  <c r="AT11" i="9"/>
  <c r="AN12" i="9"/>
  <c r="AR12" i="9"/>
  <c r="AM12" i="9"/>
  <c r="AY106" i="9"/>
  <c r="AU106" i="9"/>
  <c r="AV12" i="9"/>
  <c r="AZ12" i="9"/>
  <c r="BA11" i="9"/>
  <c r="AW11" i="9"/>
  <c r="AY10" i="9"/>
  <c r="AQ10" i="9"/>
  <c r="AS10" i="9"/>
  <c r="AU11" i="9"/>
  <c r="AO12" i="9"/>
  <c r="AS12" i="9"/>
  <c r="AL12" i="9"/>
  <c r="AX106" i="9"/>
  <c r="AT106" i="9"/>
  <c r="AW12" i="9"/>
  <c r="BA12" i="9"/>
  <c r="AZ11" i="9"/>
  <c r="AV11" i="9"/>
  <c r="AX10" i="9"/>
  <c r="AQ11" i="9"/>
  <c r="AS11" i="9"/>
  <c r="AU10" i="9"/>
  <c r="AP12" i="9"/>
  <c r="AT12" i="9"/>
  <c r="AK12" i="9"/>
  <c r="BA106" i="9"/>
  <c r="AW106" i="9"/>
  <c r="AS106" i="9"/>
  <c r="AX12" i="9"/>
  <c r="AY11" i="9"/>
  <c r="BA10" i="9"/>
  <c r="AW10" i="9"/>
  <c r="AR10" i="9"/>
  <c r="AT10" i="9"/>
  <c r="AQ12" i="9"/>
  <c r="AU12" i="9"/>
  <c r="AJ12" i="9"/>
  <c r="P42" i="43"/>
  <c r="I42" i="43"/>
  <c r="N42" i="43"/>
  <c r="N53" i="43" s="1"/>
  <c r="M42" i="43"/>
  <c r="O42" i="43"/>
  <c r="K42" i="43"/>
  <c r="H42" i="43"/>
  <c r="H53" i="43" s="1"/>
  <c r="U42" i="43"/>
  <c r="R42" i="43"/>
  <c r="Q42" i="43"/>
  <c r="S42" i="43"/>
  <c r="S53" i="43" s="1"/>
  <c r="J42" i="43"/>
  <c r="L42" i="43"/>
  <c r="F42" i="43"/>
  <c r="V42" i="43"/>
  <c r="G42" i="43"/>
  <c r="G53" i="43" s="1"/>
  <c r="T42" i="43"/>
  <c r="E42" i="43"/>
  <c r="R12" i="45"/>
  <c r="R25" i="45"/>
  <c r="BL25" i="45" s="1"/>
  <c r="BL13" i="45"/>
  <c r="AC25" i="45"/>
  <c r="BW25" i="45" s="1"/>
  <c r="BW26" i="45" s="1"/>
  <c r="AC12" i="45"/>
  <c r="BW13" i="45"/>
  <c r="Z12" i="45"/>
  <c r="Z25" i="45"/>
  <c r="BT25" i="45" s="1"/>
  <c r="BT13" i="45"/>
  <c r="P12" i="45"/>
  <c r="P25" i="45"/>
  <c r="BJ25" i="45" s="1"/>
  <c r="BJ13" i="45"/>
  <c r="U12" i="45"/>
  <c r="U25" i="45"/>
  <c r="BO25" i="45" s="1"/>
  <c r="BO13" i="45"/>
  <c r="AP25" i="45"/>
  <c r="CJ25" i="45" s="1"/>
  <c r="CJ13" i="45"/>
  <c r="AQ25" i="45"/>
  <c r="CK25" i="45" s="1"/>
  <c r="CK13" i="45"/>
  <c r="AR25" i="45"/>
  <c r="CL25" i="45" s="1"/>
  <c r="CL13" i="45"/>
  <c r="AX25" i="45"/>
  <c r="CR25" i="45" s="1"/>
  <c r="CR26" i="45" s="1"/>
  <c r="CR13" i="45"/>
  <c r="AO25" i="45"/>
  <c r="CI25" i="45" s="1"/>
  <c r="CI13" i="45"/>
  <c r="AH25" i="45"/>
  <c r="CB25" i="45" s="1"/>
  <c r="CB13" i="45"/>
  <c r="AJ521" i="36"/>
  <c r="AQ521" i="36"/>
  <c r="CK521" i="36" s="1"/>
  <c r="AP521" i="36"/>
  <c r="CJ521" i="36" s="1"/>
  <c r="AO521" i="36"/>
  <c r="AZ9" i="9"/>
  <c r="AS9" i="9"/>
  <c r="AW9" i="9"/>
  <c r="AI103" i="9"/>
  <c r="CC103" i="9" s="1"/>
  <c r="AE412" i="36"/>
  <c r="BY413" i="36"/>
  <c r="BY422" i="36" s="1"/>
  <c r="AA412" i="36"/>
  <c r="BU413" i="36"/>
  <c r="AO412" i="36"/>
  <c r="CI413" i="36"/>
  <c r="AI412" i="36"/>
  <c r="CC413" i="36"/>
  <c r="Y412" i="36"/>
  <c r="BS413" i="36"/>
  <c r="BS422" i="36" s="1"/>
  <c r="T412" i="36"/>
  <c r="BN413" i="36"/>
  <c r="W412" i="36"/>
  <c r="BQ413" i="36"/>
  <c r="BQ422" i="36" s="1"/>
  <c r="V53" i="43"/>
  <c r="T53" i="43"/>
  <c r="P53" i="43"/>
  <c r="L53" i="43"/>
  <c r="J53" i="43"/>
  <c r="F53" i="43"/>
  <c r="R113" i="45"/>
  <c r="X113" i="45"/>
  <c r="Z113" i="45"/>
  <c r="P113" i="45"/>
  <c r="T113" i="45"/>
  <c r="AX116" i="45"/>
  <c r="CR116" i="45" s="1"/>
  <c r="AY113" i="45"/>
  <c r="AQ113" i="45"/>
  <c r="AO116" i="45"/>
  <c r="CI116" i="45" s="1"/>
  <c r="AJ121" i="45"/>
  <c r="CD121" i="45" s="1"/>
  <c r="AN121" i="45"/>
  <c r="CH121" i="45" s="1"/>
  <c r="AK113" i="45"/>
  <c r="BA116" i="45"/>
  <c r="CU116" i="45" s="1"/>
  <c r="AJ116" i="45"/>
  <c r="CD116" i="45" s="1"/>
  <c r="AQ121" i="45"/>
  <c r="CK121" i="45" s="1"/>
  <c r="AO113" i="45"/>
  <c r="AZ116" i="45"/>
  <c r="AH121" i="45"/>
  <c r="CB121" i="45" s="1"/>
  <c r="AZ113" i="45"/>
  <c r="AU116" i="45"/>
  <c r="CO116" i="45" s="1"/>
  <c r="AX412" i="36"/>
  <c r="CR415" i="36"/>
  <c r="CQ414" i="36"/>
  <c r="AS412" i="36"/>
  <c r="CM415" i="36"/>
  <c r="AT412" i="36"/>
  <c r="CN414" i="36"/>
  <c r="Y12" i="45"/>
  <c r="Y25" i="45"/>
  <c r="BS25" i="45" s="1"/>
  <c r="BS13" i="45"/>
  <c r="AE12" i="45"/>
  <c r="AE25" i="45"/>
  <c r="BY25" i="45" s="1"/>
  <c r="BY26" i="45" s="1"/>
  <c r="BY13" i="45"/>
  <c r="AF12" i="45"/>
  <c r="AF25" i="45"/>
  <c r="BZ25" i="45" s="1"/>
  <c r="BZ26" i="45" s="1"/>
  <c r="BZ13" i="45"/>
  <c r="BF219" i="45"/>
  <c r="AD12" i="45"/>
  <c r="AD25" i="45"/>
  <c r="BX25" i="45" s="1"/>
  <c r="BX26" i="45" s="1"/>
  <c r="BX13" i="45"/>
  <c r="AB25" i="45"/>
  <c r="BV25" i="45" s="1"/>
  <c r="BV26" i="45" s="1"/>
  <c r="BV27" i="45" s="1"/>
  <c r="BV28" i="45" s="1"/>
  <c r="AB12" i="45"/>
  <c r="BV13" i="45"/>
  <c r="W12" i="45"/>
  <c r="W25" i="45"/>
  <c r="BQ25" i="45" s="1"/>
  <c r="BQ13" i="45"/>
  <c r="Q12" i="45"/>
  <c r="Q25" i="45"/>
  <c r="BK25" i="45" s="1"/>
  <c r="BK13" i="45"/>
  <c r="AU25" i="45"/>
  <c r="CO25" i="45" s="1"/>
  <c r="CO13" i="45"/>
  <c r="AV25" i="45"/>
  <c r="CP25" i="45" s="1"/>
  <c r="CP13" i="45"/>
  <c r="AI25" i="45"/>
  <c r="CC25" i="45" s="1"/>
  <c r="CC13" i="45"/>
  <c r="AS25" i="45"/>
  <c r="CM25" i="45" s="1"/>
  <c r="CM13" i="45"/>
  <c r="AV521" i="36"/>
  <c r="AZ521" i="36"/>
  <c r="AR521" i="36"/>
  <c r="CL521" i="36" s="1"/>
  <c r="AN521" i="36"/>
  <c r="CH521" i="36" s="1"/>
  <c r="AI521" i="36"/>
  <c r="CC521" i="36" s="1"/>
  <c r="AM521" i="36"/>
  <c r="AH521" i="36"/>
  <c r="CB521" i="36" s="1"/>
  <c r="AL521" i="36"/>
  <c r="CF521" i="36" s="1"/>
  <c r="BA521" i="36"/>
  <c r="AK521" i="36"/>
  <c r="AV9" i="9"/>
  <c r="AX9" i="9"/>
  <c r="AV114" i="45"/>
  <c r="CP114" i="45" s="1"/>
  <c r="AT115" i="45"/>
  <c r="CN115" i="45" s="1"/>
  <c r="AX115" i="45"/>
  <c r="CR115" i="45" s="1"/>
  <c r="AS114" i="45"/>
  <c r="CM114" i="45" s="1"/>
  <c r="AU114" i="45"/>
  <c r="CO114" i="45" s="1"/>
  <c r="AR115" i="45"/>
  <c r="CL115" i="45" s="1"/>
  <c r="AZ114" i="45"/>
  <c r="CT114" i="45" s="1"/>
  <c r="AW114" i="45"/>
  <c r="CQ114" i="45" s="1"/>
  <c r="AU115" i="45"/>
  <c r="CO115" i="45" s="1"/>
  <c r="AP114" i="45"/>
  <c r="CJ114" i="45" s="1"/>
  <c r="AY114" i="45"/>
  <c r="CS114" i="45" s="1"/>
  <c r="AQ115" i="45"/>
  <c r="CK115" i="45" s="1"/>
  <c r="AZ115" i="45"/>
  <c r="CT115" i="45" s="1"/>
  <c r="AR114" i="45"/>
  <c r="CL114" i="45" s="1"/>
  <c r="BA114" i="45"/>
  <c r="CU114" i="45" s="1"/>
  <c r="AS115" i="45"/>
  <c r="CM115" i="45" s="1"/>
  <c r="AY115" i="45"/>
  <c r="CS115" i="45" s="1"/>
  <c r="AT114" i="45"/>
  <c r="CN114" i="45" s="1"/>
  <c r="AW115" i="45"/>
  <c r="CQ115" i="45" s="1"/>
  <c r="BA115" i="45"/>
  <c r="CU115" i="45" s="1"/>
  <c r="AQ114" i="45"/>
  <c r="CK114" i="45" s="1"/>
  <c r="AX114" i="45"/>
  <c r="CR114" i="45" s="1"/>
  <c r="AV115" i="45"/>
  <c r="CP115" i="45" s="1"/>
  <c r="AO114" i="45"/>
  <c r="CI114" i="45" s="1"/>
  <c r="AI131" i="45"/>
  <c r="CC131" i="45" s="1"/>
  <c r="CC185" i="45" s="1"/>
  <c r="AZ412" i="36"/>
  <c r="CT413" i="36"/>
  <c r="AC412" i="36"/>
  <c r="BW413" i="36"/>
  <c r="BW422" i="36" s="1"/>
  <c r="X412" i="36"/>
  <c r="BR413" i="36"/>
  <c r="BR422" i="36" s="1"/>
  <c r="Q412" i="36"/>
  <c r="BK413" i="36"/>
  <c r="V412" i="36"/>
  <c r="BP413" i="36"/>
  <c r="BP422" i="36" s="1"/>
  <c r="AP412" i="36"/>
  <c r="AF412" i="36"/>
  <c r="BZ413" i="36"/>
  <c r="R53" i="43"/>
  <c r="W112" i="45"/>
  <c r="BQ113" i="45"/>
  <c r="W125" i="45"/>
  <c r="BQ125" i="45" s="1"/>
  <c r="Y112" i="45"/>
  <c r="Y125" i="45"/>
  <c r="BS125" i="45" s="1"/>
  <c r="BS113" i="45"/>
  <c r="AB112" i="45"/>
  <c r="AB125" i="45"/>
  <c r="BV125" i="45" s="1"/>
  <c r="BV126" i="45" s="1"/>
  <c r="BV113" i="45"/>
  <c r="U112" i="45"/>
  <c r="U125" i="45"/>
  <c r="BO125" i="45" s="1"/>
  <c r="BO113" i="45"/>
  <c r="CN116" i="45"/>
  <c r="AO121" i="45"/>
  <c r="CI121" i="45" s="1"/>
  <c r="AZ121" i="45"/>
  <c r="CT121" i="45" s="1"/>
  <c r="AP113" i="45"/>
  <c r="AW116" i="45"/>
  <c r="CQ116" i="45" s="1"/>
  <c r="AI121" i="45"/>
  <c r="CC121" i="45" s="1"/>
  <c r="AM121" i="45"/>
  <c r="CG121" i="45" s="1"/>
  <c r="BA113" i="45"/>
  <c r="AV116" i="45"/>
  <c r="AX121" i="45"/>
  <c r="CR121" i="45" s="1"/>
  <c r="AV113" i="45"/>
  <c r="AP116" i="45"/>
  <c r="CJ116" i="45" s="1"/>
  <c r="AP14" i="45"/>
  <c r="CJ14" i="45" s="1"/>
  <c r="BA14" i="45"/>
  <c r="CU14" i="45" s="1"/>
  <c r="AT14" i="45"/>
  <c r="CN14" i="45" s="1"/>
  <c r="AQ14" i="45"/>
  <c r="CK14" i="45" s="1"/>
  <c r="AO14" i="45"/>
  <c r="CI14" i="45" s="1"/>
  <c r="AX14" i="45"/>
  <c r="CR14" i="45" s="1"/>
  <c r="AV14" i="45"/>
  <c r="CP14" i="45" s="1"/>
  <c r="AS14" i="45"/>
  <c r="CM14" i="45" s="1"/>
  <c r="AR14" i="45"/>
  <c r="CL14" i="45" s="1"/>
  <c r="AZ14" i="45"/>
  <c r="CT14" i="45" s="1"/>
  <c r="AW14" i="45"/>
  <c r="CQ14" i="45" s="1"/>
  <c r="AU14" i="45"/>
  <c r="CO14" i="45" s="1"/>
  <c r="AY14" i="45"/>
  <c r="CS14" i="45" s="1"/>
  <c r="AY15" i="45"/>
  <c r="AQ15" i="45"/>
  <c r="AU15" i="45"/>
  <c r="BA15" i="45"/>
  <c r="AZ15" i="45"/>
  <c r="AX15" i="45"/>
  <c r="AW15" i="45"/>
  <c r="AV15" i="45"/>
  <c r="AT15" i="45"/>
  <c r="AS15" i="45"/>
  <c r="CM15" i="45" s="1"/>
  <c r="AR15" i="45"/>
  <c r="CL15" i="45" s="1"/>
  <c r="AI31" i="45"/>
  <c r="CO415" i="36"/>
  <c r="BA412" i="36"/>
  <c r="CU415" i="36"/>
  <c r="AA25" i="45"/>
  <c r="BU25" i="45" s="1"/>
  <c r="AA12" i="45"/>
  <c r="BU13" i="45"/>
  <c r="X12" i="45"/>
  <c r="X25" i="45"/>
  <c r="BR25" i="45" s="1"/>
  <c r="BR13" i="45"/>
  <c r="T12" i="45"/>
  <c r="T25" i="45"/>
  <c r="BN25" i="45" s="1"/>
  <c r="BN13" i="45"/>
  <c r="AY25" i="45"/>
  <c r="CS25" i="45" s="1"/>
  <c r="CS26" i="45" s="1"/>
  <c r="CS13" i="45"/>
  <c r="AJ25" i="45"/>
  <c r="CD25" i="45" s="1"/>
  <c r="CD13" i="45"/>
  <c r="AZ25" i="45"/>
  <c r="CT25" i="45" s="1"/>
  <c r="CT26" i="45" s="1"/>
  <c r="CT13" i="45"/>
  <c r="CQ13" i="45"/>
  <c r="AW25" i="45"/>
  <c r="CQ25" i="45" s="1"/>
  <c r="CQ26" i="45" s="1"/>
  <c r="AY521" i="36"/>
  <c r="AX521" i="36"/>
  <c r="AW521" i="36"/>
  <c r="AU9" i="9"/>
  <c r="AT9" i="9"/>
  <c r="AR9" i="9"/>
  <c r="BN422" i="36"/>
  <c r="P412" i="36"/>
  <c r="BJ413" i="36"/>
  <c r="BJ422" i="36" s="1"/>
  <c r="Z412" i="36"/>
  <c r="BT413" i="36"/>
  <c r="BT422" i="36" s="1"/>
  <c r="AR412" i="36"/>
  <c r="CL413" i="36"/>
  <c r="N412" i="36"/>
  <c r="BH413" i="36"/>
  <c r="BH422" i="36" s="1"/>
  <c r="O412" i="36"/>
  <c r="BI413" i="36"/>
  <c r="BI422" i="36" s="1"/>
  <c r="U412" i="36"/>
  <c r="BO413" i="36"/>
  <c r="BO422" i="36" s="1"/>
  <c r="U53" i="43"/>
  <c r="Q53" i="43"/>
  <c r="O53" i="43"/>
  <c r="M53" i="43"/>
  <c r="K53" i="43"/>
  <c r="O113" i="45"/>
  <c r="S113" i="45"/>
  <c r="AD113" i="45"/>
  <c r="V113" i="45"/>
  <c r="AC113" i="45"/>
  <c r="AE113" i="45"/>
  <c r="AS121" i="45"/>
  <c r="CM121" i="45" s="1"/>
  <c r="BA121" i="45"/>
  <c r="CU121" i="45" s="1"/>
  <c r="AR116" i="45"/>
  <c r="CL116" i="45" s="1"/>
  <c r="AV121" i="45"/>
  <c r="CP121" i="45" s="1"/>
  <c r="AH113" i="45"/>
  <c r="AX113" i="45"/>
  <c r="AS116" i="45"/>
  <c r="CM116" i="45" s="1"/>
  <c r="AY121" i="45"/>
  <c r="CS121" i="45" s="1"/>
  <c r="AW113" i="45"/>
  <c r="AQ116" i="45"/>
  <c r="AT121" i="45"/>
  <c r="CN121" i="45" s="1"/>
  <c r="AM113" i="45"/>
  <c r="AR113" i="45"/>
  <c r="AL116" i="45"/>
  <c r="CF116" i="45" s="1"/>
  <c r="AK426" i="36"/>
  <c r="CE426" i="36" s="1"/>
  <c r="CE480" i="36" s="1"/>
  <c r="O25" i="45"/>
  <c r="BI25" i="45" s="1"/>
  <c r="O12" i="45"/>
  <c r="BI13" i="45"/>
  <c r="V12" i="45"/>
  <c r="V25" i="45"/>
  <c r="BP25" i="45" s="1"/>
  <c r="BP13" i="45"/>
  <c r="M12" i="45"/>
  <c r="M25" i="45"/>
  <c r="BG25" i="45" s="1"/>
  <c r="BG13" i="45"/>
  <c r="S12" i="45"/>
  <c r="S25" i="45"/>
  <c r="BM25" i="45" s="1"/>
  <c r="BM13" i="45"/>
  <c r="N12" i="45"/>
  <c r="N25" i="45"/>
  <c r="BH25" i="45" s="1"/>
  <c r="BH13" i="45"/>
  <c r="AL25" i="45"/>
  <c r="CF25" i="45" s="1"/>
  <c r="CF13" i="45"/>
  <c r="AT25" i="45"/>
  <c r="CN25" i="45" s="1"/>
  <c r="CN13" i="45"/>
  <c r="AN25" i="45"/>
  <c r="CH25" i="45" s="1"/>
  <c r="CH13" i="45"/>
  <c r="AM25" i="45"/>
  <c r="CG25" i="45" s="1"/>
  <c r="CG13" i="45"/>
  <c r="AK25" i="45"/>
  <c r="CE25" i="45" s="1"/>
  <c r="CE13" i="45"/>
  <c r="BA25" i="45"/>
  <c r="CU25" i="45" s="1"/>
  <c r="CU26" i="45" s="1"/>
  <c r="CU13" i="45"/>
  <c r="AU521" i="36"/>
  <c r="AT521" i="36"/>
  <c r="AS521" i="36"/>
  <c r="CM521" i="36" s="1"/>
  <c r="AQ9" i="9"/>
  <c r="AY9" i="9"/>
  <c r="BA9" i="9"/>
  <c r="BZ422" i="36"/>
  <c r="BU422" i="36"/>
  <c r="BK422" i="36"/>
  <c r="AV412" i="36"/>
  <c r="CP413" i="36"/>
  <c r="AH412" i="36"/>
  <c r="CB413" i="36"/>
  <c r="AD412" i="36"/>
  <c r="BX413" i="36"/>
  <c r="BX422" i="36" s="1"/>
  <c r="AB412" i="36"/>
  <c r="BV413" i="36"/>
  <c r="BV422" i="36" s="1"/>
  <c r="S412" i="36"/>
  <c r="BM413" i="36"/>
  <c r="BM422" i="36" s="1"/>
  <c r="M412" i="36"/>
  <c r="CU614" i="36"/>
  <c r="BG413" i="36"/>
  <c r="BG422" i="36" s="1"/>
  <c r="R412" i="36"/>
  <c r="BL413" i="36"/>
  <c r="BL422" i="36" s="1"/>
  <c r="AQ412" i="36"/>
  <c r="CK413" i="36"/>
  <c r="I53" i="43"/>
  <c r="E53" i="43"/>
  <c r="Q42" i="44"/>
  <c r="N42" i="44"/>
  <c r="K42" i="44"/>
  <c r="K53" i="44" s="1"/>
  <c r="P42" i="44"/>
  <c r="P53" i="44" s="1"/>
  <c r="J42" i="44"/>
  <c r="L42" i="44"/>
  <c r="U42" i="44"/>
  <c r="R42" i="44"/>
  <c r="R53" i="44" s="1"/>
  <c r="O42" i="44"/>
  <c r="T42" i="44"/>
  <c r="H42" i="44"/>
  <c r="H53" i="44" s="1"/>
  <c r="I42" i="44"/>
  <c r="I53" i="44" s="1"/>
  <c r="E42" i="44"/>
  <c r="E53" i="44" s="1"/>
  <c r="V42" i="44"/>
  <c r="S42" i="44"/>
  <c r="S53" i="44" s="1"/>
  <c r="F42" i="44"/>
  <c r="F53" i="44" s="1"/>
  <c r="M42" i="44"/>
  <c r="M53" i="44" s="1"/>
  <c r="G42" i="44"/>
  <c r="M113" i="45"/>
  <c r="Q113" i="45"/>
  <c r="AF113" i="45"/>
  <c r="N113" i="45"/>
  <c r="AA113" i="45"/>
  <c r="AW121" i="45"/>
  <c r="CQ121" i="45" s="1"/>
  <c r="AU113" i="45"/>
  <c r="AK121" i="45"/>
  <c r="CE121" i="45" s="1"/>
  <c r="AK116" i="45"/>
  <c r="CE116" i="45" s="1"/>
  <c r="AR121" i="45"/>
  <c r="CL121" i="45" s="1"/>
  <c r="AT113" i="45"/>
  <c r="AN116" i="45"/>
  <c r="CH116" i="45" s="1"/>
  <c r="AU121" i="45"/>
  <c r="CO121" i="45" s="1"/>
  <c r="AJ113" i="45"/>
  <c r="AS113" i="45"/>
  <c r="AM116" i="45"/>
  <c r="AP121" i="45"/>
  <c r="CJ121" i="45" s="1"/>
  <c r="AN113" i="45"/>
  <c r="AW218" i="36"/>
  <c r="BA218" i="36"/>
  <c r="AQ218" i="36"/>
  <c r="CK218" i="36" s="1"/>
  <c r="AV217" i="36"/>
  <c r="AZ217" i="36"/>
  <c r="CT217" i="36" s="1"/>
  <c r="AP217" i="36"/>
  <c r="AX218" i="36"/>
  <c r="CR218" i="36" s="1"/>
  <c r="AT218" i="36"/>
  <c r="AS217" i="36"/>
  <c r="AW217" i="36"/>
  <c r="BA217" i="36"/>
  <c r="AO217" i="36"/>
  <c r="AU218" i="36"/>
  <c r="CO218" i="36" s="1"/>
  <c r="AY218" i="36"/>
  <c r="CS218" i="36" s="1"/>
  <c r="AS218" i="36"/>
  <c r="CM218" i="36" s="1"/>
  <c r="AT217" i="36"/>
  <c r="AX217" i="36"/>
  <c r="AR217" i="36"/>
  <c r="AV218" i="36"/>
  <c r="CP218" i="36" s="1"/>
  <c r="AZ218" i="36"/>
  <c r="AR218" i="36"/>
  <c r="CL218" i="36" s="1"/>
  <c r="AU217" i="36"/>
  <c r="AY217" i="36"/>
  <c r="AQ217" i="36"/>
  <c r="AL224" i="36"/>
  <c r="CF224" i="36" s="1"/>
  <c r="AP125" i="36"/>
  <c r="CJ125" i="36" s="1"/>
  <c r="AR125" i="36"/>
  <c r="CL125" i="36" s="1"/>
  <c r="AU125" i="36"/>
  <c r="AX224" i="36"/>
  <c r="AN224" i="36"/>
  <c r="AT224" i="36"/>
  <c r="CN224" i="36" s="1"/>
  <c r="AS224" i="36"/>
  <c r="AZ224" i="36"/>
  <c r="AI224" i="36"/>
  <c r="CC224" i="36" s="1"/>
  <c r="AM224" i="36"/>
  <c r="CG224" i="36" s="1"/>
  <c r="AW125" i="36"/>
  <c r="AH224" i="36"/>
  <c r="CB224" i="36" s="1"/>
  <c r="BA224" i="36"/>
  <c r="CU224" i="36" s="1"/>
  <c r="AK224" i="36"/>
  <c r="CE224" i="36" s="1"/>
  <c r="AR224" i="36"/>
  <c r="AU224" i="36"/>
  <c r="AW224" i="36"/>
  <c r="CQ224" i="36" s="1"/>
  <c r="AJ224" i="36"/>
  <c r="AQ224" i="36"/>
  <c r="AP224" i="36"/>
  <c r="CJ224" i="36" s="1"/>
  <c r="AO224" i="36"/>
  <c r="CI224" i="36" s="1"/>
  <c r="AV224" i="36"/>
  <c r="AY224" i="36"/>
  <c r="AS125" i="36"/>
  <c r="CM125" i="36" s="1"/>
  <c r="AX125" i="36"/>
  <c r="AN125" i="36"/>
  <c r="CH125" i="36" s="1"/>
  <c r="AU119" i="36"/>
  <c r="AY119" i="36"/>
  <c r="AS119" i="36"/>
  <c r="AT118" i="36"/>
  <c r="AX118" i="36"/>
  <c r="AR118" i="36"/>
  <c r="BA118" i="36"/>
  <c r="AV119" i="36"/>
  <c r="AZ119" i="36"/>
  <c r="AQ119" i="36"/>
  <c r="AU118" i="36"/>
  <c r="AY118" i="36"/>
  <c r="AQ118" i="36"/>
  <c r="AX119" i="36"/>
  <c r="AW118" i="36"/>
  <c r="AO118" i="36"/>
  <c r="AW119" i="36"/>
  <c r="BA119" i="36"/>
  <c r="AR119" i="36"/>
  <c r="AV118" i="36"/>
  <c r="AZ118" i="36"/>
  <c r="AP118" i="36"/>
  <c r="AT119" i="36"/>
  <c r="AS118" i="36"/>
  <c r="AO125" i="36"/>
  <c r="CI125" i="36" s="1"/>
  <c r="AL125" i="36"/>
  <c r="CF125" i="36" s="1"/>
  <c r="AZ125" i="36"/>
  <c r="CT125" i="36" s="1"/>
  <c r="AJ125" i="36"/>
  <c r="CD125" i="36" s="1"/>
  <c r="AM125" i="36"/>
  <c r="CG125" i="36" s="1"/>
  <c r="AH125" i="36"/>
  <c r="CB125" i="36" s="1"/>
  <c r="BA125" i="36"/>
  <c r="CU125" i="36" s="1"/>
  <c r="AK125" i="36"/>
  <c r="CE125" i="36" s="1"/>
  <c r="AV125" i="36"/>
  <c r="CP125" i="36" s="1"/>
  <c r="AT125" i="36"/>
  <c r="CN125" i="36" s="1"/>
  <c r="AY125" i="36"/>
  <c r="AI125" i="36"/>
  <c r="CC125" i="36" s="1"/>
  <c r="AK18" i="36"/>
  <c r="AL18" i="36"/>
  <c r="AJ18" i="36"/>
  <c r="AM18" i="36"/>
  <c r="AX20" i="36"/>
  <c r="AT20" i="36"/>
  <c r="AV20" i="36"/>
  <c r="AQ20" i="36"/>
  <c r="AU20" i="36"/>
  <c r="BA20" i="36"/>
  <c r="AW20" i="36"/>
  <c r="AS20" i="36"/>
  <c r="AP20" i="36"/>
  <c r="AP18" i="36" s="1"/>
  <c r="AZ20" i="36"/>
  <c r="AR20" i="36"/>
  <c r="AY20" i="36"/>
  <c r="AO20" i="36"/>
  <c r="AO18" i="36" s="1"/>
  <c r="BA27" i="36"/>
  <c r="CU27" i="36" s="1"/>
  <c r="AI27" i="36"/>
  <c r="CC27" i="36" s="1"/>
  <c r="AR27" i="36"/>
  <c r="CL27" i="36" s="1"/>
  <c r="AP27" i="36"/>
  <c r="AO27" i="36"/>
  <c r="CI27" i="36" s="1"/>
  <c r="AK27" i="36"/>
  <c r="CE27" i="36" s="1"/>
  <c r="AZ27" i="36"/>
  <c r="CT27" i="36" s="1"/>
  <c r="AT27" i="36"/>
  <c r="CN27" i="36" s="1"/>
  <c r="AS27" i="36"/>
  <c r="AM27" i="36"/>
  <c r="CG27" i="36" s="1"/>
  <c r="AJ27" i="36"/>
  <c r="CD27" i="36" s="1"/>
  <c r="AX27" i="36"/>
  <c r="CR27" i="36" s="1"/>
  <c r="AQ27" i="36"/>
  <c r="CK27" i="36" s="1"/>
  <c r="AN27" i="36"/>
  <c r="CH27" i="36" s="1"/>
  <c r="AW27" i="36"/>
  <c r="CQ27" i="36" s="1"/>
  <c r="AU27" i="36"/>
  <c r="CO27" i="36" s="1"/>
  <c r="AL27" i="36"/>
  <c r="CF27" i="36" s="1"/>
  <c r="AH27" i="36"/>
  <c r="CB27" i="36" s="1"/>
  <c r="AY27" i="36"/>
  <c r="CS27" i="36" s="1"/>
  <c r="AV27" i="36"/>
  <c r="CI521" i="36"/>
  <c r="CN521" i="36"/>
  <c r="CD521" i="36"/>
  <c r="CS521" i="36"/>
  <c r="CR521" i="36"/>
  <c r="CG521" i="36"/>
  <c r="CO521" i="36"/>
  <c r="CU521" i="36"/>
  <c r="CT521" i="36"/>
  <c r="CE521" i="36"/>
  <c r="CP521" i="36"/>
  <c r="CQ521" i="36"/>
  <c r="AZ105" i="9"/>
  <c r="AV105" i="9"/>
  <c r="BA104" i="9"/>
  <c r="AW104" i="9"/>
  <c r="AS104" i="9"/>
  <c r="AW105" i="9"/>
  <c r="AT104" i="9"/>
  <c r="AY105" i="9"/>
  <c r="AU105" i="9"/>
  <c r="AZ104" i="9"/>
  <c r="AV104" i="9"/>
  <c r="BA105" i="9"/>
  <c r="AX104" i="9"/>
  <c r="AX105" i="9"/>
  <c r="AT105" i="9"/>
  <c r="AY104" i="9"/>
  <c r="AU104" i="9"/>
  <c r="AR104" i="9"/>
  <c r="AS105" i="9"/>
  <c r="T8" i="23"/>
  <c r="T25" i="23" s="1"/>
  <c r="CD224" i="36"/>
  <c r="CO224" i="36"/>
  <c r="CS224" i="36"/>
  <c r="CH224" i="36"/>
  <c r="CM224" i="36"/>
  <c r="CL224" i="36"/>
  <c r="CP224" i="36"/>
  <c r="CT224" i="36"/>
  <c r="CR224" i="36"/>
  <c r="CK224" i="36"/>
  <c r="T7" i="23"/>
  <c r="T24" i="23" s="1"/>
  <c r="CQ125" i="36"/>
  <c r="CR125" i="36"/>
  <c r="CS125" i="36"/>
  <c r="CO125" i="36"/>
  <c r="CK125" i="36"/>
  <c r="T6" i="23"/>
  <c r="T23" i="23" s="1"/>
  <c r="CP27" i="36"/>
  <c r="CJ27" i="36"/>
  <c r="CM27" i="36"/>
  <c r="AQ111" i="9"/>
  <c r="CK110" i="9" s="1"/>
  <c r="AZ111" i="9"/>
  <c r="CT110" i="9" s="1"/>
  <c r="AW111" i="9"/>
  <c r="CQ110" i="9" s="1"/>
  <c r="AT111" i="9"/>
  <c r="CN110" i="9" s="1"/>
  <c r="AU111" i="9"/>
  <c r="AO111" i="9"/>
  <c r="CI110" i="9" s="1"/>
  <c r="AJ111" i="9"/>
  <c r="CD110" i="9" s="1"/>
  <c r="AN111" i="9"/>
  <c r="CH110" i="9" s="1"/>
  <c r="AK111" i="9"/>
  <c r="CE110" i="9" s="1"/>
  <c r="BA111" i="9"/>
  <c r="CU110" i="9" s="1"/>
  <c r="AX111" i="9"/>
  <c r="CR110" i="9" s="1"/>
  <c r="AY111" i="9"/>
  <c r="CS110" i="9" s="1"/>
  <c r="AR111" i="9"/>
  <c r="AL111" i="9"/>
  <c r="AV111" i="9"/>
  <c r="CP110" i="9" s="1"/>
  <c r="AS111" i="9"/>
  <c r="CM110" i="9" s="1"/>
  <c r="AP111" i="9"/>
  <c r="AM111" i="9"/>
  <c r="CG110" i="9" s="1"/>
  <c r="AS17" i="9"/>
  <c r="CM16" i="9" s="1"/>
  <c r="AZ17" i="9"/>
  <c r="CT16" i="9" s="1"/>
  <c r="AX17" i="9"/>
  <c r="CR16" i="9" s="1"/>
  <c r="AU17" i="9"/>
  <c r="CO16" i="9" s="1"/>
  <c r="AW17" i="9"/>
  <c r="CQ16" i="9" s="1"/>
  <c r="AM17" i="9"/>
  <c r="CG16" i="9" s="1"/>
  <c r="AO17" i="9"/>
  <c r="AY17" i="9"/>
  <c r="CS16" i="9" s="1"/>
  <c r="AL17" i="9"/>
  <c r="CF16" i="9" s="1"/>
  <c r="BA17" i="9"/>
  <c r="CU16" i="9" s="1"/>
  <c r="AQ17" i="9"/>
  <c r="CK16" i="9" s="1"/>
  <c r="AN17" i="9"/>
  <c r="CH16" i="9" s="1"/>
  <c r="AK17" i="9"/>
  <c r="CE16" i="9" s="1"/>
  <c r="AP17" i="9"/>
  <c r="CJ16" i="9" s="1"/>
  <c r="AR17" i="9"/>
  <c r="AT17" i="9"/>
  <c r="CN16" i="9" s="1"/>
  <c r="AJ17" i="9"/>
  <c r="CD16" i="9" s="1"/>
  <c r="AV17" i="9"/>
  <c r="CP16" i="9" s="1"/>
  <c r="BL324" i="36"/>
  <c r="BL346" i="36" s="1"/>
  <c r="BQ324" i="36"/>
  <c r="BQ383" i="36" s="1"/>
  <c r="BJ324" i="36"/>
  <c r="BJ383" i="36" s="1"/>
  <c r="BM324" i="36"/>
  <c r="BM346" i="36" s="1"/>
  <c r="BP346" i="36"/>
  <c r="BP381" i="36" s="1"/>
  <c r="BU383" i="36"/>
  <c r="BV383" i="36"/>
  <c r="T27" i="28"/>
  <c r="T39" i="28" s="1"/>
  <c r="R27" i="28"/>
  <c r="R39" i="28" s="1"/>
  <c r="P27" i="28"/>
  <c r="P39" i="28" s="1"/>
  <c r="N27" i="28"/>
  <c r="N39" i="28" s="1"/>
  <c r="L27" i="28"/>
  <c r="L39" i="28" s="1"/>
  <c r="J27" i="28"/>
  <c r="J39" i="28" s="1"/>
  <c r="H27" i="28"/>
  <c r="H39" i="28" s="1"/>
  <c r="F27" i="28"/>
  <c r="F39" i="28" s="1"/>
  <c r="S33" i="28"/>
  <c r="Q33" i="28"/>
  <c r="O33" i="28"/>
  <c r="M33" i="28"/>
  <c r="K33" i="28"/>
  <c r="I33" i="28"/>
  <c r="G33" i="28"/>
  <c r="E33" i="28"/>
  <c r="F33" i="28"/>
  <c r="N25" i="28"/>
  <c r="P42" i="28"/>
  <c r="I42" i="28"/>
  <c r="I53" i="28" s="1"/>
  <c r="N42" i="28"/>
  <c r="F42" i="28"/>
  <c r="S42" i="28"/>
  <c r="H42" i="28"/>
  <c r="Q42" i="28"/>
  <c r="Q53" i="28" s="1"/>
  <c r="Q62" i="28" s="1"/>
  <c r="V42" i="28"/>
  <c r="K42" i="28"/>
  <c r="K53" i="28" s="1"/>
  <c r="T42" i="28"/>
  <c r="M42" i="28"/>
  <c r="M53" i="28" s="1"/>
  <c r="R42" i="28"/>
  <c r="G42" i="28"/>
  <c r="G53" i="28" s="1"/>
  <c r="L42" i="28"/>
  <c r="U42" i="28"/>
  <c r="J42" i="28"/>
  <c r="J53" i="28" s="1"/>
  <c r="O42" i="28"/>
  <c r="O53" i="28" s="1"/>
  <c r="E42" i="28"/>
  <c r="BZ346" i="36"/>
  <c r="BZ347" i="36" s="1"/>
  <c r="BV346" i="36"/>
  <c r="BV387" i="36" s="1"/>
  <c r="BI346" i="36"/>
  <c r="BI381" i="36" s="1"/>
  <c r="BI383" i="36"/>
  <c r="BU346" i="36"/>
  <c r="BU387" i="36" s="1"/>
  <c r="N5" i="43"/>
  <c r="E53" i="28"/>
  <c r="BP383" i="36"/>
  <c r="BW383" i="36"/>
  <c r="BW346" i="36"/>
  <c r="BH346" i="36"/>
  <c r="BH383" i="36"/>
  <c r="BX346" i="36"/>
  <c r="BX383" i="36"/>
  <c r="BY383" i="36"/>
  <c r="BY346" i="36"/>
  <c r="BS346" i="36"/>
  <c r="BS383" i="36"/>
  <c r="BR383" i="36"/>
  <c r="BR346" i="36"/>
  <c r="BO383" i="36"/>
  <c r="BO346" i="36"/>
  <c r="AK328" i="36"/>
  <c r="CE328" i="36" s="1"/>
  <c r="CC328" i="36"/>
  <c r="CC382" i="36" s="1"/>
  <c r="BG383" i="36"/>
  <c r="BG346" i="36"/>
  <c r="BN383" i="36"/>
  <c r="BN346" i="36"/>
  <c r="BT346" i="36"/>
  <c r="BT383" i="36"/>
  <c r="BK346" i="36"/>
  <c r="BK383" i="36"/>
  <c r="CN218" i="36"/>
  <c r="CK217" i="36"/>
  <c r="CL217" i="36"/>
  <c r="CQ218" i="36"/>
  <c r="CU218" i="36"/>
  <c r="AI229" i="36"/>
  <c r="CC229" i="36" s="1"/>
  <c r="CC283" i="36" s="1"/>
  <c r="CN217" i="36"/>
  <c r="CQ217" i="36"/>
  <c r="CU217" i="36"/>
  <c r="CI217" i="36"/>
  <c r="CR217" i="36"/>
  <c r="CT218" i="36"/>
  <c r="CM217" i="36"/>
  <c r="CO217" i="36"/>
  <c r="CS217" i="36"/>
  <c r="CP217" i="36"/>
  <c r="CJ217" i="36"/>
  <c r="CV614" i="36"/>
  <c r="BG614" i="36"/>
  <c r="BZ614" i="36"/>
  <c r="BF614" i="36"/>
  <c r="T11" i="23"/>
  <c r="X6" i="23"/>
  <c r="CP216" i="36"/>
  <c r="CH216" i="36"/>
  <c r="CS216" i="36"/>
  <c r="CR216" i="36"/>
  <c r="CK216" i="36"/>
  <c r="BY224" i="36"/>
  <c r="BK224" i="36"/>
  <c r="BH224" i="36"/>
  <c r="BG224" i="36"/>
  <c r="BM224" i="36"/>
  <c r="CC216" i="36"/>
  <c r="CE19" i="36"/>
  <c r="CS19" i="36"/>
  <c r="CG19" i="36"/>
  <c r="CN19" i="36"/>
  <c r="CQ19" i="36"/>
  <c r="CJ513" i="36"/>
  <c r="CJ216" i="36"/>
  <c r="BS27" i="36"/>
  <c r="BR27" i="36"/>
  <c r="BT27" i="36"/>
  <c r="BX27" i="36"/>
  <c r="BY27" i="36"/>
  <c r="CQ513" i="36"/>
  <c r="CF513" i="36"/>
  <c r="CN513" i="36"/>
  <c r="CI513" i="36"/>
  <c r="AI526" i="36"/>
  <c r="BI521" i="36"/>
  <c r="BU521" i="36"/>
  <c r="BQ521" i="36"/>
  <c r="BZ521" i="36"/>
  <c r="CF117" i="36"/>
  <c r="CN117" i="36"/>
  <c r="CT117" i="36"/>
  <c r="BV125" i="36"/>
  <c r="BR125" i="36"/>
  <c r="BN125" i="36"/>
  <c r="BS125" i="36"/>
  <c r="BP125" i="36"/>
  <c r="CQ216" i="36"/>
  <c r="CD216" i="36"/>
  <c r="CE216" i="36"/>
  <c r="CI216" i="36"/>
  <c r="BI224" i="36"/>
  <c r="BR224" i="36"/>
  <c r="BN224" i="36"/>
  <c r="BS224" i="36"/>
  <c r="BP224" i="36"/>
  <c r="CH19" i="36"/>
  <c r="CP19" i="36"/>
  <c r="CU19" i="36"/>
  <c r="CK19" i="36"/>
  <c r="CR19" i="36"/>
  <c r="BV27" i="36"/>
  <c r="BL27" i="36"/>
  <c r="BQ27" i="36"/>
  <c r="BN27" i="36"/>
  <c r="BK27" i="36"/>
  <c r="BI27" i="36"/>
  <c r="CG513" i="36"/>
  <c r="CK513" i="36"/>
  <c r="CO513" i="36"/>
  <c r="CR513" i="36"/>
  <c r="BK521" i="36"/>
  <c r="BL521" i="36"/>
  <c r="BX521" i="36"/>
  <c r="BS521" i="36"/>
  <c r="BT521" i="36"/>
  <c r="BJ521" i="36"/>
  <c r="CM117" i="36"/>
  <c r="CI117" i="36"/>
  <c r="CP117" i="36"/>
  <c r="CK117" i="36"/>
  <c r="CL117" i="36"/>
  <c r="BY125" i="36"/>
  <c r="BU125" i="36"/>
  <c r="BQ125" i="36"/>
  <c r="BQ126" i="36" s="1"/>
  <c r="BQ185" i="36" s="1"/>
  <c r="BZ125" i="36"/>
  <c r="CT216" i="36"/>
  <c r="CM216" i="36"/>
  <c r="CU216" i="36"/>
  <c r="CF216" i="36"/>
  <c r="BO224" i="36"/>
  <c r="BL224" i="36"/>
  <c r="BU224" i="36"/>
  <c r="BQ224" i="36"/>
  <c r="BZ224" i="36"/>
  <c r="CF19" i="36"/>
  <c r="CT19" i="36"/>
  <c r="CL19" i="36"/>
  <c r="CD19" i="36"/>
  <c r="CO19" i="36"/>
  <c r="BU27" i="36"/>
  <c r="BG27" i="36"/>
  <c r="BM27" i="36"/>
  <c r="BZ27" i="36"/>
  <c r="BW27" i="36"/>
  <c r="CD513" i="36"/>
  <c r="CT513" i="36"/>
  <c r="CE513" i="36"/>
  <c r="CM513" i="36"/>
  <c r="CS513" i="36"/>
  <c r="BV521" i="36"/>
  <c r="BG521" i="36"/>
  <c r="BH521" i="36"/>
  <c r="BW521" i="36"/>
  <c r="BM521" i="36"/>
  <c r="CC513" i="36"/>
  <c r="CQ117" i="36"/>
  <c r="CU117" i="36"/>
  <c r="CG117" i="36"/>
  <c r="CD117" i="36"/>
  <c r="CH117" i="36"/>
  <c r="BI125" i="36"/>
  <c r="AI130" i="36"/>
  <c r="BX125" i="36"/>
  <c r="BW125" i="36"/>
  <c r="BT125" i="36"/>
  <c r="BJ125" i="36"/>
  <c r="CO216" i="36"/>
  <c r="CN216" i="36"/>
  <c r="CG216" i="36"/>
  <c r="CL216" i="36"/>
  <c r="BV224" i="36"/>
  <c r="BX224" i="36"/>
  <c r="BW224" i="36"/>
  <c r="BT224" i="36"/>
  <c r="BJ224" i="36"/>
  <c r="CJ117" i="36"/>
  <c r="CJ19" i="36"/>
  <c r="CI19" i="36"/>
  <c r="CM19" i="36"/>
  <c r="BH27" i="36"/>
  <c r="BP27" i="36"/>
  <c r="BO27" i="36"/>
  <c r="BJ27" i="36"/>
  <c r="BA21" i="36"/>
  <c r="AX21" i="36"/>
  <c r="AW21" i="36"/>
  <c r="AI32" i="36"/>
  <c r="AV21" i="36"/>
  <c r="AS21" i="36"/>
  <c r="AU21" i="36"/>
  <c r="AY21" i="36"/>
  <c r="AT21" i="36"/>
  <c r="AQ21" i="36"/>
  <c r="AR21" i="36"/>
  <c r="AZ21" i="36"/>
  <c r="CL513" i="36"/>
  <c r="CH513" i="36"/>
  <c r="CP513" i="36"/>
  <c r="CU513" i="36"/>
  <c r="BY521" i="36"/>
  <c r="BR521" i="36"/>
  <c r="BN521" i="36"/>
  <c r="BN522" i="36" s="1"/>
  <c r="BN581" i="36" s="1"/>
  <c r="BO521" i="36"/>
  <c r="BP521" i="36"/>
  <c r="CR117" i="36"/>
  <c r="CE117" i="36"/>
  <c r="CS117" i="36"/>
  <c r="CO117" i="36"/>
  <c r="BO125" i="36"/>
  <c r="BL125" i="36"/>
  <c r="BK125" i="36"/>
  <c r="BH125" i="36"/>
  <c r="BH126" i="36" s="1"/>
  <c r="BH185" i="36" s="1"/>
  <c r="BG125" i="36"/>
  <c r="BM125" i="36"/>
  <c r="AP10" i="9"/>
  <c r="AO10" i="9"/>
  <c r="AL9" i="9"/>
  <c r="AP9" i="9"/>
  <c r="AJ9" i="9"/>
  <c r="AI9" i="9"/>
  <c r="CC9" i="9" s="1"/>
  <c r="AM9" i="9"/>
  <c r="AH9" i="9"/>
  <c r="CB9" i="9" s="1"/>
  <c r="AN9" i="9"/>
  <c r="AK9" i="9"/>
  <c r="AO9" i="9"/>
  <c r="AD103" i="9"/>
  <c r="BX103" i="9" s="1"/>
  <c r="AD9" i="9"/>
  <c r="BX9" i="9" s="1"/>
  <c r="O9" i="9"/>
  <c r="BI9" i="9" s="1"/>
  <c r="N9" i="9"/>
  <c r="BH9" i="9" s="1"/>
  <c r="AB103" i="9"/>
  <c r="BV103" i="9" s="1"/>
  <c r="Z103" i="9"/>
  <c r="BT103" i="9" s="1"/>
  <c r="V103" i="9"/>
  <c r="BP103" i="9" s="1"/>
  <c r="X103" i="9"/>
  <c r="BR103" i="9" s="1"/>
  <c r="AG103" i="9"/>
  <c r="O103" i="9"/>
  <c r="BI103" i="9" s="1"/>
  <c r="N103" i="9"/>
  <c r="BH103" i="9" s="1"/>
  <c r="AE103" i="9"/>
  <c r="BY103" i="9" s="1"/>
  <c r="Y9" i="9"/>
  <c r="BS9" i="9" s="1"/>
  <c r="R9" i="9"/>
  <c r="BL9" i="9" s="1"/>
  <c r="AF9" i="9"/>
  <c r="BZ9" i="9" s="1"/>
  <c r="U9" i="9"/>
  <c r="BO9" i="9" s="1"/>
  <c r="V9" i="9"/>
  <c r="BP9" i="9" s="1"/>
  <c r="AA9" i="9"/>
  <c r="BU9" i="9" s="1"/>
  <c r="M9" i="9"/>
  <c r="BG9" i="9" s="1"/>
  <c r="AC9" i="9"/>
  <c r="BW9" i="9" s="1"/>
  <c r="S9" i="9"/>
  <c r="BM9" i="9" s="1"/>
  <c r="Q9" i="9"/>
  <c r="BK9" i="9" s="1"/>
  <c r="T9" i="9"/>
  <c r="BN9" i="9" s="1"/>
  <c r="AB9" i="9"/>
  <c r="BV9" i="9" s="1"/>
  <c r="X9" i="9"/>
  <c r="BR9" i="9" s="1"/>
  <c r="AE9" i="9"/>
  <c r="BY9" i="9" s="1"/>
  <c r="W9" i="9"/>
  <c r="BQ9" i="9" s="1"/>
  <c r="Z9" i="9"/>
  <c r="BT9" i="9" s="1"/>
  <c r="BH110" i="9"/>
  <c r="BM16" i="9"/>
  <c r="BK16" i="9"/>
  <c r="BG110" i="9"/>
  <c r="BO110" i="9"/>
  <c r="BX110" i="9"/>
  <c r="BJ16" i="9"/>
  <c r="BQ16" i="9"/>
  <c r="BT16" i="9"/>
  <c r="BL16" i="9"/>
  <c r="BR16" i="9"/>
  <c r="BI110" i="9"/>
  <c r="BW110" i="9"/>
  <c r="BY110" i="9"/>
  <c r="CI16" i="9"/>
  <c r="BG16" i="9"/>
  <c r="BY16" i="9"/>
  <c r="BU110" i="9"/>
  <c r="AC103" i="9"/>
  <c r="BW103" i="9" s="1"/>
  <c r="S103" i="9"/>
  <c r="BM103" i="9" s="1"/>
  <c r="W103" i="9"/>
  <c r="BQ103" i="9" s="1"/>
  <c r="R103" i="9"/>
  <c r="BL103" i="9" s="1"/>
  <c r="M103" i="9"/>
  <c r="BG103" i="9" s="1"/>
  <c r="T103" i="9"/>
  <c r="BN103" i="9" s="1"/>
  <c r="BK110" i="9"/>
  <c r="BQ110" i="9"/>
  <c r="BR110" i="9"/>
  <c r="BN110" i="9"/>
  <c r="BZ110" i="9"/>
  <c r="AI22" i="9"/>
  <c r="AK22" i="9" s="1"/>
  <c r="CB16" i="9"/>
  <c r="BV16" i="9"/>
  <c r="BH16" i="9"/>
  <c r="BI16" i="9"/>
  <c r="BZ16" i="9"/>
  <c r="AI116" i="9"/>
  <c r="CJ110" i="9"/>
  <c r="BT110" i="9"/>
  <c r="BS110" i="9"/>
  <c r="CL16" i="9"/>
  <c r="BO16" i="9"/>
  <c r="BU16" i="9"/>
  <c r="CF110" i="9"/>
  <c r="Y103" i="9"/>
  <c r="BS103" i="9" s="1"/>
  <c r="Q103" i="9"/>
  <c r="BK103" i="9" s="1"/>
  <c r="AF103" i="9"/>
  <c r="BZ103" i="9" s="1"/>
  <c r="U103" i="9"/>
  <c r="BO103" i="9" s="1"/>
  <c r="P103" i="9"/>
  <c r="BJ103" i="9" s="1"/>
  <c r="BV110" i="9"/>
  <c r="BP110" i="9"/>
  <c r="BL110" i="9"/>
  <c r="BM110" i="9"/>
  <c r="BJ110" i="9"/>
  <c r="CC16" i="9"/>
  <c r="BS16" i="9"/>
  <c r="BN16" i="9"/>
  <c r="BX16" i="9"/>
  <c r="BW16" i="9"/>
  <c r="BP16" i="9"/>
  <c r="CO110" i="9"/>
  <c r="CL110" i="9"/>
  <c r="CI346" i="47" l="1"/>
  <c r="CI383" i="47"/>
  <c r="CI384" i="47" s="1"/>
  <c r="CO383" i="47"/>
  <c r="CO384" i="47" s="1"/>
  <c r="CO346" i="47"/>
  <c r="CL581" i="47"/>
  <c r="CL582" i="47" s="1"/>
  <c r="CL544" i="47"/>
  <c r="CM544" i="47"/>
  <c r="CM581" i="47"/>
  <c r="CM582" i="47" s="1"/>
  <c r="CQ581" i="47"/>
  <c r="CQ582" i="47" s="1"/>
  <c r="CQ544" i="47"/>
  <c r="CI544" i="47"/>
  <c r="CI581" i="47"/>
  <c r="CI582" i="47" s="1"/>
  <c r="CU581" i="47"/>
  <c r="CU582" i="47" s="1"/>
  <c r="CU544" i="47"/>
  <c r="CJ383" i="47"/>
  <c r="CJ384" i="47" s="1"/>
  <c r="CJ346" i="47"/>
  <c r="CC383" i="47"/>
  <c r="CC346" i="47"/>
  <c r="CC387" i="47" s="1"/>
  <c r="CS346" i="47"/>
  <c r="CS383" i="47"/>
  <c r="CS384" i="47" s="1"/>
  <c r="CU383" i="47"/>
  <c r="CU384" i="47" s="1"/>
  <c r="CU346" i="47"/>
  <c r="CT346" i="47"/>
  <c r="CT383" i="47"/>
  <c r="CT384" i="47" s="1"/>
  <c r="CR383" i="47"/>
  <c r="CR384" i="47" s="1"/>
  <c r="CR346" i="47"/>
  <c r="CO185" i="47"/>
  <c r="CO186" i="47" s="1"/>
  <c r="CO148" i="47"/>
  <c r="CI185" i="47"/>
  <c r="CI186" i="47" s="1"/>
  <c r="CI148" i="47"/>
  <c r="CK581" i="47"/>
  <c r="CK582" i="47" s="1"/>
  <c r="CK544" i="47"/>
  <c r="CP346" i="47"/>
  <c r="CP383" i="47"/>
  <c r="CP384" i="47" s="1"/>
  <c r="CT148" i="47"/>
  <c r="CT185" i="47"/>
  <c r="CT186" i="47" s="1"/>
  <c r="CC185" i="47"/>
  <c r="CC148" i="47"/>
  <c r="CC189" i="47" s="1"/>
  <c r="CS581" i="47"/>
  <c r="CS582" i="47" s="1"/>
  <c r="CS544" i="47"/>
  <c r="CP544" i="47"/>
  <c r="CP581" i="47"/>
  <c r="CP582" i="47" s="1"/>
  <c r="CT581" i="47"/>
  <c r="CT582" i="47" s="1"/>
  <c r="CT544" i="47"/>
  <c r="CR544" i="47"/>
  <c r="CR581" i="47"/>
  <c r="CR582" i="47" s="1"/>
  <c r="CJ544" i="47"/>
  <c r="CJ581" i="47"/>
  <c r="CJ582" i="47" s="1"/>
  <c r="CL148" i="47"/>
  <c r="CL185" i="47"/>
  <c r="CL186" i="47" s="1"/>
  <c r="CS148" i="47"/>
  <c r="CS185" i="47"/>
  <c r="CS186" i="47" s="1"/>
  <c r="CK185" i="47"/>
  <c r="CK186" i="47" s="1"/>
  <c r="CK148" i="47"/>
  <c r="CJ148" i="47"/>
  <c r="CJ185" i="47"/>
  <c r="CJ186" i="47" s="1"/>
  <c r="CM346" i="47"/>
  <c r="CM383" i="47"/>
  <c r="CM384" i="47" s="1"/>
  <c r="CL346" i="47"/>
  <c r="CL383" i="47"/>
  <c r="CL384" i="47" s="1"/>
  <c r="BN113" i="46"/>
  <c r="T112" i="46"/>
  <c r="T125" i="46"/>
  <c r="BN125" i="46" s="1"/>
  <c r="CC87" i="47"/>
  <c r="CC50" i="47"/>
  <c r="CC91" i="47" s="1"/>
  <c r="BW346" i="47"/>
  <c r="BW383" i="47"/>
  <c r="BW384" i="47" s="1"/>
  <c r="BY86" i="46"/>
  <c r="BY87" i="46" s="1"/>
  <c r="BY28" i="46"/>
  <c r="BY49" i="46"/>
  <c r="BY90" i="46" s="1"/>
  <c r="BX49" i="46"/>
  <c r="BX90" i="46" s="1"/>
  <c r="BX28" i="46"/>
  <c r="BX86" i="46"/>
  <c r="BX87" i="46" s="1"/>
  <c r="CC247" i="47"/>
  <c r="CC288" i="47" s="1"/>
  <c r="CC284" i="47"/>
  <c r="BV284" i="47"/>
  <c r="BV285" i="47" s="1"/>
  <c r="BV247" i="47"/>
  <c r="CT113" i="46"/>
  <c r="AZ111" i="46"/>
  <c r="AZ125" i="46"/>
  <c r="CT125" i="46" s="1"/>
  <c r="CT126" i="46" s="1"/>
  <c r="CT127" i="46" s="1"/>
  <c r="BH87" i="47"/>
  <c r="BH88" i="47" s="1"/>
  <c r="BH50" i="47"/>
  <c r="BA18" i="47"/>
  <c r="CK383" i="47"/>
  <c r="CK384" i="47" s="1"/>
  <c r="CK346" i="47"/>
  <c r="CR148" i="47"/>
  <c r="CR185" i="47"/>
  <c r="CR186" i="47" s="1"/>
  <c r="BO91" i="47"/>
  <c r="BO92" i="47" s="1"/>
  <c r="BO93" i="47" s="1"/>
  <c r="BO95" i="47" s="1"/>
  <c r="BO51" i="47"/>
  <c r="BY148" i="47"/>
  <c r="BY189" i="47" s="1"/>
  <c r="BY185" i="47"/>
  <c r="BY186" i="47" s="1"/>
  <c r="BZ51" i="47"/>
  <c r="BZ91" i="47"/>
  <c r="BZ92" i="47" s="1"/>
  <c r="BM189" i="47"/>
  <c r="CJ444" i="47"/>
  <c r="CJ481" i="47"/>
  <c r="CJ482" i="47" s="1"/>
  <c r="CS113" i="46"/>
  <c r="AY111" i="46"/>
  <c r="AY125" i="46"/>
  <c r="CS125" i="46" s="1"/>
  <c r="CS126" i="46" s="1"/>
  <c r="CS127" i="46" s="1"/>
  <c r="AK130" i="47"/>
  <c r="CE130" i="47" s="1"/>
  <c r="CE184" i="47" s="1"/>
  <c r="CC130" i="47"/>
  <c r="BT544" i="47"/>
  <c r="BT581" i="47"/>
  <c r="BT582" i="47" s="1"/>
  <c r="CC185" i="46"/>
  <c r="AV18" i="47"/>
  <c r="BN387" i="47"/>
  <c r="BN388" i="47" s="1"/>
  <c r="BN347" i="47"/>
  <c r="AV12" i="46"/>
  <c r="BO189" i="47"/>
  <c r="BJ248" i="47"/>
  <c r="BJ288" i="47"/>
  <c r="BJ289" i="47" s="1"/>
  <c r="CS414" i="36"/>
  <c r="BL50" i="47"/>
  <c r="BL87" i="47"/>
  <c r="BL88" i="47" s="1"/>
  <c r="CT87" i="47"/>
  <c r="CT88" i="47" s="1"/>
  <c r="CT50" i="47"/>
  <c r="CC32" i="47"/>
  <c r="AK32" i="47"/>
  <c r="CE32" i="47" s="1"/>
  <c r="CE86" i="47" s="1"/>
  <c r="CT27" i="46"/>
  <c r="BJ148" i="47"/>
  <c r="BJ185" i="47"/>
  <c r="BJ186" i="47" s="1"/>
  <c r="CQ185" i="47"/>
  <c r="CQ186" i="47" s="1"/>
  <c r="CQ148" i="47"/>
  <c r="CV615" i="47"/>
  <c r="BG581" i="47"/>
  <c r="BG582" i="47" s="1"/>
  <c r="BG544" i="47"/>
  <c r="CO581" i="47"/>
  <c r="CO582" i="47" s="1"/>
  <c r="CO544" i="47"/>
  <c r="BQ444" i="47"/>
  <c r="BQ481" i="47"/>
  <c r="BQ482" i="47" s="1"/>
  <c r="CN422" i="47"/>
  <c r="BO444" i="47"/>
  <c r="BO481" i="47"/>
  <c r="BO482" i="47" s="1"/>
  <c r="CM284" i="47"/>
  <c r="CM285" i="47" s="1"/>
  <c r="CM247" i="47"/>
  <c r="BV127" i="46"/>
  <c r="CU113" i="46"/>
  <c r="BA111" i="46"/>
  <c r="BA125" i="46"/>
  <c r="CU125" i="46" s="1"/>
  <c r="CU126" i="46" s="1"/>
  <c r="CU28" i="47"/>
  <c r="BZ86" i="46"/>
  <c r="BZ87" i="46" s="1"/>
  <c r="BZ49" i="46"/>
  <c r="BZ90" i="46" s="1"/>
  <c r="BZ28" i="46"/>
  <c r="CM422" i="47"/>
  <c r="BS50" i="47"/>
  <c r="BS87" i="47"/>
  <c r="BS88" i="47" s="1"/>
  <c r="CU27" i="46"/>
  <c r="BG481" i="47"/>
  <c r="BG482" i="47" s="1"/>
  <c r="BG444" i="47"/>
  <c r="AQ111" i="46"/>
  <c r="BK585" i="47"/>
  <c r="BK586" i="47" s="1"/>
  <c r="BK587" i="47" s="1"/>
  <c r="BK589" i="47" s="1"/>
  <c r="BK545" i="47"/>
  <c r="BY186" i="46"/>
  <c r="BY187" i="46" s="1"/>
  <c r="BY149" i="46"/>
  <c r="AS111" i="46"/>
  <c r="CM113" i="46"/>
  <c r="AS125" i="46"/>
  <c r="CM125" i="46" s="1"/>
  <c r="BY91" i="47"/>
  <c r="BY92" i="47" s="1"/>
  <c r="BY51" i="47"/>
  <c r="AY18" i="47"/>
  <c r="BS185" i="47"/>
  <c r="BS186" i="47" s="1"/>
  <c r="BS148" i="47"/>
  <c r="BY481" i="47"/>
  <c r="BY482" i="47" s="1"/>
  <c r="BY444" i="47"/>
  <c r="BI91" i="47"/>
  <c r="BI92" i="47" s="1"/>
  <c r="BI51" i="47"/>
  <c r="AU18" i="47"/>
  <c r="CN383" i="47"/>
  <c r="CN384" i="47" s="1"/>
  <c r="CN346" i="47"/>
  <c r="AX12" i="46"/>
  <c r="BS587" i="47"/>
  <c r="BS589" i="47" s="1"/>
  <c r="BI481" i="47"/>
  <c r="BI482" i="47" s="1"/>
  <c r="BI444" i="47"/>
  <c r="BR248" i="47"/>
  <c r="BR288" i="47"/>
  <c r="BR289" i="47" s="1"/>
  <c r="BJ290" i="47"/>
  <c r="BJ292" i="47" s="1"/>
  <c r="CT288" i="47"/>
  <c r="CT289" i="47" s="1"/>
  <c r="CT290" i="47" s="1"/>
  <c r="CT292" i="47" s="1"/>
  <c r="CT248" i="47"/>
  <c r="AL125" i="45"/>
  <c r="CF125" i="45" s="1"/>
  <c r="BX27" i="45"/>
  <c r="BX28" i="45" s="1"/>
  <c r="BW27" i="45"/>
  <c r="BW28" i="45" s="1"/>
  <c r="BR113" i="46"/>
  <c r="X112" i="46"/>
  <c r="X125" i="46"/>
  <c r="BR125" i="46" s="1"/>
  <c r="BV87" i="47"/>
  <c r="BV88" i="47" s="1"/>
  <c r="BV50" i="47"/>
  <c r="AT18" i="47"/>
  <c r="BQ87" i="47"/>
  <c r="BQ88" i="47" s="1"/>
  <c r="BQ50" i="47"/>
  <c r="CI28" i="47"/>
  <c r="CL28" i="47"/>
  <c r="BI346" i="47"/>
  <c r="BI383" i="47"/>
  <c r="BI384" i="47" s="1"/>
  <c r="BL383" i="47"/>
  <c r="BL384" i="47" s="1"/>
  <c r="BL346" i="47"/>
  <c r="BI581" i="47"/>
  <c r="BI582" i="47" s="1"/>
  <c r="BI544" i="47"/>
  <c r="CC526" i="47"/>
  <c r="AK526" i="47"/>
  <c r="CE526" i="47" s="1"/>
  <c r="CE580" i="47" s="1"/>
  <c r="CQ422" i="47"/>
  <c r="AQ412" i="47"/>
  <c r="BK284" i="47"/>
  <c r="BK285" i="47" s="1"/>
  <c r="BK247" i="47"/>
  <c r="CP113" i="46"/>
  <c r="AV111" i="46"/>
  <c r="AV125" i="46"/>
  <c r="CP125" i="46" s="1"/>
  <c r="BX91" i="47"/>
  <c r="BX92" i="47" s="1"/>
  <c r="BX93" i="47" s="1"/>
  <c r="BX95" i="47" s="1"/>
  <c r="BX51" i="47"/>
  <c r="AX18" i="47"/>
  <c r="BH383" i="47"/>
  <c r="BH384" i="47" s="1"/>
  <c r="BH346" i="47"/>
  <c r="CB346" i="47"/>
  <c r="CB387" i="47" s="1"/>
  <c r="CB383" i="47"/>
  <c r="CB384" i="47" s="1"/>
  <c r="BV185" i="47"/>
  <c r="BV186" i="47" s="1"/>
  <c r="BV148" i="47"/>
  <c r="BV189" i="47" s="1"/>
  <c r="BX584" i="47"/>
  <c r="BX545" i="47"/>
  <c r="BX585" i="47"/>
  <c r="BQ581" i="47"/>
  <c r="BQ582" i="47" s="1"/>
  <c r="BQ544" i="47"/>
  <c r="BJ481" i="47"/>
  <c r="BJ482" i="47" s="1"/>
  <c r="BJ444" i="47"/>
  <c r="BW444" i="47"/>
  <c r="BW481" i="47"/>
  <c r="BW482" i="47" s="1"/>
  <c r="CU422" i="47"/>
  <c r="CU615" i="47" s="1"/>
  <c r="BM247" i="47"/>
  <c r="BM284" i="47"/>
  <c r="BM285" i="47" s="1"/>
  <c r="CR284" i="47"/>
  <c r="CR285" i="47" s="1"/>
  <c r="CR247" i="47"/>
  <c r="BU248" i="47"/>
  <c r="BU288" i="47"/>
  <c r="BU289" i="47" s="1"/>
  <c r="CJ28" i="47"/>
  <c r="AK328" i="47"/>
  <c r="CE328" i="47" s="1"/>
  <c r="CE382" i="47" s="1"/>
  <c r="CC328" i="47"/>
  <c r="BX185" i="47"/>
  <c r="BX186" i="47" s="1"/>
  <c r="BX148" i="47"/>
  <c r="BX189" i="47" s="1"/>
  <c r="BU585" i="47"/>
  <c r="BU586" i="47" s="1"/>
  <c r="BU587" i="47" s="1"/>
  <c r="BU589" i="47" s="1"/>
  <c r="BU545" i="47"/>
  <c r="BQ290" i="47"/>
  <c r="BQ292" i="47" s="1"/>
  <c r="AM111" i="46"/>
  <c r="BK51" i="47"/>
  <c r="BK91" i="47"/>
  <c r="BK92" i="47" s="1"/>
  <c r="BK93" i="47" s="1"/>
  <c r="BK95" i="47" s="1"/>
  <c r="BY386" i="47"/>
  <c r="BY388" i="47" s="1"/>
  <c r="BY389" i="47" s="1"/>
  <c r="BY391" i="47" s="1"/>
  <c r="BY387" i="47"/>
  <c r="BY347" i="47"/>
  <c r="BT387" i="47"/>
  <c r="BT388" i="47" s="1"/>
  <c r="BT347" i="47"/>
  <c r="BM387" i="47"/>
  <c r="BM388" i="47" s="1"/>
  <c r="BM389" i="47" s="1"/>
  <c r="BM391" i="47" s="1"/>
  <c r="BM347" i="47"/>
  <c r="BJ545" i="47"/>
  <c r="BJ585" i="47"/>
  <c r="BJ586" i="47" s="1"/>
  <c r="BH288" i="47"/>
  <c r="BH289" i="47" s="1"/>
  <c r="BH248" i="47"/>
  <c r="BY288" i="47"/>
  <c r="BY289" i="47" s="1"/>
  <c r="BY290" i="47" s="1"/>
  <c r="BY292" i="47" s="1"/>
  <c r="CT293" i="47" s="1"/>
  <c r="CT294" i="47" s="1"/>
  <c r="BY248" i="47"/>
  <c r="AJ125" i="46"/>
  <c r="CD125" i="46" s="1"/>
  <c r="CD113" i="46"/>
  <c r="AJ111" i="46"/>
  <c r="CN113" i="46"/>
  <c r="AT111" i="46"/>
  <c r="AT125" i="46"/>
  <c r="CN125" i="46" s="1"/>
  <c r="BY93" i="47"/>
  <c r="BY95" i="47" s="1"/>
  <c r="CS28" i="47"/>
  <c r="AS18" i="47"/>
  <c r="BK347" i="47"/>
  <c r="BK387" i="47"/>
  <c r="BK388" i="47" s="1"/>
  <c r="BV347" i="47"/>
  <c r="BV387" i="47"/>
  <c r="BV388" i="47" s="1"/>
  <c r="AY12" i="46"/>
  <c r="CC283" i="47"/>
  <c r="CC285" i="47" s="1"/>
  <c r="CB422" i="47"/>
  <c r="AV412" i="47"/>
  <c r="BL290" i="47"/>
  <c r="BL292" i="47" s="1"/>
  <c r="BJ51" i="47"/>
  <c r="BJ91" i="47"/>
  <c r="BJ92" i="47" s="1"/>
  <c r="BI93" i="47"/>
  <c r="BI95" i="47" s="1"/>
  <c r="CO28" i="47"/>
  <c r="BW49" i="46"/>
  <c r="BW90" i="46" s="1"/>
  <c r="BW86" i="46"/>
  <c r="BW87" i="46" s="1"/>
  <c r="BW28" i="46"/>
  <c r="BN148" i="47"/>
  <c r="BN189" i="47" s="1"/>
  <c r="BN185" i="47"/>
  <c r="BN186" i="47" s="1"/>
  <c r="CC581" i="47"/>
  <c r="CC544" i="47"/>
  <c r="CC585" i="47" s="1"/>
  <c r="BN585" i="47"/>
  <c r="BN586" i="47" s="1"/>
  <c r="BN587" i="47" s="1"/>
  <c r="BN589" i="47" s="1"/>
  <c r="BN545" i="47"/>
  <c r="BK481" i="47"/>
  <c r="BK482" i="47" s="1"/>
  <c r="BK444" i="47"/>
  <c r="BR290" i="47"/>
  <c r="BR292" i="47" s="1"/>
  <c r="CO288" i="47"/>
  <c r="CO289" i="47" s="1"/>
  <c r="CO248" i="47"/>
  <c r="N125" i="46"/>
  <c r="BH125" i="46" s="1"/>
  <c r="N112" i="46"/>
  <c r="BH113" i="46"/>
  <c r="Z125" i="46"/>
  <c r="BT125" i="46" s="1"/>
  <c r="Z112" i="46"/>
  <c r="BT113" i="46"/>
  <c r="AR125" i="46"/>
  <c r="CL125" i="46" s="1"/>
  <c r="AR111" i="46"/>
  <c r="CL113" i="46"/>
  <c r="BM91" i="47"/>
  <c r="BM92" i="47" s="1"/>
  <c r="BM51" i="47"/>
  <c r="CQ50" i="47"/>
  <c r="CQ87" i="47"/>
  <c r="CQ88" i="47" s="1"/>
  <c r="CQ346" i="47"/>
  <c r="CQ383" i="47"/>
  <c r="CQ384" i="47" s="1"/>
  <c r="BO383" i="47"/>
  <c r="BO384" i="47" s="1"/>
  <c r="BO346" i="47"/>
  <c r="BV86" i="46"/>
  <c r="BV87" i="46" s="1"/>
  <c r="BV49" i="46"/>
  <c r="BV90" i="46" s="1"/>
  <c r="BV28" i="46"/>
  <c r="BP185" i="47"/>
  <c r="BP186" i="47" s="1"/>
  <c r="BP148" i="47"/>
  <c r="BZ185" i="47"/>
  <c r="BZ186" i="47" s="1"/>
  <c r="BZ148" i="47"/>
  <c r="BZ189" i="47" s="1"/>
  <c r="CS444" i="47"/>
  <c r="CS481" i="47"/>
  <c r="CS482" i="47" s="1"/>
  <c r="AU111" i="46"/>
  <c r="AU125" i="46"/>
  <c r="CO125" i="46" s="1"/>
  <c r="CO113" i="46"/>
  <c r="BQ346" i="47"/>
  <c r="BQ383" i="47"/>
  <c r="BQ384" i="47" s="1"/>
  <c r="CM148" i="47"/>
  <c r="CM185" i="47"/>
  <c r="CM186" i="47" s="1"/>
  <c r="BG615" i="47"/>
  <c r="CU185" i="47"/>
  <c r="CU186" i="47" s="1"/>
  <c r="CU148" i="47"/>
  <c r="BV581" i="47"/>
  <c r="BV582" i="47" s="1"/>
  <c r="BV544" i="47"/>
  <c r="CJ284" i="47"/>
  <c r="CJ285" i="47" s="1"/>
  <c r="CJ247" i="47"/>
  <c r="BX248" i="47"/>
  <c r="BX288" i="47"/>
  <c r="BX289" i="47" s="1"/>
  <c r="BN284" i="47"/>
  <c r="BN285" i="47" s="1"/>
  <c r="BN247" i="47"/>
  <c r="BL587" i="47"/>
  <c r="BL589" i="47" s="1"/>
  <c r="BG284" i="47"/>
  <c r="BG285" i="47" s="1"/>
  <c r="BG247" i="47"/>
  <c r="BZ615" i="47"/>
  <c r="CI288" i="47"/>
  <c r="CI289" i="47" s="1"/>
  <c r="CI248" i="47"/>
  <c r="AN111" i="46"/>
  <c r="CH113" i="46"/>
  <c r="AN125" i="46"/>
  <c r="CH125" i="46" s="1"/>
  <c r="BT51" i="47"/>
  <c r="BT91" i="47"/>
  <c r="BT92" i="47" s="1"/>
  <c r="BH189" i="47"/>
  <c r="CK28" i="47"/>
  <c r="CR27" i="46"/>
  <c r="BM444" i="47"/>
  <c r="BM481" i="47"/>
  <c r="BM482" i="47" s="1"/>
  <c r="CC426" i="47"/>
  <c r="AK426" i="47"/>
  <c r="CE426" i="47" s="1"/>
  <c r="CE480" i="47" s="1"/>
  <c r="BW290" i="47"/>
  <c r="BW292" i="47" s="1"/>
  <c r="AL111" i="46"/>
  <c r="AL125" i="46"/>
  <c r="CF125" i="46" s="1"/>
  <c r="CF113" i="46"/>
  <c r="BM93" i="47"/>
  <c r="BM95" i="47" s="1"/>
  <c r="BJ383" i="47"/>
  <c r="BJ384" i="47" s="1"/>
  <c r="BJ346" i="47"/>
  <c r="BP346" i="47"/>
  <c r="BP383" i="47"/>
  <c r="BP384" i="47" s="1"/>
  <c r="AR12" i="46"/>
  <c r="CN185" i="47"/>
  <c r="CN186" i="47" s="1"/>
  <c r="CN148" i="47"/>
  <c r="CB581" i="47"/>
  <c r="CB582" i="47" s="1"/>
  <c r="CB544" i="47"/>
  <c r="CB585" i="47" s="1"/>
  <c r="BY581" i="47"/>
  <c r="BY582" i="47" s="1"/>
  <c r="BY544" i="47"/>
  <c r="BR50" i="47"/>
  <c r="BR87" i="47"/>
  <c r="BR88" i="47" s="1"/>
  <c r="BW87" i="47"/>
  <c r="BW88" i="47" s="1"/>
  <c r="BW50" i="47"/>
  <c r="BG185" i="47"/>
  <c r="BG186" i="47" s="1"/>
  <c r="BG148" i="47"/>
  <c r="BO581" i="47"/>
  <c r="BO582" i="47" s="1"/>
  <c r="BO544" i="47"/>
  <c r="CR444" i="47"/>
  <c r="CR481" i="47"/>
  <c r="CR482" i="47" s="1"/>
  <c r="CC444" i="47"/>
  <c r="CC485" i="47" s="1"/>
  <c r="CC481" i="47"/>
  <c r="BA412" i="47"/>
  <c r="AK31" i="46"/>
  <c r="CE31" i="46" s="1"/>
  <c r="CE85" i="46" s="1"/>
  <c r="CC31" i="46"/>
  <c r="CC85" i="46" s="1"/>
  <c r="CK247" i="47"/>
  <c r="CK284" i="47"/>
  <c r="CK285" i="47" s="1"/>
  <c r="BU290" i="47"/>
  <c r="BU292" i="47" s="1"/>
  <c r="AP18" i="47"/>
  <c r="BU387" i="47"/>
  <c r="BU388" i="47" s="1"/>
  <c r="BU389" i="47" s="1"/>
  <c r="BU391" i="47" s="1"/>
  <c r="BU347" i="47"/>
  <c r="BZ347" i="47"/>
  <c r="BZ387" i="47"/>
  <c r="BZ388" i="47" s="1"/>
  <c r="BZ389" i="47" s="1"/>
  <c r="BZ391" i="47" s="1"/>
  <c r="CP185" i="47"/>
  <c r="CP186" i="47" s="1"/>
  <c r="CP148" i="47"/>
  <c r="BN444" i="47"/>
  <c r="BN481" i="47"/>
  <c r="BN482" i="47" s="1"/>
  <c r="CL422" i="47"/>
  <c r="BQ248" i="47"/>
  <c r="BQ288" i="47"/>
  <c r="BQ289" i="47" s="1"/>
  <c r="BZ93" i="47"/>
  <c r="BZ95" i="47" s="1"/>
  <c r="BV481" i="47"/>
  <c r="BV482" i="47" s="1"/>
  <c r="BV444" i="47"/>
  <c r="CU288" i="47"/>
  <c r="CU289" i="47" s="1"/>
  <c r="CU290" i="47" s="1"/>
  <c r="CU292" i="47" s="1"/>
  <c r="CU248" i="47"/>
  <c r="CI290" i="47"/>
  <c r="CI292" i="47" s="1"/>
  <c r="BW127" i="46"/>
  <c r="CQ113" i="46"/>
  <c r="AW111" i="46"/>
  <c r="AW125" i="46"/>
  <c r="CQ125" i="46" s="1"/>
  <c r="CQ126" i="46" s="1"/>
  <c r="BT93" i="47"/>
  <c r="BT95" i="47" s="1"/>
  <c r="CM28" i="47"/>
  <c r="BV389" i="47"/>
  <c r="BV391" i="47" s="1"/>
  <c r="BZ481" i="47"/>
  <c r="BZ482" i="47" s="1"/>
  <c r="BZ444" i="47"/>
  <c r="CL284" i="47"/>
  <c r="CL285" i="47" s="1"/>
  <c r="CL247" i="47"/>
  <c r="BT284" i="47"/>
  <c r="BT285" i="47" s="1"/>
  <c r="BT247" i="47"/>
  <c r="BP51" i="47"/>
  <c r="BP91" i="47"/>
  <c r="BP92" i="47" s="1"/>
  <c r="BP93" i="47" s="1"/>
  <c r="BP95" i="47" s="1"/>
  <c r="BR387" i="47"/>
  <c r="BR388" i="47" s="1"/>
  <c r="BR389" i="47" s="1"/>
  <c r="BR391" i="47" s="1"/>
  <c r="BR347" i="47"/>
  <c r="BM545" i="47"/>
  <c r="BM585" i="47"/>
  <c r="BM586" i="47" s="1"/>
  <c r="BM587" i="47" s="1"/>
  <c r="BM589" i="47" s="1"/>
  <c r="BR481" i="47"/>
  <c r="BR482" i="47" s="1"/>
  <c r="BR444" i="47"/>
  <c r="F53" i="28"/>
  <c r="F54" i="28" s="1"/>
  <c r="AW412" i="36"/>
  <c r="BG219" i="46"/>
  <c r="AF125" i="46"/>
  <c r="BZ125" i="46" s="1"/>
  <c r="BZ126" i="46" s="1"/>
  <c r="BZ127" i="46" s="1"/>
  <c r="BZ113" i="46"/>
  <c r="AF112" i="46"/>
  <c r="AP125" i="46"/>
  <c r="CJ125" i="46" s="1"/>
  <c r="CJ113" i="46"/>
  <c r="AP111" i="46"/>
  <c r="CN28" i="47"/>
  <c r="AR18" i="47"/>
  <c r="BX383" i="47"/>
  <c r="BX384" i="47" s="1"/>
  <c r="BX346" i="47"/>
  <c r="AQ12" i="46"/>
  <c r="CQ27" i="46"/>
  <c r="BZ581" i="47"/>
  <c r="BZ582" i="47" s="1"/>
  <c r="BZ544" i="47"/>
  <c r="BH581" i="47"/>
  <c r="BH582" i="47" s="1"/>
  <c r="BH544" i="47"/>
  <c r="CN581" i="47"/>
  <c r="CN582" i="47" s="1"/>
  <c r="CN544" i="47"/>
  <c r="CK422" i="47"/>
  <c r="BP481" i="47"/>
  <c r="BP482" i="47" s="1"/>
  <c r="BP444" i="47"/>
  <c r="BS444" i="47"/>
  <c r="BS481" i="47"/>
  <c r="BS482" i="47" s="1"/>
  <c r="AY412" i="47"/>
  <c r="CO422" i="47"/>
  <c r="BS284" i="47"/>
  <c r="BS285" i="47" s="1"/>
  <c r="BS247" i="47"/>
  <c r="AK125" i="46"/>
  <c r="CE125" i="46" s="1"/>
  <c r="CE113" i="46"/>
  <c r="AK111" i="46"/>
  <c r="CR28" i="47"/>
  <c r="BG383" i="47"/>
  <c r="BG384" i="47" s="1"/>
  <c r="BG346" i="47"/>
  <c r="CB615" i="47"/>
  <c r="CB185" i="47"/>
  <c r="CB186" i="47" s="1"/>
  <c r="CB148" i="47"/>
  <c r="BW185" i="47"/>
  <c r="BW186" i="47" s="1"/>
  <c r="BW148" i="47"/>
  <c r="BW189" i="47" s="1"/>
  <c r="BR581" i="47"/>
  <c r="BR582" i="47" s="1"/>
  <c r="BR544" i="47"/>
  <c r="BW545" i="47"/>
  <c r="BW585" i="47"/>
  <c r="BW586" i="47" s="1"/>
  <c r="BW587" i="47" s="1"/>
  <c r="BW589" i="47" s="1"/>
  <c r="BP581" i="47"/>
  <c r="BP582" i="47" s="1"/>
  <c r="BP544" i="47"/>
  <c r="BT481" i="47"/>
  <c r="BT482" i="47" s="1"/>
  <c r="BT444" i="47"/>
  <c r="CT422" i="47"/>
  <c r="BX481" i="47"/>
  <c r="BX482" i="47" s="1"/>
  <c r="BX444" i="47"/>
  <c r="BL444" i="47"/>
  <c r="BL481" i="47"/>
  <c r="BL482" i="47" s="1"/>
  <c r="BH481" i="47"/>
  <c r="BH482" i="47" s="1"/>
  <c r="BH444" i="47"/>
  <c r="CN284" i="47"/>
  <c r="CN285" i="47" s="1"/>
  <c r="CN247" i="47"/>
  <c r="BO284" i="47"/>
  <c r="BO285" i="47" s="1"/>
  <c r="BO247" i="47"/>
  <c r="BA12" i="46"/>
  <c r="BR148" i="47"/>
  <c r="BR189" i="47" s="1"/>
  <c r="BR185" i="47"/>
  <c r="BR186" i="47" s="1"/>
  <c r="BX290" i="47"/>
  <c r="BX292" i="47" s="1"/>
  <c r="BZ288" i="47"/>
  <c r="BZ289" i="47" s="1"/>
  <c r="BZ290" i="47" s="1"/>
  <c r="BZ292" i="47" s="1"/>
  <c r="CU293" i="47" s="1"/>
  <c r="CU294" i="47" s="1"/>
  <c r="BZ627" i="47" s="1"/>
  <c r="BZ248" i="47"/>
  <c r="CP247" i="47"/>
  <c r="CP284" i="47"/>
  <c r="CP285" i="47" s="1"/>
  <c r="CR127" i="46"/>
  <c r="BU51" i="47"/>
  <c r="BU91" i="47"/>
  <c r="BU92" i="47" s="1"/>
  <c r="BU93" i="47" s="1"/>
  <c r="BU95" i="47" s="1"/>
  <c r="BT389" i="47"/>
  <c r="BT391" i="47" s="1"/>
  <c r="BL585" i="47"/>
  <c r="BL586" i="47" s="1"/>
  <c r="BL545" i="47"/>
  <c r="BJ587" i="47"/>
  <c r="BJ589" i="47" s="1"/>
  <c r="CI422" i="47"/>
  <c r="AP412" i="47"/>
  <c r="BH290" i="47"/>
  <c r="BH292" i="47" s="1"/>
  <c r="CS247" i="47"/>
  <c r="CS284" i="47"/>
  <c r="CS285" i="47" s="1"/>
  <c r="BN87" i="47"/>
  <c r="BN88" i="47" s="1"/>
  <c r="BN50" i="47"/>
  <c r="CB87" i="47"/>
  <c r="CB88" i="47" s="1"/>
  <c r="CB50" i="47"/>
  <c r="CB91" i="47" s="1"/>
  <c r="BK389" i="47"/>
  <c r="BK391" i="47" s="1"/>
  <c r="BS347" i="47"/>
  <c r="BS387" i="47"/>
  <c r="BS388" i="47" s="1"/>
  <c r="BS389" i="47" s="1"/>
  <c r="BS391" i="47" s="1"/>
  <c r="CS27" i="46"/>
  <c r="BQ189" i="47"/>
  <c r="CP422" i="47"/>
  <c r="BU444" i="47"/>
  <c r="BU481" i="47"/>
  <c r="BU482" i="47" s="1"/>
  <c r="BI248" i="47"/>
  <c r="BI288" i="47"/>
  <c r="BI289" i="47" s="1"/>
  <c r="BI290" i="47" s="1"/>
  <c r="BI292" i="47" s="1"/>
  <c r="BP248" i="47"/>
  <c r="BP288" i="47"/>
  <c r="BP289" i="47" s="1"/>
  <c r="BP290" i="47" s="1"/>
  <c r="BP292" i="47" s="1"/>
  <c r="BL248" i="47"/>
  <c r="BL288" i="47"/>
  <c r="BL289" i="47" s="1"/>
  <c r="BX127" i="46"/>
  <c r="BJ93" i="47"/>
  <c r="BJ95" i="47" s="1"/>
  <c r="BF615" i="47"/>
  <c r="BG50" i="47"/>
  <c r="BG87" i="47"/>
  <c r="BG88" i="47" s="1"/>
  <c r="CP28" i="47"/>
  <c r="AQ18" i="47"/>
  <c r="BN389" i="47"/>
  <c r="BN391" i="47" s="1"/>
  <c r="AP12" i="46"/>
  <c r="BS584" i="47"/>
  <c r="BS586" i="47" s="1"/>
  <c r="BS545" i="47"/>
  <c r="BS585" i="47"/>
  <c r="CQ288" i="47"/>
  <c r="CQ289" i="47" s="1"/>
  <c r="CQ290" i="47" s="1"/>
  <c r="CQ292" i="47" s="1"/>
  <c r="CQ248" i="47"/>
  <c r="BW288" i="47"/>
  <c r="BW289" i="47" s="1"/>
  <c r="BW248" i="47"/>
  <c r="CO290" i="47"/>
  <c r="CO292" i="47" s="1"/>
  <c r="AI33" i="46"/>
  <c r="CC33" i="46" s="1"/>
  <c r="AI32" i="46"/>
  <c r="CC32" i="46" s="1"/>
  <c r="S54" i="44"/>
  <c r="S62" i="44"/>
  <c r="H54" i="44"/>
  <c r="H62" i="44"/>
  <c r="K62" i="44"/>
  <c r="K54" i="44"/>
  <c r="BM444" i="36"/>
  <c r="BM481" i="36"/>
  <c r="BX444" i="36"/>
  <c r="BX481" i="36"/>
  <c r="BP444" i="36"/>
  <c r="BP481" i="36"/>
  <c r="BG481" i="36"/>
  <c r="BG444" i="36"/>
  <c r="BO444" i="36"/>
  <c r="BO481" i="36"/>
  <c r="BT481" i="36"/>
  <c r="BT444" i="36"/>
  <c r="BS481" i="36"/>
  <c r="BS444" i="36"/>
  <c r="M54" i="44"/>
  <c r="M62" i="44"/>
  <c r="E54" i="44"/>
  <c r="E62" i="44"/>
  <c r="BV444" i="36"/>
  <c r="BV481" i="36"/>
  <c r="BW481" i="36"/>
  <c r="BW444" i="36"/>
  <c r="F54" i="44"/>
  <c r="F62" i="44"/>
  <c r="I54" i="44"/>
  <c r="I62" i="44"/>
  <c r="R62" i="44"/>
  <c r="R54" i="44"/>
  <c r="P62" i="44"/>
  <c r="P54" i="44"/>
  <c r="BL481" i="36"/>
  <c r="BL444" i="36"/>
  <c r="BI444" i="36"/>
  <c r="BI481" i="36"/>
  <c r="BJ444" i="36"/>
  <c r="BJ481" i="36"/>
  <c r="AM111" i="45"/>
  <c r="CG116" i="45"/>
  <c r="N112" i="45"/>
  <c r="BH113" i="45"/>
  <c r="N125" i="45"/>
  <c r="BH125" i="45" s="1"/>
  <c r="G49" i="44"/>
  <c r="G50" i="44" s="1"/>
  <c r="V49" i="44"/>
  <c r="V50" i="44" s="1"/>
  <c r="V60" i="44"/>
  <c r="T49" i="44"/>
  <c r="T50" i="44" s="1"/>
  <c r="L49" i="44"/>
  <c r="L50" i="44" s="1"/>
  <c r="N49" i="44"/>
  <c r="N50" i="44" s="1"/>
  <c r="AC112" i="45"/>
  <c r="AC125" i="45"/>
  <c r="BW125" i="45" s="1"/>
  <c r="BW126" i="45" s="1"/>
  <c r="BW127" i="45" s="1"/>
  <c r="BW128" i="45" s="1"/>
  <c r="BW113" i="45"/>
  <c r="O112" i="45"/>
  <c r="BI113" i="45"/>
  <c r="O125" i="45"/>
  <c r="BI125" i="45" s="1"/>
  <c r="Q62" i="43"/>
  <c r="Q54" i="43"/>
  <c r="BH481" i="36"/>
  <c r="BH444" i="36"/>
  <c r="N53" i="44"/>
  <c r="AX12" i="45"/>
  <c r="CR15" i="45"/>
  <c r="AQ12" i="45"/>
  <c r="CK15" i="45"/>
  <c r="AV125" i="45"/>
  <c r="CP125" i="45" s="1"/>
  <c r="CP113" i="45"/>
  <c r="N62" i="43"/>
  <c r="N54" i="43"/>
  <c r="BY481" i="36"/>
  <c r="BY444" i="36"/>
  <c r="BX49" i="45"/>
  <c r="BX86" i="45"/>
  <c r="BZ27" i="45"/>
  <c r="BZ28" i="45" s="1"/>
  <c r="AO111" i="45"/>
  <c r="AO125" i="45"/>
  <c r="CI125" i="45" s="1"/>
  <c r="CI113" i="45"/>
  <c r="AK111" i="45"/>
  <c r="CE113" i="45"/>
  <c r="AK125" i="45"/>
  <c r="CE125" i="45" s="1"/>
  <c r="CK113" i="45"/>
  <c r="AQ125" i="45"/>
  <c r="CK125" i="45" s="1"/>
  <c r="P112" i="45"/>
  <c r="BJ113" i="45"/>
  <c r="P125" i="45"/>
  <c r="BJ125" i="45" s="1"/>
  <c r="F62" i="43"/>
  <c r="F54" i="43"/>
  <c r="P62" i="43"/>
  <c r="P54" i="43"/>
  <c r="V49" i="43"/>
  <c r="V50" i="43" s="1"/>
  <c r="S49" i="43"/>
  <c r="S50" i="43" s="1"/>
  <c r="H49" i="43"/>
  <c r="H50" i="43" s="1"/>
  <c r="N49" i="43"/>
  <c r="N50" i="43" s="1"/>
  <c r="AS111" i="45"/>
  <c r="AS125" i="45"/>
  <c r="CM125" i="45" s="1"/>
  <c r="CM113" i="45"/>
  <c r="CN113" i="45"/>
  <c r="AT125" i="45"/>
  <c r="CN125" i="45" s="1"/>
  <c r="AU111" i="45"/>
  <c r="AU125" i="45"/>
  <c r="CO125" i="45" s="1"/>
  <c r="CO113" i="45"/>
  <c r="AF112" i="45"/>
  <c r="AF125" i="45"/>
  <c r="BZ125" i="45" s="1"/>
  <c r="BZ126" i="45" s="1"/>
  <c r="BZ127" i="45" s="1"/>
  <c r="BZ128" i="45" s="1"/>
  <c r="BG219" i="45"/>
  <c r="BZ113" i="45"/>
  <c r="M49" i="44"/>
  <c r="M50" i="44" s="1"/>
  <c r="M60" i="44"/>
  <c r="E49" i="44"/>
  <c r="E50" i="44" s="1"/>
  <c r="O49" i="44"/>
  <c r="O50" i="44" s="1"/>
  <c r="O60" i="44"/>
  <c r="J49" i="44"/>
  <c r="J50" i="44" s="1"/>
  <c r="Q49" i="44"/>
  <c r="Q50" i="44" s="1"/>
  <c r="BK444" i="36"/>
  <c r="BK481" i="36"/>
  <c r="BZ481" i="36"/>
  <c r="BZ444" i="36"/>
  <c r="AQ111" i="45"/>
  <c r="CK116" i="45"/>
  <c r="AX111" i="45"/>
  <c r="CR113" i="45"/>
  <c r="AX125" i="45"/>
  <c r="CR125" i="45" s="1"/>
  <c r="CR126" i="45" s="1"/>
  <c r="CR127" i="45" s="1"/>
  <c r="CR128" i="45" s="1"/>
  <c r="V112" i="45"/>
  <c r="V125" i="45"/>
  <c r="BP125" i="45" s="1"/>
  <c r="BP113" i="45"/>
  <c r="K62" i="43"/>
  <c r="K54" i="43"/>
  <c r="S62" i="43"/>
  <c r="S54" i="43"/>
  <c r="AT12" i="45"/>
  <c r="CN15" i="45"/>
  <c r="AZ12" i="45"/>
  <c r="CT15" i="45"/>
  <c r="CT27" i="45" s="1"/>
  <c r="CT28" i="45" s="1"/>
  <c r="AY12" i="45"/>
  <c r="CS15" i="45"/>
  <c r="CS27" i="45" s="1"/>
  <c r="CS28" i="45" s="1"/>
  <c r="R54" i="43"/>
  <c r="R62" i="43"/>
  <c r="AS12" i="45"/>
  <c r="AZ125" i="45"/>
  <c r="CT125" i="45" s="1"/>
  <c r="CT126" i="45" s="1"/>
  <c r="CT113" i="45"/>
  <c r="AY111" i="45"/>
  <c r="AY125" i="45"/>
  <c r="CS125" i="45" s="1"/>
  <c r="CS126" i="45" s="1"/>
  <c r="CS113" i="45"/>
  <c r="Z112" i="45"/>
  <c r="BT113" i="45"/>
  <c r="Z125" i="45"/>
  <c r="BT125" i="45" s="1"/>
  <c r="G54" i="43"/>
  <c r="G62" i="43"/>
  <c r="T62" i="43"/>
  <c r="T54" i="43"/>
  <c r="CR27" i="45"/>
  <c r="CR28" i="45" s="1"/>
  <c r="AP12" i="45"/>
  <c r="BW49" i="45"/>
  <c r="BW86" i="45"/>
  <c r="E49" i="43"/>
  <c r="E50" i="43" s="1"/>
  <c r="F49" i="43"/>
  <c r="F50" i="43" s="1"/>
  <c r="Q49" i="43"/>
  <c r="Q50" i="43" s="1"/>
  <c r="K49" i="43"/>
  <c r="K50" i="43" s="1"/>
  <c r="I49" i="43"/>
  <c r="I50" i="43" s="1"/>
  <c r="AN111" i="45"/>
  <c r="AN125" i="45"/>
  <c r="CH125" i="45" s="1"/>
  <c r="CH113" i="45"/>
  <c r="AJ111" i="45"/>
  <c r="CD113" i="45"/>
  <c r="AJ125" i="45"/>
  <c r="CD125" i="45" s="1"/>
  <c r="Q112" i="45"/>
  <c r="Q125" i="45"/>
  <c r="BK125" i="45" s="1"/>
  <c r="BK113" i="45"/>
  <c r="F49" i="44"/>
  <c r="F50" i="44" s="1"/>
  <c r="I49" i="44"/>
  <c r="I50" i="44" s="1"/>
  <c r="I60" i="44"/>
  <c r="R49" i="44"/>
  <c r="R50" i="44" s="1"/>
  <c r="P49" i="44"/>
  <c r="P50" i="44" s="1"/>
  <c r="E62" i="43"/>
  <c r="E54" i="43"/>
  <c r="BQ481" i="36"/>
  <c r="BQ444" i="36"/>
  <c r="Q53" i="44"/>
  <c r="AR111" i="45"/>
  <c r="AR125" i="45"/>
  <c r="CL125" i="45" s="1"/>
  <c r="CL113" i="45"/>
  <c r="AW111" i="45"/>
  <c r="AW125" i="45"/>
  <c r="CQ125" i="45" s="1"/>
  <c r="CQ126" i="45" s="1"/>
  <c r="CQ113" i="45"/>
  <c r="AH111" i="45"/>
  <c r="AH125" i="45"/>
  <c r="CB125" i="45" s="1"/>
  <c r="CB113" i="45"/>
  <c r="AD112" i="45"/>
  <c r="AD125" i="45"/>
  <c r="BX125" i="45" s="1"/>
  <c r="BX126" i="45" s="1"/>
  <c r="BX113" i="45"/>
  <c r="M62" i="43"/>
  <c r="M54" i="43"/>
  <c r="U62" i="43"/>
  <c r="U54" i="43"/>
  <c r="J53" i="44"/>
  <c r="V53" i="44"/>
  <c r="AK31" i="45"/>
  <c r="CE31" i="45" s="1"/>
  <c r="CE85" i="45" s="1"/>
  <c r="CC31" i="45"/>
  <c r="CC85" i="45" s="1"/>
  <c r="AV12" i="45"/>
  <c r="CP15" i="45"/>
  <c r="BA12" i="45"/>
  <c r="CU15" i="45"/>
  <c r="CU27" i="45" s="1"/>
  <c r="CU28" i="45" s="1"/>
  <c r="AV111" i="45"/>
  <c r="CP116" i="45"/>
  <c r="AT111" i="45"/>
  <c r="BV86" i="45"/>
  <c r="BV49" i="45"/>
  <c r="X112" i="45"/>
  <c r="X125" i="45"/>
  <c r="BR125" i="45" s="1"/>
  <c r="BR113" i="45"/>
  <c r="J62" i="43"/>
  <c r="J54" i="43"/>
  <c r="V62" i="43"/>
  <c r="V54" i="43"/>
  <c r="T49" i="43"/>
  <c r="T50" i="43" s="1"/>
  <c r="L49" i="43"/>
  <c r="L50" i="43" s="1"/>
  <c r="R49" i="43"/>
  <c r="R50" i="43" s="1"/>
  <c r="O49" i="43"/>
  <c r="O50" i="43" s="1"/>
  <c r="P49" i="43"/>
  <c r="P50" i="43" s="1"/>
  <c r="P60" i="43"/>
  <c r="AA125" i="45"/>
  <c r="BU125" i="45" s="1"/>
  <c r="AA112" i="45"/>
  <c r="BU113" i="45"/>
  <c r="M125" i="45"/>
  <c r="BG125" i="45" s="1"/>
  <c r="M112" i="45"/>
  <c r="BG113" i="45"/>
  <c r="S49" i="44"/>
  <c r="S50" i="44" s="1"/>
  <c r="S60" i="44"/>
  <c r="H49" i="44"/>
  <c r="H50" i="44" s="1"/>
  <c r="U49" i="44"/>
  <c r="U50" i="44" s="1"/>
  <c r="U60" i="44"/>
  <c r="K49" i="44"/>
  <c r="K50" i="44" s="1"/>
  <c r="I62" i="43"/>
  <c r="I54" i="43"/>
  <c r="BU481" i="36"/>
  <c r="BU444" i="36"/>
  <c r="T53" i="44"/>
  <c r="AM125" i="45"/>
  <c r="CG125" i="45" s="1"/>
  <c r="CG113" i="45"/>
  <c r="AE112" i="45"/>
  <c r="AE125" i="45"/>
  <c r="BY125" i="45" s="1"/>
  <c r="BY126" i="45" s="1"/>
  <c r="BY113" i="45"/>
  <c r="S112" i="45"/>
  <c r="S125" i="45"/>
  <c r="BM125" i="45" s="1"/>
  <c r="BM113" i="45"/>
  <c r="O54" i="43"/>
  <c r="O62" i="43"/>
  <c r="BR444" i="36"/>
  <c r="BR481" i="36"/>
  <c r="BN481" i="36"/>
  <c r="BN444" i="36"/>
  <c r="L53" i="44"/>
  <c r="AW12" i="45"/>
  <c r="CQ15" i="45"/>
  <c r="CQ27" i="45" s="1"/>
  <c r="CQ28" i="45" s="1"/>
  <c r="AU12" i="45"/>
  <c r="CO15" i="45"/>
  <c r="CW16" i="45" s="1"/>
  <c r="BA111" i="45"/>
  <c r="BA125" i="45"/>
  <c r="CU125" i="45" s="1"/>
  <c r="CU126" i="45" s="1"/>
  <c r="CU113" i="45"/>
  <c r="AP111" i="45"/>
  <c r="AP125" i="45"/>
  <c r="CJ125" i="45" s="1"/>
  <c r="CJ113" i="45"/>
  <c r="AL111" i="45"/>
  <c r="BV127" i="45"/>
  <c r="BV128" i="45" s="1"/>
  <c r="H62" i="43"/>
  <c r="H54" i="43"/>
  <c r="O53" i="44"/>
  <c r="BY27" i="45"/>
  <c r="BY28" i="45" s="1"/>
  <c r="AZ111" i="45"/>
  <c r="CT116" i="45"/>
  <c r="T112" i="45"/>
  <c r="T125" i="45"/>
  <c r="BN125" i="45" s="1"/>
  <c r="BN113" i="45"/>
  <c r="R112" i="45"/>
  <c r="R125" i="45"/>
  <c r="BL125" i="45" s="1"/>
  <c r="BL113" i="45"/>
  <c r="L54" i="43"/>
  <c r="L62" i="43"/>
  <c r="G53" i="44"/>
  <c r="U53" i="44"/>
  <c r="AO12" i="45"/>
  <c r="AR12" i="45"/>
  <c r="G49" i="43"/>
  <c r="G50" i="43" s="1"/>
  <c r="J49" i="43"/>
  <c r="J50" i="43" s="1"/>
  <c r="U49" i="43"/>
  <c r="U50" i="43" s="1"/>
  <c r="M49" i="43"/>
  <c r="M50" i="43" s="1"/>
  <c r="BL383" i="36"/>
  <c r="T10" i="23"/>
  <c r="AY18" i="36"/>
  <c r="AS18" i="36"/>
  <c r="AQ18" i="36"/>
  <c r="AR18" i="36"/>
  <c r="AW18" i="36"/>
  <c r="AV18" i="36"/>
  <c r="AZ18" i="36"/>
  <c r="BA18" i="36"/>
  <c r="AT18" i="36"/>
  <c r="AU18" i="36"/>
  <c r="AX18" i="36"/>
  <c r="T22" i="23"/>
  <c r="T12" i="23"/>
  <c r="T16" i="23" s="1"/>
  <c r="L53" i="28"/>
  <c r="L62" i="28" s="1"/>
  <c r="H53" i="28"/>
  <c r="H54" i="28" s="1"/>
  <c r="AK33" i="45" s="1"/>
  <c r="CE33" i="45" s="1"/>
  <c r="P53" i="28"/>
  <c r="P54" i="28" s="1"/>
  <c r="R53" i="28"/>
  <c r="R54" i="28" s="1"/>
  <c r="AU23" i="9" s="1"/>
  <c r="CO22" i="9" s="1"/>
  <c r="AI33" i="45"/>
  <c r="CC33" i="45" s="1"/>
  <c r="AI32" i="45"/>
  <c r="CC32" i="45" s="1"/>
  <c r="BQ346" i="36"/>
  <c r="BQ347" i="36" s="1"/>
  <c r="BQ358" i="36" s="1"/>
  <c r="BQ359" i="36" s="1"/>
  <c r="AM108" i="9"/>
  <c r="AM109" i="9"/>
  <c r="AU108" i="9"/>
  <c r="CO107" i="9" s="1"/>
  <c r="AU109" i="9"/>
  <c r="CO108" i="9" s="1"/>
  <c r="AK108" i="9"/>
  <c r="CE107" i="9" s="1"/>
  <c r="AK109" i="9"/>
  <c r="CE108" i="9" s="1"/>
  <c r="BP387" i="36"/>
  <c r="BP347" i="36"/>
  <c r="BP348" i="36" s="1"/>
  <c r="BM383" i="36"/>
  <c r="BJ346" i="36"/>
  <c r="BJ381" i="36" s="1"/>
  <c r="BJ386" i="36" s="1"/>
  <c r="BZ381" i="36"/>
  <c r="BZ386" i="36" s="1"/>
  <c r="BZ387" i="36"/>
  <c r="BI347" i="36"/>
  <c r="BI348" i="36" s="1"/>
  <c r="BV347" i="36"/>
  <c r="BV348" i="36" s="1"/>
  <c r="BV381" i="36"/>
  <c r="BV384" i="36" s="1"/>
  <c r="BI387" i="36"/>
  <c r="BU347" i="36"/>
  <c r="BU348" i="36" s="1"/>
  <c r="BU381" i="36"/>
  <c r="BU386" i="36" s="1"/>
  <c r="BU388" i="36" s="1"/>
  <c r="Q54" i="28"/>
  <c r="CU23" i="9"/>
  <c r="F62" i="28"/>
  <c r="O54" i="28"/>
  <c r="O62" i="28"/>
  <c r="G54" i="28"/>
  <c r="G62" i="28"/>
  <c r="J62" i="28"/>
  <c r="J54" i="28"/>
  <c r="I62" i="28"/>
  <c r="I54" i="28"/>
  <c r="E62" i="28"/>
  <c r="E54" i="28"/>
  <c r="K54" i="28"/>
  <c r="K62" i="28"/>
  <c r="M54" i="28"/>
  <c r="M62" i="28"/>
  <c r="H49" i="28"/>
  <c r="H50" i="28" s="1"/>
  <c r="T49" i="28"/>
  <c r="T50" i="28" s="1"/>
  <c r="G49" i="28"/>
  <c r="G50" i="28" s="1"/>
  <c r="J49" i="28"/>
  <c r="J50" i="28" s="1"/>
  <c r="I49" i="28"/>
  <c r="I50" i="28" s="1"/>
  <c r="E49" i="28"/>
  <c r="E50" i="28" s="1"/>
  <c r="K49" i="28"/>
  <c r="K50" i="28" s="1"/>
  <c r="M49" i="28"/>
  <c r="M50" i="28" s="1"/>
  <c r="H62" i="28"/>
  <c r="P62" i="28"/>
  <c r="T53" i="28"/>
  <c r="P49" i="28"/>
  <c r="P50" i="28" s="1"/>
  <c r="S49" i="28"/>
  <c r="S50" i="28" s="1"/>
  <c r="V49" i="28"/>
  <c r="V50" i="28" s="1"/>
  <c r="U49" i="28"/>
  <c r="U50" i="28" s="1"/>
  <c r="F49" i="28"/>
  <c r="F50" i="28" s="1"/>
  <c r="N49" i="28"/>
  <c r="N50" i="28" s="1"/>
  <c r="N53" i="28"/>
  <c r="U53" i="28"/>
  <c r="L49" i="28"/>
  <c r="L50" i="28" s="1"/>
  <c r="O49" i="28"/>
  <c r="O50" i="28" s="1"/>
  <c r="R49" i="28"/>
  <c r="R50" i="28" s="1"/>
  <c r="Q49" i="28"/>
  <c r="Q50" i="28" s="1"/>
  <c r="V53" i="28"/>
  <c r="S53" i="28"/>
  <c r="BK347" i="36"/>
  <c r="BK387" i="36"/>
  <c r="BK381" i="36"/>
  <c r="BT387" i="36"/>
  <c r="BT381" i="36"/>
  <c r="BT347" i="36"/>
  <c r="BG347" i="36"/>
  <c r="BG381" i="36"/>
  <c r="BG387" i="36"/>
  <c r="BQ348" i="36"/>
  <c r="BS387" i="36"/>
  <c r="BS347" i="36"/>
  <c r="BS381" i="36"/>
  <c r="BY381" i="36"/>
  <c r="BY347" i="36"/>
  <c r="BY387" i="36"/>
  <c r="BH387" i="36"/>
  <c r="BH381" i="36"/>
  <c r="BH347" i="36"/>
  <c r="BW387" i="36"/>
  <c r="BW381" i="36"/>
  <c r="BW347" i="36"/>
  <c r="BN387" i="36"/>
  <c r="BN347" i="36"/>
  <c r="BN381" i="36"/>
  <c r="AK24" i="9"/>
  <c r="CE23" i="9" s="1"/>
  <c r="AK23" i="9"/>
  <c r="CE22" i="9" s="1"/>
  <c r="AS23" i="9"/>
  <c r="CM22" i="9" s="1"/>
  <c r="AS24" i="9"/>
  <c r="CM23" i="9" s="1"/>
  <c r="BO387" i="36"/>
  <c r="BO381" i="36"/>
  <c r="BO347" i="36"/>
  <c r="BP386" i="36"/>
  <c r="BP384" i="36"/>
  <c r="BX387" i="36"/>
  <c r="BX381" i="36"/>
  <c r="BX347" i="36"/>
  <c r="CE382" i="36"/>
  <c r="BL387" i="36"/>
  <c r="BL347" i="36"/>
  <c r="BL381" i="36"/>
  <c r="BM381" i="36"/>
  <c r="BM387" i="36"/>
  <c r="BM347" i="36"/>
  <c r="BI386" i="36"/>
  <c r="BI384" i="36"/>
  <c r="AI24" i="9"/>
  <c r="CC23" i="9" s="1"/>
  <c r="AI23" i="9"/>
  <c r="CC22" i="9" s="1"/>
  <c r="AU24" i="9"/>
  <c r="CO23" i="9" s="1"/>
  <c r="BZ348" i="36"/>
  <c r="BZ358" i="36"/>
  <c r="BZ359" i="36" s="1"/>
  <c r="BR387" i="36"/>
  <c r="BR381" i="36"/>
  <c r="BR347" i="36"/>
  <c r="CT23" i="9"/>
  <c r="CT22" i="9"/>
  <c r="CT107" i="9"/>
  <c r="CT108" i="9"/>
  <c r="AK229" i="36"/>
  <c r="CE229" i="36" s="1"/>
  <c r="BR126" i="36"/>
  <c r="BR185" i="36" s="1"/>
  <c r="BX522" i="36"/>
  <c r="BX581" i="36" s="1"/>
  <c r="BJ522" i="36"/>
  <c r="BF202" i="9"/>
  <c r="BG225" i="36"/>
  <c r="BG284" i="36" s="1"/>
  <c r="BU225" i="36"/>
  <c r="BI225" i="36"/>
  <c r="BI284" i="36" s="1"/>
  <c r="BS126" i="36"/>
  <c r="BI522" i="36"/>
  <c r="BH522" i="36"/>
  <c r="BH581" i="36" s="1"/>
  <c r="BN126" i="36"/>
  <c r="BN185" i="36" s="1"/>
  <c r="T30" i="23"/>
  <c r="T31" i="23"/>
  <c r="BM225" i="36"/>
  <c r="BM284" i="36" s="1"/>
  <c r="T15" i="23"/>
  <c r="X24" i="23"/>
  <c r="AB24" i="23" s="1"/>
  <c r="T14" i="23"/>
  <c r="X23" i="23"/>
  <c r="AB23" i="23" s="1"/>
  <c r="X22" i="23"/>
  <c r="AB22" i="23" s="1"/>
  <c r="BM522" i="36"/>
  <c r="BM581" i="36" s="1"/>
  <c r="BL225" i="36"/>
  <c r="BL284" i="36" s="1"/>
  <c r="BQ522" i="36"/>
  <c r="BQ581" i="36" s="1"/>
  <c r="X10" i="23"/>
  <c r="BG126" i="36"/>
  <c r="BG185" i="36" s="1"/>
  <c r="BK126" i="36"/>
  <c r="BK185" i="36" s="1"/>
  <c r="BP225" i="36"/>
  <c r="BP284" i="36" s="1"/>
  <c r="BN225" i="36"/>
  <c r="BN284" i="36" s="1"/>
  <c r="BT522" i="36"/>
  <c r="BT581" i="36" s="1"/>
  <c r="BU522" i="36"/>
  <c r="BU581" i="36" s="1"/>
  <c r="BK225" i="36"/>
  <c r="BK284" i="36" s="1"/>
  <c r="BO225" i="36"/>
  <c r="BO284" i="36" s="1"/>
  <c r="BS225" i="36"/>
  <c r="BS284" i="36" s="1"/>
  <c r="BZ522" i="36"/>
  <c r="BZ581" i="36" s="1"/>
  <c r="BT126" i="36"/>
  <c r="BT185" i="36" s="1"/>
  <c r="BV126" i="36"/>
  <c r="BV185" i="36" s="1"/>
  <c r="BP522" i="36"/>
  <c r="BP581" i="36" s="1"/>
  <c r="BU126" i="36"/>
  <c r="BU185" i="36" s="1"/>
  <c r="BX126" i="36"/>
  <c r="BX185" i="36" s="1"/>
  <c r="BZ126" i="36"/>
  <c r="BZ185" i="36" s="1"/>
  <c r="BP126" i="36"/>
  <c r="BP185" i="36" s="1"/>
  <c r="BV522" i="36"/>
  <c r="BV581" i="36" s="1"/>
  <c r="CK21" i="36"/>
  <c r="CK20" i="36"/>
  <c r="CM20" i="36"/>
  <c r="CT20" i="36"/>
  <c r="CR20" i="36"/>
  <c r="CS20" i="36"/>
  <c r="BM126" i="36"/>
  <c r="BM185" i="36" s="1"/>
  <c r="CR118" i="36"/>
  <c r="CT118" i="36"/>
  <c r="CS119" i="36"/>
  <c r="CK118" i="36"/>
  <c r="CK119" i="36"/>
  <c r="CL119" i="36"/>
  <c r="BW522" i="36"/>
  <c r="BW581" i="36" s="1"/>
  <c r="BO522" i="36"/>
  <c r="BO581" i="36" s="1"/>
  <c r="BO126" i="36"/>
  <c r="BO185" i="36" s="1"/>
  <c r="CM514" i="36"/>
  <c r="CO515" i="36"/>
  <c r="CJ514" i="36"/>
  <c r="CU515" i="36"/>
  <c r="CO514" i="36"/>
  <c r="CN515" i="36"/>
  <c r="BW225" i="36"/>
  <c r="BW284" i="36" s="1"/>
  <c r="BY126" i="36"/>
  <c r="BY185" i="36" s="1"/>
  <c r="BN544" i="36"/>
  <c r="CQ20" i="36"/>
  <c r="CS21" i="36"/>
  <c r="CP21" i="36"/>
  <c r="CQ21" i="36"/>
  <c r="CP20" i="36"/>
  <c r="CU21" i="36"/>
  <c r="BW126" i="36"/>
  <c r="BW185" i="36" s="1"/>
  <c r="CO119" i="36"/>
  <c r="CP118" i="36"/>
  <c r="CU119" i="36"/>
  <c r="CL118" i="36"/>
  <c r="CN118" i="36"/>
  <c r="CM119" i="36"/>
  <c r="BK522" i="36"/>
  <c r="BK581" i="36" s="1"/>
  <c r="BH225" i="36"/>
  <c r="BH284" i="36" s="1"/>
  <c r="BY225" i="36"/>
  <c r="BY284" i="36" s="1"/>
  <c r="BX225" i="36"/>
  <c r="BX284" i="36" s="1"/>
  <c r="BQ148" i="36"/>
  <c r="BS522" i="36"/>
  <c r="BS581" i="36" s="1"/>
  <c r="BY522" i="36"/>
  <c r="BY581" i="36" s="1"/>
  <c r="BT225" i="36"/>
  <c r="BT284" i="36" s="1"/>
  <c r="BI126" i="36"/>
  <c r="BI185" i="36" s="1"/>
  <c r="BR522" i="36"/>
  <c r="BR581" i="36" s="1"/>
  <c r="CS515" i="36"/>
  <c r="CT515" i="36"/>
  <c r="CK514" i="36"/>
  <c r="CU514" i="36"/>
  <c r="AK526" i="36"/>
  <c r="CC526" i="36"/>
  <c r="CC580" i="36" s="1"/>
  <c r="CN514" i="36"/>
  <c r="BQ225" i="36"/>
  <c r="BQ284" i="36" s="1"/>
  <c r="BH148" i="36"/>
  <c r="CT21" i="36"/>
  <c r="CI20" i="36"/>
  <c r="CO21" i="36"/>
  <c r="AK32" i="36"/>
  <c r="CC32" i="36"/>
  <c r="CL20" i="36"/>
  <c r="CO20" i="36"/>
  <c r="CU20" i="36"/>
  <c r="BV225" i="36"/>
  <c r="BV284" i="36" s="1"/>
  <c r="CS118" i="36"/>
  <c r="CQ119" i="36"/>
  <c r="CJ118" i="36"/>
  <c r="CR119" i="36"/>
  <c r="CI118" i="36"/>
  <c r="CQ118" i="36"/>
  <c r="CT119" i="36"/>
  <c r="BJ225" i="36"/>
  <c r="BJ284" i="36" s="1"/>
  <c r="BG522" i="36"/>
  <c r="BG581" i="36" s="1"/>
  <c r="BZ225" i="36"/>
  <c r="BZ284" i="36" s="1"/>
  <c r="BJ126" i="36"/>
  <c r="BJ185" i="36" s="1"/>
  <c r="CR514" i="36"/>
  <c r="CQ514" i="36"/>
  <c r="CQ515" i="36"/>
  <c r="CI514" i="36"/>
  <c r="CP514" i="36"/>
  <c r="CR515" i="36"/>
  <c r="CL21" i="36"/>
  <c r="CN21" i="36"/>
  <c r="CM21" i="36"/>
  <c r="CN20" i="36"/>
  <c r="CR21" i="36"/>
  <c r="CJ20" i="36"/>
  <c r="CU118" i="36"/>
  <c r="CN119" i="36"/>
  <c r="CM118" i="36"/>
  <c r="AK130" i="36"/>
  <c r="CC130" i="36"/>
  <c r="CC184" i="36" s="1"/>
  <c r="CP119" i="36"/>
  <c r="CO118" i="36"/>
  <c r="BL126" i="36"/>
  <c r="BL185" i="36" s="1"/>
  <c r="BL522" i="36"/>
  <c r="BL581" i="36" s="1"/>
  <c r="CS514" i="36"/>
  <c r="CM515" i="36"/>
  <c r="CL515" i="36"/>
  <c r="CL514" i="36"/>
  <c r="CP515" i="36"/>
  <c r="CK515" i="36"/>
  <c r="CT514" i="36"/>
  <c r="BR225" i="36"/>
  <c r="BR284" i="36" s="1"/>
  <c r="CP11" i="9"/>
  <c r="CR11" i="9"/>
  <c r="CL11" i="9"/>
  <c r="CN11" i="9"/>
  <c r="CM11" i="9"/>
  <c r="CK11" i="9"/>
  <c r="CT11" i="9"/>
  <c r="CO11" i="9"/>
  <c r="CQ11" i="9"/>
  <c r="CS11" i="9"/>
  <c r="CU11" i="9"/>
  <c r="CU104" i="9"/>
  <c r="AP104" i="9"/>
  <c r="AQ105" i="9"/>
  <c r="AQ104" i="9"/>
  <c r="CS104" i="9"/>
  <c r="AO104" i="9"/>
  <c r="CI104" i="9" s="1"/>
  <c r="AR105" i="9"/>
  <c r="CR12" i="9"/>
  <c r="CE21" i="9"/>
  <c r="AP106" i="9"/>
  <c r="CJ106" i="9" s="1"/>
  <c r="AM106" i="9"/>
  <c r="CJ12" i="9"/>
  <c r="CL10" i="9"/>
  <c r="AO106" i="9"/>
  <c r="AN106" i="9"/>
  <c r="CH106" i="9" s="1"/>
  <c r="CF12" i="9"/>
  <c r="AK106" i="9"/>
  <c r="CE106" i="9" s="1"/>
  <c r="CD12" i="9"/>
  <c r="CE12" i="9"/>
  <c r="CI10" i="9"/>
  <c r="CO10" i="9"/>
  <c r="CO106" i="9"/>
  <c r="CU12" i="9"/>
  <c r="CR10" i="9"/>
  <c r="AQ106" i="9"/>
  <c r="CS12" i="9"/>
  <c r="AR106" i="9"/>
  <c r="AL106" i="9"/>
  <c r="CP10" i="9"/>
  <c r="CK12" i="9"/>
  <c r="CS10" i="9"/>
  <c r="CI12" i="9"/>
  <c r="CM106" i="9"/>
  <c r="CJ10" i="9"/>
  <c r="CL12" i="9"/>
  <c r="CG12" i="9"/>
  <c r="CO12" i="9"/>
  <c r="AJ106" i="9"/>
  <c r="CD106" i="9" s="1"/>
  <c r="AK103" i="9"/>
  <c r="AR103" i="9"/>
  <c r="AU103" i="9"/>
  <c r="AV103" i="9"/>
  <c r="BA103" i="9"/>
  <c r="BG202" i="9" s="1"/>
  <c r="AW103" i="9"/>
  <c r="AX103" i="9"/>
  <c r="AZ103" i="9"/>
  <c r="AM103" i="9"/>
  <c r="AQ103" i="9"/>
  <c r="AL103" i="9"/>
  <c r="AY103" i="9"/>
  <c r="AJ103" i="9"/>
  <c r="AT103" i="9"/>
  <c r="AO103" i="9"/>
  <c r="AS103" i="9"/>
  <c r="AN103" i="9"/>
  <c r="CC115" i="9"/>
  <c r="CC169" i="9" s="1"/>
  <c r="CC21" i="9"/>
  <c r="CC75" i="9" s="1"/>
  <c r="AP103" i="9"/>
  <c r="S133" i="46" l="1"/>
  <c r="BM133" i="46" s="1"/>
  <c r="S132" i="46"/>
  <c r="BM132" i="46" s="1"/>
  <c r="AN133" i="46"/>
  <c r="CH133" i="46" s="1"/>
  <c r="AN132" i="46"/>
  <c r="CH132" i="46" s="1"/>
  <c r="S33" i="46"/>
  <c r="BM33" i="46" s="1"/>
  <c r="S32" i="46"/>
  <c r="BM32" i="46" s="1"/>
  <c r="AN118" i="46"/>
  <c r="S119" i="46"/>
  <c r="AN119" i="46"/>
  <c r="S118" i="46"/>
  <c r="BO248" i="47"/>
  <c r="BO288" i="47"/>
  <c r="BO289" i="47" s="1"/>
  <c r="BO290" i="47" s="1"/>
  <c r="BO292" i="47" s="1"/>
  <c r="BT445" i="47"/>
  <c r="BT485" i="47"/>
  <c r="BT486" i="47" s="1"/>
  <c r="BP52" i="47"/>
  <c r="BP62" i="47"/>
  <c r="BP63" i="47" s="1"/>
  <c r="CM50" i="47"/>
  <c r="CM87" i="47"/>
  <c r="CM88" i="47" s="1"/>
  <c r="CN189" i="47"/>
  <c r="CN190" i="47" s="1"/>
  <c r="CN191" i="47" s="1"/>
  <c r="CN193" i="47" s="1"/>
  <c r="CN149" i="47"/>
  <c r="CR49" i="46"/>
  <c r="CR90" i="46" s="1"/>
  <c r="CR28" i="46"/>
  <c r="CR86" i="46"/>
  <c r="CR87" i="46" s="1"/>
  <c r="BN556" i="47"/>
  <c r="BN557" i="47" s="1"/>
  <c r="BN546" i="47"/>
  <c r="BT358" i="47"/>
  <c r="BT359" i="47" s="1"/>
  <c r="BT348" i="47"/>
  <c r="BX52" i="47"/>
  <c r="BX62" i="47"/>
  <c r="BX63" i="47" s="1"/>
  <c r="BL347" i="47"/>
  <c r="BL387" i="47"/>
  <c r="BL388" i="47" s="1"/>
  <c r="BV91" i="47"/>
  <c r="BV92" i="47" s="1"/>
  <c r="BV51" i="47"/>
  <c r="CT259" i="47"/>
  <c r="CT260" i="47" s="1"/>
  <c r="CT249" i="47"/>
  <c r="BR259" i="47"/>
  <c r="BR260" i="47" s="1"/>
  <c r="BR249" i="47"/>
  <c r="BI62" i="47"/>
  <c r="BI63" i="47" s="1"/>
  <c r="BI52" i="47"/>
  <c r="BY190" i="46"/>
  <c r="BY191" i="46" s="1"/>
  <c r="BY150" i="46"/>
  <c r="CU86" i="46"/>
  <c r="CU87" i="46" s="1"/>
  <c r="CU28" i="46"/>
  <c r="CU49" i="46"/>
  <c r="CU90" i="46" s="1"/>
  <c r="CM444" i="47"/>
  <c r="CM481" i="47"/>
  <c r="CM482" i="47" s="1"/>
  <c r="CQ149" i="47"/>
  <c r="CQ189" i="47"/>
  <c r="CQ190" i="47" s="1"/>
  <c r="BT585" i="47"/>
  <c r="BT586" i="47" s="1"/>
  <c r="BT545" i="47"/>
  <c r="CT186" i="46"/>
  <c r="CT187" i="46" s="1"/>
  <c r="CT149" i="46"/>
  <c r="CT190" i="46" s="1"/>
  <c r="CL347" i="47"/>
  <c r="CL387" i="47"/>
  <c r="CL388" i="47" s="1"/>
  <c r="CM347" i="47"/>
  <c r="CM387" i="47"/>
  <c r="CM388" i="47" s="1"/>
  <c r="CM389" i="47" s="1"/>
  <c r="CM391" i="47" s="1"/>
  <c r="CM392" i="47" s="1"/>
  <c r="CM393" i="47" s="1"/>
  <c r="CO189" i="47"/>
  <c r="CO190" i="47" s="1"/>
  <c r="CO149" i="47"/>
  <c r="Z133" i="46"/>
  <c r="BT133" i="46" s="1"/>
  <c r="Z132" i="46"/>
  <c r="BT132" i="46" s="1"/>
  <c r="Z32" i="46"/>
  <c r="BT32" i="46" s="1"/>
  <c r="AU132" i="46"/>
  <c r="CO132" i="46" s="1"/>
  <c r="AU133" i="46"/>
  <c r="CO133" i="46" s="1"/>
  <c r="Z33" i="46"/>
  <c r="BT33" i="46" s="1"/>
  <c r="Z119" i="46"/>
  <c r="Z118" i="46"/>
  <c r="AU119" i="46"/>
  <c r="AU118" i="46"/>
  <c r="M132" i="46"/>
  <c r="BG132" i="46" s="1"/>
  <c r="M33" i="46"/>
  <c r="BG33" i="46" s="1"/>
  <c r="AH133" i="46"/>
  <c r="CB133" i="46" s="1"/>
  <c r="M133" i="46"/>
  <c r="BG133" i="46" s="1"/>
  <c r="AH132" i="46"/>
  <c r="CB132" i="46" s="1"/>
  <c r="M32" i="46"/>
  <c r="BG32" i="46" s="1"/>
  <c r="M118" i="46"/>
  <c r="AH118" i="46"/>
  <c r="M119" i="46"/>
  <c r="AH119" i="46"/>
  <c r="R62" i="28"/>
  <c r="AU32" i="45"/>
  <c r="CO32" i="45" s="1"/>
  <c r="CU127" i="45"/>
  <c r="CU128" i="45" s="1"/>
  <c r="BX127" i="45"/>
  <c r="BX128" i="45" s="1"/>
  <c r="P60" i="44"/>
  <c r="CS127" i="45"/>
  <c r="CS128" i="45" s="1"/>
  <c r="BW259" i="47"/>
  <c r="BW260" i="47" s="1"/>
  <c r="BW249" i="47"/>
  <c r="BX186" i="46"/>
  <c r="BX187" i="46" s="1"/>
  <c r="BX149" i="46"/>
  <c r="BP259" i="47"/>
  <c r="BP260" i="47" s="1"/>
  <c r="BP249" i="47"/>
  <c r="BS358" i="47"/>
  <c r="BS359" i="47" s="1"/>
  <c r="BS348" i="47"/>
  <c r="BL556" i="47"/>
  <c r="BL557" i="47" s="1"/>
  <c r="BL546" i="47"/>
  <c r="BU62" i="47"/>
  <c r="BU63" i="47" s="1"/>
  <c r="BU52" i="47"/>
  <c r="BT487" i="47"/>
  <c r="BT489" i="47" s="1"/>
  <c r="BR545" i="47"/>
  <c r="BR585" i="47"/>
  <c r="BR586" i="47" s="1"/>
  <c r="BR587" i="47" s="1"/>
  <c r="BR589" i="47" s="1"/>
  <c r="CR50" i="47"/>
  <c r="CR87" i="47"/>
  <c r="CR88" i="47" s="1"/>
  <c r="BZ585" i="47"/>
  <c r="BZ586" i="47" s="1"/>
  <c r="BZ545" i="47"/>
  <c r="CN50" i="47"/>
  <c r="CN87" i="47"/>
  <c r="CN88" i="47" s="1"/>
  <c r="BR358" i="47"/>
  <c r="BR359" i="47" s="1"/>
  <c r="BR348" i="47"/>
  <c r="CL248" i="47"/>
  <c r="CL288" i="47"/>
  <c r="CL289" i="47" s="1"/>
  <c r="BZ445" i="47"/>
  <c r="BZ485" i="47"/>
  <c r="BZ486" i="47" s="1"/>
  <c r="BZ487" i="47" s="1"/>
  <c r="BZ489" i="47" s="1"/>
  <c r="BW186" i="46"/>
  <c r="BW187" i="46" s="1"/>
  <c r="BW149" i="46"/>
  <c r="CP189" i="47"/>
  <c r="CP190" i="47" s="1"/>
  <c r="CP149" i="47"/>
  <c r="BU358" i="47"/>
  <c r="BU359" i="47" s="1"/>
  <c r="BU348" i="47"/>
  <c r="BG189" i="47"/>
  <c r="BY585" i="47"/>
  <c r="BY586" i="47" s="1"/>
  <c r="BY545" i="47"/>
  <c r="BP347" i="47"/>
  <c r="BP387" i="47"/>
  <c r="BP388" i="47" s="1"/>
  <c r="BM445" i="47"/>
  <c r="BM485" i="47"/>
  <c r="BM486" i="47" s="1"/>
  <c r="BM487" i="47" s="1"/>
  <c r="BM489" i="47" s="1"/>
  <c r="CK50" i="47"/>
  <c r="CK87" i="47"/>
  <c r="CK88" i="47" s="1"/>
  <c r="BN290" i="47"/>
  <c r="BN292" i="47" s="1"/>
  <c r="BV585" i="47"/>
  <c r="BV586" i="47" s="1"/>
  <c r="BV545" i="47"/>
  <c r="CU149" i="47"/>
  <c r="CU189" i="47"/>
  <c r="CU190" i="47" s="1"/>
  <c r="CU191" i="47" s="1"/>
  <c r="CU193" i="47" s="1"/>
  <c r="BQ387" i="47"/>
  <c r="BQ388" i="47" s="1"/>
  <c r="BQ347" i="47"/>
  <c r="BH259" i="47"/>
  <c r="BH260" i="47" s="1"/>
  <c r="BH249" i="47"/>
  <c r="BJ556" i="47"/>
  <c r="BJ557" i="47" s="1"/>
  <c r="BJ546" i="47"/>
  <c r="BU259" i="47"/>
  <c r="BU260" i="47" s="1"/>
  <c r="BU249" i="47"/>
  <c r="BJ484" i="47"/>
  <c r="BJ485" i="47"/>
  <c r="BJ445" i="47"/>
  <c r="BQ587" i="47"/>
  <c r="BQ589" i="47" s="1"/>
  <c r="BH347" i="47"/>
  <c r="BH387" i="47"/>
  <c r="BH388" i="47" s="1"/>
  <c r="CQ481" i="47"/>
  <c r="CQ482" i="47" s="1"/>
  <c r="CQ444" i="47"/>
  <c r="BI545" i="47"/>
  <c r="BI585" i="47"/>
  <c r="BI586" i="47" s="1"/>
  <c r="BI587" i="47" s="1"/>
  <c r="BI589" i="47" s="1"/>
  <c r="BL389" i="47"/>
  <c r="BL391" i="47" s="1"/>
  <c r="CL50" i="47"/>
  <c r="CL87" i="47"/>
  <c r="CL88" i="47" s="1"/>
  <c r="BQ93" i="47"/>
  <c r="BQ95" i="47" s="1"/>
  <c r="BV93" i="47"/>
  <c r="BV95" i="47" s="1"/>
  <c r="CN347" i="47"/>
  <c r="CN387" i="47"/>
  <c r="CN388" i="47" s="1"/>
  <c r="BY192" i="46"/>
  <c r="BY194" i="46" s="1"/>
  <c r="CU50" i="47"/>
  <c r="CU87" i="47"/>
  <c r="CU88" i="47" s="1"/>
  <c r="BV186" i="46"/>
  <c r="BV187" i="46" s="1"/>
  <c r="BV149" i="46"/>
  <c r="CO545" i="47"/>
  <c r="CO585" i="47"/>
  <c r="CO586" i="47" s="1"/>
  <c r="CQ191" i="47"/>
  <c r="CQ193" i="47" s="1"/>
  <c r="CT49" i="46"/>
  <c r="CT90" i="46" s="1"/>
  <c r="CT28" i="46"/>
  <c r="CT86" i="46"/>
  <c r="CT87" i="46" s="1"/>
  <c r="CT51" i="47"/>
  <c r="CT91" i="47"/>
  <c r="CT92" i="47" s="1"/>
  <c r="BN358" i="47"/>
  <c r="BN359" i="47" s="1"/>
  <c r="BN348" i="47"/>
  <c r="CC184" i="47"/>
  <c r="CC186" i="47" s="1"/>
  <c r="CJ445" i="47"/>
  <c r="CJ485" i="47"/>
  <c r="CJ486" i="47" s="1"/>
  <c r="CJ487" i="47" s="1"/>
  <c r="CJ489" i="47" s="1"/>
  <c r="CJ585" i="47"/>
  <c r="CJ586" i="47" s="1"/>
  <c r="CJ587" i="47" s="1"/>
  <c r="CJ589" i="47" s="1"/>
  <c r="CJ590" i="47" s="1"/>
  <c r="CJ591" i="47" s="1"/>
  <c r="CJ545" i="47"/>
  <c r="CI189" i="47"/>
  <c r="CI190" i="47" s="1"/>
  <c r="CI191" i="47" s="1"/>
  <c r="CI193" i="47" s="1"/>
  <c r="CI149" i="47"/>
  <c r="CO191" i="47"/>
  <c r="CO193" i="47" s="1"/>
  <c r="CS347" i="47"/>
  <c r="CS387" i="47"/>
  <c r="CS388" i="47" s="1"/>
  <c r="CS389" i="47" s="1"/>
  <c r="CS391" i="47" s="1"/>
  <c r="CS392" i="47" s="1"/>
  <c r="CS393" i="47" s="1"/>
  <c r="CQ545" i="47"/>
  <c r="CQ585" i="47"/>
  <c r="CQ586" i="47" s="1"/>
  <c r="CM545" i="47"/>
  <c r="CM585" i="47"/>
  <c r="CM586" i="47" s="1"/>
  <c r="CM587" i="47" s="1"/>
  <c r="CM589" i="47" s="1"/>
  <c r="CM590" i="47" s="1"/>
  <c r="CM591" i="47" s="1"/>
  <c r="BN91" i="47"/>
  <c r="BN92" i="47" s="1"/>
  <c r="BN93" i="47" s="1"/>
  <c r="BN95" i="47" s="1"/>
  <c r="BN51" i="47"/>
  <c r="BX485" i="47"/>
  <c r="BX486" i="47" s="1"/>
  <c r="BX487" i="47" s="1"/>
  <c r="BX489" i="47" s="1"/>
  <c r="BX445" i="47"/>
  <c r="BS485" i="47"/>
  <c r="BS486" i="47" s="1"/>
  <c r="BS445" i="47"/>
  <c r="BZ358" i="47"/>
  <c r="BZ359" i="47" s="1"/>
  <c r="BZ348" i="47"/>
  <c r="CR445" i="47"/>
  <c r="CR485" i="47"/>
  <c r="CR486" i="47" s="1"/>
  <c r="BP389" i="47"/>
  <c r="BP391" i="47" s="1"/>
  <c r="CO87" i="47"/>
  <c r="CO88" i="47" s="1"/>
  <c r="CO50" i="47"/>
  <c r="BK358" i="47"/>
  <c r="BK359" i="47" s="1"/>
  <c r="BK348" i="47"/>
  <c r="BQ585" i="47"/>
  <c r="BQ586" i="47" s="1"/>
  <c r="BQ545" i="47"/>
  <c r="BQ91" i="47"/>
  <c r="BQ92" i="47" s="1"/>
  <c r="BQ51" i="47"/>
  <c r="BG485" i="47"/>
  <c r="BG486" i="47" s="1"/>
  <c r="BG487" i="47" s="1"/>
  <c r="BG489" i="47" s="1"/>
  <c r="BG445" i="47"/>
  <c r="CN481" i="47"/>
  <c r="CN482" i="47" s="1"/>
  <c r="CN444" i="47"/>
  <c r="BG585" i="47"/>
  <c r="BG586" i="47" s="1"/>
  <c r="BG587" i="47" s="1"/>
  <c r="BG589" i="47" s="1"/>
  <c r="BG545" i="47"/>
  <c r="BJ189" i="47"/>
  <c r="BL91" i="47"/>
  <c r="BL92" i="47" s="1"/>
  <c r="BL51" i="47"/>
  <c r="BJ259" i="47"/>
  <c r="BJ260" i="47" s="1"/>
  <c r="BJ249" i="47"/>
  <c r="CS186" i="46"/>
  <c r="CS187" i="46" s="1"/>
  <c r="CS149" i="46"/>
  <c r="CS190" i="46" s="1"/>
  <c r="CR149" i="47"/>
  <c r="CR189" i="47"/>
  <c r="CR190" i="47" s="1"/>
  <c r="BV248" i="47"/>
  <c r="BV288" i="47"/>
  <c r="BV289" i="47" s="1"/>
  <c r="BV290" i="47" s="1"/>
  <c r="BV292" i="47" s="1"/>
  <c r="CQ293" i="47" s="1"/>
  <c r="CQ294" i="47" s="1"/>
  <c r="CR545" i="47"/>
  <c r="CR585" i="47"/>
  <c r="CR586" i="47" s="1"/>
  <c r="CS585" i="47"/>
  <c r="CS586" i="47" s="1"/>
  <c r="CS587" i="47" s="1"/>
  <c r="CS589" i="47" s="1"/>
  <c r="CS590" i="47" s="1"/>
  <c r="CS591" i="47" s="1"/>
  <c r="CS545" i="47"/>
  <c r="CT149" i="47"/>
  <c r="CT189" i="47"/>
  <c r="CT190" i="47" s="1"/>
  <c r="CR389" i="47"/>
  <c r="CR391" i="47" s="1"/>
  <c r="W133" i="46"/>
  <c r="BQ133" i="46" s="1"/>
  <c r="W132" i="46"/>
  <c r="BQ132" i="46" s="1"/>
  <c r="AR133" i="46"/>
  <c r="CL133" i="46" s="1"/>
  <c r="AR132" i="46"/>
  <c r="CL132" i="46" s="1"/>
  <c r="W33" i="46"/>
  <c r="BQ33" i="46" s="1"/>
  <c r="W32" i="46"/>
  <c r="BQ32" i="46" s="1"/>
  <c r="W119" i="46"/>
  <c r="AR118" i="46"/>
  <c r="W118" i="46"/>
  <c r="AR119" i="46"/>
  <c r="V133" i="46"/>
  <c r="BP133" i="46" s="1"/>
  <c r="V132" i="46"/>
  <c r="BP132" i="46" s="1"/>
  <c r="AQ132" i="46"/>
  <c r="CK132" i="46" s="1"/>
  <c r="V32" i="46"/>
  <c r="BP32" i="46" s="1"/>
  <c r="AQ133" i="46"/>
  <c r="CK133" i="46" s="1"/>
  <c r="V33" i="46"/>
  <c r="BP33" i="46" s="1"/>
  <c r="V118" i="46"/>
  <c r="AQ119" i="46"/>
  <c r="AQ118" i="46"/>
  <c r="V119" i="46"/>
  <c r="AA133" i="46"/>
  <c r="BU133" i="46" s="1"/>
  <c r="AA132" i="46"/>
  <c r="BU132" i="46" s="1"/>
  <c r="AV133" i="46"/>
  <c r="CP133" i="46" s="1"/>
  <c r="AV132" i="46"/>
  <c r="CP132" i="46" s="1"/>
  <c r="AA33" i="46"/>
  <c r="BU33" i="46" s="1"/>
  <c r="AA32" i="46"/>
  <c r="BU32" i="46" s="1"/>
  <c r="AV118" i="46"/>
  <c r="AA118" i="46"/>
  <c r="AA119" i="46"/>
  <c r="AV119" i="46"/>
  <c r="AL133" i="46"/>
  <c r="CF133" i="46" s="1"/>
  <c r="Q33" i="46"/>
  <c r="BK33" i="46" s="1"/>
  <c r="Q32" i="46"/>
  <c r="BK32" i="46" s="1"/>
  <c r="Q132" i="46"/>
  <c r="BK132" i="46" s="1"/>
  <c r="AL132" i="46"/>
  <c r="CF132" i="46" s="1"/>
  <c r="Q133" i="46"/>
  <c r="BK133" i="46" s="1"/>
  <c r="Q118" i="46"/>
  <c r="Q119" i="46"/>
  <c r="AL118" i="46"/>
  <c r="AL119" i="46"/>
  <c r="AK133" i="46"/>
  <c r="CE133" i="46" s="1"/>
  <c r="AK132" i="46"/>
  <c r="CE132" i="46" s="1"/>
  <c r="P133" i="46"/>
  <c r="BJ133" i="46" s="1"/>
  <c r="P33" i="46"/>
  <c r="BJ33" i="46" s="1"/>
  <c r="P32" i="46"/>
  <c r="BJ32" i="46" s="1"/>
  <c r="P132" i="46"/>
  <c r="BJ132" i="46" s="1"/>
  <c r="AK119" i="46"/>
  <c r="P118" i="46"/>
  <c r="AK118" i="46"/>
  <c r="P119" i="46"/>
  <c r="BQ381" i="36"/>
  <c r="J60" i="43"/>
  <c r="BY127" i="45"/>
  <c r="BY128" i="45" s="1"/>
  <c r="T60" i="43"/>
  <c r="Q60" i="44"/>
  <c r="BS556" i="47"/>
  <c r="BS557" i="47" s="1"/>
  <c r="BS546" i="47"/>
  <c r="BG91" i="47"/>
  <c r="BG92" i="47" s="1"/>
  <c r="BG93" i="47" s="1"/>
  <c r="BG95" i="47" s="1"/>
  <c r="BG51" i="47"/>
  <c r="BU445" i="47"/>
  <c r="BU485" i="47"/>
  <c r="BU486" i="47" s="1"/>
  <c r="BU487" i="47" s="1"/>
  <c r="BU489" i="47" s="1"/>
  <c r="CR149" i="46"/>
  <c r="CR190" i="46" s="1"/>
  <c r="CR186" i="46"/>
  <c r="CR187" i="46" s="1"/>
  <c r="CP288" i="47"/>
  <c r="CP289" i="47" s="1"/>
  <c r="CP290" i="47" s="1"/>
  <c r="CP292" i="47" s="1"/>
  <c r="CP293" i="47" s="1"/>
  <c r="CP294" i="47" s="1"/>
  <c r="CP248" i="47"/>
  <c r="BH445" i="47"/>
  <c r="BH485" i="47"/>
  <c r="BH486" i="47" s="1"/>
  <c r="BL485" i="47"/>
  <c r="BL486" i="47" s="1"/>
  <c r="BL487" i="47" s="1"/>
  <c r="BL489" i="47" s="1"/>
  <c r="BL445" i="47"/>
  <c r="CT481" i="47"/>
  <c r="CT482" i="47" s="1"/>
  <c r="CT444" i="47"/>
  <c r="BS288" i="47"/>
  <c r="BS289" i="47" s="1"/>
  <c r="BS290" i="47" s="1"/>
  <c r="BS292" i="47" s="1"/>
  <c r="BS248" i="47"/>
  <c r="BP485" i="47"/>
  <c r="BP486" i="47" s="1"/>
  <c r="BP487" i="47" s="1"/>
  <c r="BP489" i="47" s="1"/>
  <c r="BP445" i="47"/>
  <c r="BH585" i="47"/>
  <c r="BH586" i="47" s="1"/>
  <c r="BH545" i="47"/>
  <c r="BZ587" i="47"/>
  <c r="BZ589" i="47" s="1"/>
  <c r="BX387" i="47"/>
  <c r="BX388" i="47" s="1"/>
  <c r="BX347" i="47"/>
  <c r="BT288" i="47"/>
  <c r="BT289" i="47" s="1"/>
  <c r="BT248" i="47"/>
  <c r="CL290" i="47"/>
  <c r="CL292" i="47" s="1"/>
  <c r="CL293" i="47" s="1"/>
  <c r="CL294" i="47" s="1"/>
  <c r="CQ127" i="46"/>
  <c r="CI293" i="47"/>
  <c r="CI294" i="47" s="1"/>
  <c r="BV485" i="47"/>
  <c r="BV486" i="47" s="1"/>
  <c r="BV445" i="47"/>
  <c r="CP191" i="47"/>
  <c r="CP193" i="47" s="1"/>
  <c r="BO545" i="47"/>
  <c r="BO585" i="47"/>
  <c r="BO586" i="47" s="1"/>
  <c r="BY587" i="47"/>
  <c r="BY589" i="47" s="1"/>
  <c r="BJ347" i="47"/>
  <c r="BJ387" i="47"/>
  <c r="BJ388" i="47" s="1"/>
  <c r="CC480" i="47"/>
  <c r="CC482" i="47" s="1"/>
  <c r="BT52" i="47"/>
  <c r="BT62" i="47"/>
  <c r="BT63" i="47" s="1"/>
  <c r="CI259" i="47"/>
  <c r="CI260" i="47" s="1"/>
  <c r="CI249" i="47"/>
  <c r="BG288" i="47"/>
  <c r="BG289" i="47" s="1"/>
  <c r="BG248" i="47"/>
  <c r="CJ288" i="47"/>
  <c r="CJ289" i="47" s="1"/>
  <c r="CJ248" i="47"/>
  <c r="BV587" i="47"/>
  <c r="BV589" i="47" s="1"/>
  <c r="CM189" i="47"/>
  <c r="CM190" i="47" s="1"/>
  <c r="CM191" i="47" s="1"/>
  <c r="CM193" i="47" s="1"/>
  <c r="CM149" i="47"/>
  <c r="CQ91" i="47"/>
  <c r="CQ92" i="47" s="1"/>
  <c r="CQ93" i="47" s="1"/>
  <c r="CQ95" i="47" s="1"/>
  <c r="CQ96" i="47" s="1"/>
  <c r="CQ97" i="47" s="1"/>
  <c r="CQ51" i="47"/>
  <c r="CO259" i="47"/>
  <c r="CO260" i="47" s="1"/>
  <c r="CO249" i="47"/>
  <c r="BK445" i="47"/>
  <c r="BK485" i="47"/>
  <c r="BK486" i="47" s="1"/>
  <c r="BK487" i="47" s="1"/>
  <c r="BK489" i="47" s="1"/>
  <c r="CB444" i="47"/>
  <c r="CB485" i="47" s="1"/>
  <c r="CB481" i="47"/>
  <c r="CB482" i="47" s="1"/>
  <c r="BV358" i="47"/>
  <c r="BV359" i="47" s="1"/>
  <c r="BV348" i="47"/>
  <c r="CS87" i="47"/>
  <c r="CS88" i="47" s="1"/>
  <c r="CS50" i="47"/>
  <c r="BY259" i="47"/>
  <c r="BY260" i="47" s="1"/>
  <c r="CT261" i="47" s="1"/>
  <c r="BY249" i="47"/>
  <c r="BM358" i="47"/>
  <c r="BM359" i="47" s="1"/>
  <c r="BM348" i="47"/>
  <c r="BY358" i="47"/>
  <c r="BY359" i="47" s="1"/>
  <c r="BY348" i="47"/>
  <c r="BK52" i="47"/>
  <c r="BK62" i="47"/>
  <c r="BK63" i="47" s="1"/>
  <c r="BU556" i="47"/>
  <c r="BU557" i="47" s="1"/>
  <c r="BU546" i="47"/>
  <c r="BW487" i="47"/>
  <c r="BW489" i="47" s="1"/>
  <c r="BX586" i="47"/>
  <c r="BX587" i="47" s="1"/>
  <c r="BX589" i="47" s="1"/>
  <c r="BH389" i="47"/>
  <c r="BH391" i="47" s="1"/>
  <c r="BK288" i="47"/>
  <c r="BK289" i="47" s="1"/>
  <c r="BK248" i="47"/>
  <c r="CI50" i="47"/>
  <c r="CI87" i="47"/>
  <c r="CI88" i="47" s="1"/>
  <c r="BI485" i="47"/>
  <c r="BI486" i="47" s="1"/>
  <c r="BI445" i="47"/>
  <c r="CN389" i="47"/>
  <c r="CN391" i="47" s="1"/>
  <c r="CN392" i="47" s="1"/>
  <c r="CN393" i="47" s="1"/>
  <c r="BS189" i="47"/>
  <c r="BY62" i="47"/>
  <c r="BY63" i="47" s="1"/>
  <c r="BY52" i="47"/>
  <c r="CU127" i="46"/>
  <c r="CO587" i="47"/>
  <c r="CO589" i="47" s="1"/>
  <c r="CT93" i="47"/>
  <c r="CT95" i="47" s="1"/>
  <c r="CT96" i="47" s="1"/>
  <c r="CT97" i="47" s="1"/>
  <c r="BZ62" i="47"/>
  <c r="BZ63" i="47" s="1"/>
  <c r="CW63" i="47" s="1"/>
  <c r="BZ52" i="47"/>
  <c r="CK347" i="47"/>
  <c r="CK387" i="47"/>
  <c r="CK388" i="47" s="1"/>
  <c r="CK389" i="47" s="1"/>
  <c r="CK391" i="47" s="1"/>
  <c r="CK392" i="47" s="1"/>
  <c r="CK393" i="47" s="1"/>
  <c r="BH91" i="47"/>
  <c r="BH92" i="47" s="1"/>
  <c r="BH51" i="47"/>
  <c r="CJ149" i="47"/>
  <c r="CJ189" i="47"/>
  <c r="CJ190" i="47" s="1"/>
  <c r="CJ191" i="47" s="1"/>
  <c r="CJ193" i="47" s="1"/>
  <c r="CL149" i="47"/>
  <c r="CL189" i="47"/>
  <c r="CL190" i="47" s="1"/>
  <c r="CL191" i="47" s="1"/>
  <c r="CL193" i="47" s="1"/>
  <c r="CT545" i="47"/>
  <c r="CT585" i="47"/>
  <c r="CT586" i="47" s="1"/>
  <c r="CP585" i="47"/>
  <c r="CP586" i="47" s="1"/>
  <c r="CP587" i="47" s="1"/>
  <c r="CP589" i="47" s="1"/>
  <c r="CP590" i="47" s="1"/>
  <c r="CP591" i="47" s="1"/>
  <c r="CP545" i="47"/>
  <c r="CK545" i="47"/>
  <c r="CK585" i="47"/>
  <c r="CK586" i="47" s="1"/>
  <c r="CR387" i="47"/>
  <c r="CR388" i="47" s="1"/>
  <c r="CR347" i="47"/>
  <c r="CT389" i="47"/>
  <c r="CT391" i="47" s="1"/>
  <c r="CT392" i="47" s="1"/>
  <c r="CT393" i="47" s="1"/>
  <c r="CU387" i="47"/>
  <c r="CU388" i="47" s="1"/>
  <c r="CU347" i="47"/>
  <c r="CQ587" i="47"/>
  <c r="CQ589" i="47" s="1"/>
  <c r="CQ590" i="47" s="1"/>
  <c r="CQ591" i="47" s="1"/>
  <c r="AT133" i="46"/>
  <c r="CN133" i="46" s="1"/>
  <c r="Y33" i="46"/>
  <c r="BS33" i="46" s="1"/>
  <c r="Y32" i="46"/>
  <c r="BS32" i="46" s="1"/>
  <c r="Y132" i="46"/>
  <c r="BS132" i="46" s="1"/>
  <c r="Y133" i="46"/>
  <c r="BS133" i="46" s="1"/>
  <c r="AT132" i="46"/>
  <c r="CN132" i="46" s="1"/>
  <c r="AT119" i="46"/>
  <c r="Y118" i="46"/>
  <c r="Y119" i="46"/>
  <c r="AT118" i="46"/>
  <c r="O133" i="46"/>
  <c r="BI133" i="46" s="1"/>
  <c r="O132" i="46"/>
  <c r="BI132" i="46" s="1"/>
  <c r="AJ133" i="46"/>
  <c r="CD133" i="46" s="1"/>
  <c r="AJ132" i="46"/>
  <c r="CD132" i="46" s="1"/>
  <c r="O33" i="46"/>
  <c r="BI33" i="46" s="1"/>
  <c r="O32" i="46"/>
  <c r="BI32" i="46" s="1"/>
  <c r="O119" i="46"/>
  <c r="AJ119" i="46"/>
  <c r="AJ118" i="46"/>
  <c r="O118" i="46"/>
  <c r="CS248" i="47"/>
  <c r="CS288" i="47"/>
  <c r="CS289" i="47" s="1"/>
  <c r="BP587" i="47"/>
  <c r="BP589" i="47" s="1"/>
  <c r="CO444" i="47"/>
  <c r="CO481" i="47"/>
  <c r="CO482" i="47" s="1"/>
  <c r="CK481" i="47"/>
  <c r="CK482" i="47" s="1"/>
  <c r="CK444" i="47"/>
  <c r="BR485" i="47"/>
  <c r="BR486" i="47" s="1"/>
  <c r="BR487" i="47" s="1"/>
  <c r="BR489" i="47" s="1"/>
  <c r="BR445" i="47"/>
  <c r="CL481" i="47"/>
  <c r="CL482" i="47" s="1"/>
  <c r="CL444" i="47"/>
  <c r="BN248" i="47"/>
  <c r="BN288" i="47"/>
  <c r="BN289" i="47" s="1"/>
  <c r="BQ389" i="47"/>
  <c r="BQ391" i="47" s="1"/>
  <c r="BO389" i="47"/>
  <c r="BO391" i="47" s="1"/>
  <c r="CU481" i="47"/>
  <c r="CU482" i="47" s="1"/>
  <c r="CU444" i="47"/>
  <c r="BI347" i="47"/>
  <c r="BI387" i="47"/>
  <c r="BI388" i="47" s="1"/>
  <c r="AO133" i="46"/>
  <c r="CI133" i="46" s="1"/>
  <c r="AO132" i="46"/>
  <c r="CI132" i="46" s="1"/>
  <c r="T132" i="46"/>
  <c r="BN132" i="46" s="1"/>
  <c r="T33" i="46"/>
  <c r="BN33" i="46" s="1"/>
  <c r="T133" i="46"/>
  <c r="BN133" i="46" s="1"/>
  <c r="T32" i="46"/>
  <c r="BN32" i="46" s="1"/>
  <c r="AO119" i="46"/>
  <c r="T118" i="46"/>
  <c r="T119" i="46"/>
  <c r="AO118" i="46"/>
  <c r="N133" i="46"/>
  <c r="BH133" i="46" s="1"/>
  <c r="N132" i="46"/>
  <c r="BH132" i="46" s="1"/>
  <c r="AI132" i="46"/>
  <c r="CC132" i="46" s="1"/>
  <c r="N32" i="46"/>
  <c r="BH32" i="46" s="1"/>
  <c r="AI133" i="46"/>
  <c r="CC133" i="46" s="1"/>
  <c r="N33" i="46"/>
  <c r="BH33" i="46" s="1"/>
  <c r="N119" i="46"/>
  <c r="AI118" i="46"/>
  <c r="N118" i="46"/>
  <c r="AI119" i="46"/>
  <c r="AS133" i="46"/>
  <c r="CM133" i="46" s="1"/>
  <c r="AS132" i="46"/>
  <c r="CM132" i="46" s="1"/>
  <c r="X133" i="46"/>
  <c r="BR133" i="46" s="1"/>
  <c r="X33" i="46"/>
  <c r="BR33" i="46" s="1"/>
  <c r="X32" i="46"/>
  <c r="BR32" i="46" s="1"/>
  <c r="X132" i="46"/>
  <c r="BR132" i="46" s="1"/>
  <c r="AS119" i="46"/>
  <c r="X119" i="46"/>
  <c r="X118" i="46"/>
  <c r="AS118" i="46"/>
  <c r="U132" i="46"/>
  <c r="BO132" i="46" s="1"/>
  <c r="U33" i="46"/>
  <c r="BO33" i="46" s="1"/>
  <c r="U133" i="46"/>
  <c r="BO133" i="46" s="1"/>
  <c r="AP132" i="46"/>
  <c r="CJ132" i="46" s="1"/>
  <c r="U32" i="46"/>
  <c r="BO32" i="46" s="1"/>
  <c r="AP133" i="46"/>
  <c r="CJ133" i="46" s="1"/>
  <c r="U119" i="46"/>
  <c r="U118" i="46"/>
  <c r="AP119" i="46"/>
  <c r="AP118" i="46"/>
  <c r="R133" i="46"/>
  <c r="BL133" i="46" s="1"/>
  <c r="R132" i="46"/>
  <c r="BL132" i="46" s="1"/>
  <c r="R32" i="46"/>
  <c r="BL32" i="46" s="1"/>
  <c r="AM132" i="46"/>
  <c r="CG132" i="46" s="1"/>
  <c r="AM133" i="46"/>
  <c r="CG133" i="46" s="1"/>
  <c r="R33" i="46"/>
  <c r="BL33" i="46" s="1"/>
  <c r="R118" i="46"/>
  <c r="R119" i="46"/>
  <c r="AM118" i="46"/>
  <c r="AM119" i="46"/>
  <c r="M60" i="43"/>
  <c r="R60" i="43"/>
  <c r="AJ527" i="47"/>
  <c r="CD527" i="47" s="1"/>
  <c r="AJ528" i="47"/>
  <c r="CD528" i="47" s="1"/>
  <c r="AJ330" i="47"/>
  <c r="CD330" i="47" s="1"/>
  <c r="AJ329" i="47"/>
  <c r="CD329" i="47" s="1"/>
  <c r="AJ132" i="47"/>
  <c r="CD132" i="47" s="1"/>
  <c r="AJ33" i="47"/>
  <c r="CD33" i="47" s="1"/>
  <c r="AJ131" i="47"/>
  <c r="CD131" i="47" s="1"/>
  <c r="AJ34" i="47"/>
  <c r="CD34" i="47" s="1"/>
  <c r="AJ428" i="47"/>
  <c r="CD428" i="47" s="1"/>
  <c r="AJ427" i="47"/>
  <c r="CD427" i="47" s="1"/>
  <c r="AJ230" i="47"/>
  <c r="CD230" i="47" s="1"/>
  <c r="AJ231" i="47"/>
  <c r="CD231" i="47" s="1"/>
  <c r="CQ259" i="47"/>
  <c r="CQ260" i="47" s="1"/>
  <c r="CQ249" i="47"/>
  <c r="CP87" i="47"/>
  <c r="CP88" i="47" s="1"/>
  <c r="CP50" i="47"/>
  <c r="BL259" i="47"/>
  <c r="BL260" i="47" s="1"/>
  <c r="BL249" i="47"/>
  <c r="BI259" i="47"/>
  <c r="BI260" i="47" s="1"/>
  <c r="BI249" i="47"/>
  <c r="CP481" i="47"/>
  <c r="CP482" i="47" s="1"/>
  <c r="CP444" i="47"/>
  <c r="CS28" i="46"/>
  <c r="CS86" i="46"/>
  <c r="CS87" i="46" s="1"/>
  <c r="CS49" i="46"/>
  <c r="CS90" i="46" s="1"/>
  <c r="CS290" i="47"/>
  <c r="CS292" i="47" s="1"/>
  <c r="CS293" i="47" s="1"/>
  <c r="CS294" i="47" s="1"/>
  <c r="CI481" i="47"/>
  <c r="CI482" i="47" s="1"/>
  <c r="CI444" i="47"/>
  <c r="BZ259" i="47"/>
  <c r="BZ260" i="47" s="1"/>
  <c r="BZ249" i="47"/>
  <c r="CN288" i="47"/>
  <c r="CN289" i="47" s="1"/>
  <c r="CN290" i="47" s="1"/>
  <c r="CN292" i="47" s="1"/>
  <c r="CN248" i="47"/>
  <c r="BH487" i="47"/>
  <c r="BH489" i="47" s="1"/>
  <c r="BP585" i="47"/>
  <c r="BP586" i="47" s="1"/>
  <c r="BP545" i="47"/>
  <c r="BW556" i="47"/>
  <c r="BW557" i="47" s="1"/>
  <c r="BW546" i="47"/>
  <c r="CB189" i="47"/>
  <c r="BG387" i="47"/>
  <c r="BG388" i="47" s="1"/>
  <c r="BG389" i="47" s="1"/>
  <c r="BG391" i="47" s="1"/>
  <c r="BG347" i="47"/>
  <c r="BS487" i="47"/>
  <c r="BS489" i="47" s="1"/>
  <c r="CN545" i="47"/>
  <c r="CN585" i="47"/>
  <c r="CN586" i="47" s="1"/>
  <c r="CN587" i="47" s="1"/>
  <c r="CN589" i="47" s="1"/>
  <c r="CN590" i="47" s="1"/>
  <c r="CN591" i="47" s="1"/>
  <c r="BH587" i="47"/>
  <c r="BH589" i="47" s="1"/>
  <c r="CQ86" i="46"/>
  <c r="CQ87" i="46" s="1"/>
  <c r="CQ49" i="46"/>
  <c r="CQ90" i="46" s="1"/>
  <c r="CQ28" i="46"/>
  <c r="BX389" i="47"/>
  <c r="BX391" i="47" s="1"/>
  <c r="BZ186" i="46"/>
  <c r="BZ187" i="46" s="1"/>
  <c r="BZ149" i="46"/>
  <c r="BM556" i="47"/>
  <c r="BM557" i="47" s="1"/>
  <c r="BM546" i="47"/>
  <c r="BT290" i="47"/>
  <c r="BT292" i="47" s="1"/>
  <c r="CO293" i="47" s="1"/>
  <c r="CO294" i="47" s="1"/>
  <c r="CU259" i="47"/>
  <c r="CU260" i="47" s="1"/>
  <c r="CU249" i="47"/>
  <c r="BV487" i="47"/>
  <c r="BV489" i="47" s="1"/>
  <c r="BQ249" i="47"/>
  <c r="BQ259" i="47"/>
  <c r="BQ260" i="47" s="1"/>
  <c r="BN485" i="47"/>
  <c r="BN486" i="47" s="1"/>
  <c r="BN487" i="47" s="1"/>
  <c r="BN489" i="47" s="1"/>
  <c r="BN445" i="47"/>
  <c r="CK288" i="47"/>
  <c r="CK289" i="47" s="1"/>
  <c r="CK290" i="47" s="1"/>
  <c r="CK292" i="47" s="1"/>
  <c r="CK293" i="47" s="1"/>
  <c r="CK294" i="47" s="1"/>
  <c r="CK248" i="47"/>
  <c r="CR487" i="47"/>
  <c r="CR489" i="47" s="1"/>
  <c r="BO587" i="47"/>
  <c r="BO589" i="47" s="1"/>
  <c r="BW91" i="47"/>
  <c r="BW92" i="47" s="1"/>
  <c r="BW93" i="47" s="1"/>
  <c r="BW95" i="47" s="1"/>
  <c r="BW51" i="47"/>
  <c r="BR51" i="47"/>
  <c r="BR91" i="47"/>
  <c r="BR92" i="47" s="1"/>
  <c r="BR93" i="47" s="1"/>
  <c r="BR95" i="47" s="1"/>
  <c r="BJ389" i="47"/>
  <c r="BJ391" i="47" s="1"/>
  <c r="BG290" i="47"/>
  <c r="BG292" i="47" s="1"/>
  <c r="BX259" i="47"/>
  <c r="BX260" i="47" s="1"/>
  <c r="BX249" i="47"/>
  <c r="CJ290" i="47"/>
  <c r="CJ292" i="47" s="1"/>
  <c r="CJ293" i="47" s="1"/>
  <c r="CJ294" i="47" s="1"/>
  <c r="CS445" i="47"/>
  <c r="CS485" i="47"/>
  <c r="CS486" i="47" s="1"/>
  <c r="CS487" i="47" s="1"/>
  <c r="CS489" i="47" s="1"/>
  <c r="BP189" i="47"/>
  <c r="BO347" i="47"/>
  <c r="BO387" i="47"/>
  <c r="BO388" i="47" s="1"/>
  <c r="CQ387" i="47"/>
  <c r="CQ388" i="47" s="1"/>
  <c r="CQ389" i="47" s="1"/>
  <c r="CQ391" i="47" s="1"/>
  <c r="CQ392" i="47" s="1"/>
  <c r="CQ393" i="47" s="1"/>
  <c r="CQ347" i="47"/>
  <c r="BM52" i="47"/>
  <c r="BM62" i="47"/>
  <c r="BM63" i="47" s="1"/>
  <c r="BJ62" i="47"/>
  <c r="BJ63" i="47" s="1"/>
  <c r="BJ52" i="47"/>
  <c r="CC382" i="47"/>
  <c r="CC384" i="47" s="1"/>
  <c r="CJ87" i="47"/>
  <c r="CJ88" i="47" s="1"/>
  <c r="CJ50" i="47"/>
  <c r="CR288" i="47"/>
  <c r="CR289" i="47" s="1"/>
  <c r="CR290" i="47" s="1"/>
  <c r="CR292" i="47" s="1"/>
  <c r="CR293" i="47" s="1"/>
  <c r="CR294" i="47" s="1"/>
  <c r="CR248" i="47"/>
  <c r="BM248" i="47"/>
  <c r="BM288" i="47"/>
  <c r="BM289" i="47" s="1"/>
  <c r="BM290" i="47" s="1"/>
  <c r="BM292" i="47" s="1"/>
  <c r="BW445" i="47"/>
  <c r="BW485" i="47"/>
  <c r="BW486" i="47" s="1"/>
  <c r="BX556" i="47"/>
  <c r="BX557" i="47" s="1"/>
  <c r="BX546" i="47"/>
  <c r="BK290" i="47"/>
  <c r="BK292" i="47" s="1"/>
  <c r="CC580" i="47"/>
  <c r="CC582" i="47" s="1"/>
  <c r="BI389" i="47"/>
  <c r="BI391" i="47" s="1"/>
  <c r="BI487" i="47"/>
  <c r="BI489" i="47" s="1"/>
  <c r="BY445" i="47"/>
  <c r="BY485" i="47"/>
  <c r="BY486" i="47" s="1"/>
  <c r="BY487" i="47" s="1"/>
  <c r="BY489" i="47" s="1"/>
  <c r="BK556" i="47"/>
  <c r="BK557" i="47" s="1"/>
  <c r="BK546" i="47"/>
  <c r="BS51" i="47"/>
  <c r="BS91" i="47"/>
  <c r="BS92" i="47" s="1"/>
  <c r="BS93" i="47" s="1"/>
  <c r="BS95" i="47" s="1"/>
  <c r="CM288" i="47"/>
  <c r="CM289" i="47" s="1"/>
  <c r="CM290" i="47" s="1"/>
  <c r="CM292" i="47" s="1"/>
  <c r="CM293" i="47" s="1"/>
  <c r="CM294" i="47" s="1"/>
  <c r="CM248" i="47"/>
  <c r="BO445" i="47"/>
  <c r="BO485" i="47"/>
  <c r="BO486" i="47" s="1"/>
  <c r="BO487" i="47" s="1"/>
  <c r="BO489" i="47" s="1"/>
  <c r="BQ445" i="47"/>
  <c r="BQ485" i="47"/>
  <c r="BQ486" i="47" s="1"/>
  <c r="BQ487" i="47" s="1"/>
  <c r="BQ489" i="47" s="1"/>
  <c r="CC86" i="47"/>
  <c r="CC88" i="47" s="1"/>
  <c r="BL93" i="47"/>
  <c r="BL95" i="47" s="1"/>
  <c r="BT587" i="47"/>
  <c r="BT589" i="47" s="1"/>
  <c r="BO52" i="47"/>
  <c r="BO62" i="47"/>
  <c r="BO63" i="47" s="1"/>
  <c r="CR191" i="47"/>
  <c r="CR193" i="47" s="1"/>
  <c r="BH93" i="47"/>
  <c r="BH95" i="47" s="1"/>
  <c r="BW347" i="47"/>
  <c r="BW387" i="47"/>
  <c r="BW388" i="47" s="1"/>
  <c r="BW389" i="47" s="1"/>
  <c r="BW391" i="47" s="1"/>
  <c r="CL389" i="47"/>
  <c r="CL391" i="47" s="1"/>
  <c r="CL392" i="47" s="1"/>
  <c r="CL393" i="47" s="1"/>
  <c r="CK149" i="47"/>
  <c r="CK189" i="47"/>
  <c r="CK190" i="47" s="1"/>
  <c r="CK191" i="47" s="1"/>
  <c r="CK193" i="47" s="1"/>
  <c r="CS149" i="47"/>
  <c r="CS189" i="47"/>
  <c r="CS190" i="47" s="1"/>
  <c r="CS191" i="47" s="1"/>
  <c r="CS193" i="47" s="1"/>
  <c r="CR587" i="47"/>
  <c r="CR589" i="47" s="1"/>
  <c r="CR590" i="47" s="1"/>
  <c r="CR591" i="47" s="1"/>
  <c r="CT587" i="47"/>
  <c r="CT589" i="47" s="1"/>
  <c r="CT590" i="47" s="1"/>
  <c r="CT591" i="47" s="1"/>
  <c r="CT191" i="47"/>
  <c r="CT193" i="47" s="1"/>
  <c r="CP347" i="47"/>
  <c r="CP387" i="47"/>
  <c r="CP388" i="47" s="1"/>
  <c r="CP389" i="47" s="1"/>
  <c r="CP391" i="47" s="1"/>
  <c r="CP392" i="47" s="1"/>
  <c r="CP393" i="47" s="1"/>
  <c r="CK587" i="47"/>
  <c r="CK589" i="47" s="1"/>
  <c r="CK590" i="47" s="1"/>
  <c r="CK591" i="47" s="1"/>
  <c r="CT387" i="47"/>
  <c r="CT388" i="47" s="1"/>
  <c r="CT347" i="47"/>
  <c r="CU389" i="47"/>
  <c r="CU391" i="47" s="1"/>
  <c r="CU392" i="47" s="1"/>
  <c r="CU393" i="47" s="1"/>
  <c r="CB627" i="47" s="1"/>
  <c r="CJ387" i="47"/>
  <c r="CJ388" i="47" s="1"/>
  <c r="CJ389" i="47" s="1"/>
  <c r="CJ391" i="47" s="1"/>
  <c r="CJ392" i="47" s="1"/>
  <c r="CJ393" i="47" s="1"/>
  <c r="CJ347" i="47"/>
  <c r="CU545" i="47"/>
  <c r="CU585" i="47"/>
  <c r="CU586" i="47" s="1"/>
  <c r="CU587" i="47" s="1"/>
  <c r="CU589" i="47" s="1"/>
  <c r="CU590" i="47" s="1"/>
  <c r="CU591" i="47" s="1"/>
  <c r="CV627" i="47" s="1"/>
  <c r="CI585" i="47"/>
  <c r="CI586" i="47" s="1"/>
  <c r="CI587" i="47" s="1"/>
  <c r="CI589" i="47" s="1"/>
  <c r="CI590" i="47" s="1"/>
  <c r="CI591" i="47" s="1"/>
  <c r="CI545" i="47"/>
  <c r="CL585" i="47"/>
  <c r="CL586" i="47" s="1"/>
  <c r="CL587" i="47" s="1"/>
  <c r="CL589" i="47" s="1"/>
  <c r="CL590" i="47" s="1"/>
  <c r="CL591" i="47" s="1"/>
  <c r="CL545" i="47"/>
  <c r="CO387" i="47"/>
  <c r="CO388" i="47" s="1"/>
  <c r="CO389" i="47" s="1"/>
  <c r="CO391" i="47" s="1"/>
  <c r="CO392" i="47" s="1"/>
  <c r="CO393" i="47" s="1"/>
  <c r="CO347" i="47"/>
  <c r="CI347" i="47"/>
  <c r="CI387" i="47"/>
  <c r="CI388" i="47" s="1"/>
  <c r="CI389" i="47" s="1"/>
  <c r="CI391" i="47" s="1"/>
  <c r="CI392" i="47" s="1"/>
  <c r="CI393" i="47" s="1"/>
  <c r="AK428" i="47"/>
  <c r="CE428" i="47" s="1"/>
  <c r="AK231" i="47"/>
  <c r="CE231" i="47" s="1"/>
  <c r="AK427" i="47"/>
  <c r="CE427" i="47" s="1"/>
  <c r="AK230" i="47"/>
  <c r="CE230" i="47" s="1"/>
  <c r="AN427" i="47"/>
  <c r="CH427" i="47" s="1"/>
  <c r="AN230" i="47"/>
  <c r="CH230" i="47" s="1"/>
  <c r="AN428" i="47"/>
  <c r="CH428" i="47" s="1"/>
  <c r="AN231" i="47"/>
  <c r="CH231" i="47" s="1"/>
  <c r="AM427" i="47"/>
  <c r="CG427" i="47" s="1"/>
  <c r="AM230" i="47"/>
  <c r="CG230" i="47" s="1"/>
  <c r="AM428" i="47"/>
  <c r="CG428" i="47" s="1"/>
  <c r="AM231" i="47"/>
  <c r="CG231" i="47" s="1"/>
  <c r="AK528" i="47"/>
  <c r="CE528" i="47" s="1"/>
  <c r="AK33" i="47"/>
  <c r="CE33" i="47" s="1"/>
  <c r="AK527" i="47"/>
  <c r="CE527" i="47" s="1"/>
  <c r="AK330" i="47"/>
  <c r="CE330" i="47" s="1"/>
  <c r="AK131" i="47"/>
  <c r="CE131" i="47" s="1"/>
  <c r="AK329" i="47"/>
  <c r="CE329" i="47" s="1"/>
  <c r="AK132" i="47"/>
  <c r="CE132" i="47" s="1"/>
  <c r="AK34" i="47"/>
  <c r="CE34" i="47" s="1"/>
  <c r="AM329" i="47"/>
  <c r="CG329" i="47" s="1"/>
  <c r="AM132" i="47"/>
  <c r="CG132" i="47" s="1"/>
  <c r="AM34" i="47"/>
  <c r="CG34" i="47" s="1"/>
  <c r="AM330" i="47"/>
  <c r="CG330" i="47" s="1"/>
  <c r="AM131" i="47"/>
  <c r="CG131" i="47" s="1"/>
  <c r="AM527" i="47"/>
  <c r="CG527" i="47" s="1"/>
  <c r="AM528" i="47"/>
  <c r="CG528" i="47" s="1"/>
  <c r="AM33" i="47"/>
  <c r="CG33" i="47" s="1"/>
  <c r="AL527" i="47"/>
  <c r="CF527" i="47" s="1"/>
  <c r="AL330" i="47"/>
  <c r="CF330" i="47" s="1"/>
  <c r="AL131" i="47"/>
  <c r="CF131" i="47" s="1"/>
  <c r="AL33" i="47"/>
  <c r="CF33" i="47" s="1"/>
  <c r="AL329" i="47"/>
  <c r="CF329" i="47" s="1"/>
  <c r="AL132" i="47"/>
  <c r="CF132" i="47" s="1"/>
  <c r="AL34" i="47"/>
  <c r="CF34" i="47" s="1"/>
  <c r="AL528" i="47"/>
  <c r="CF528" i="47" s="1"/>
  <c r="AN528" i="47"/>
  <c r="CH528" i="47" s="1"/>
  <c r="AN33" i="47"/>
  <c r="CH33" i="47" s="1"/>
  <c r="AN132" i="47"/>
  <c r="CH132" i="47" s="1"/>
  <c r="AN527" i="47"/>
  <c r="CH527" i="47" s="1"/>
  <c r="AN330" i="47"/>
  <c r="CH330" i="47" s="1"/>
  <c r="AN131" i="47"/>
  <c r="CH131" i="47" s="1"/>
  <c r="AN329" i="47"/>
  <c r="CH329" i="47" s="1"/>
  <c r="AN34" i="47"/>
  <c r="CH34" i="47" s="1"/>
  <c r="AR33" i="46"/>
  <c r="CL33" i="46" s="1"/>
  <c r="AR32" i="46"/>
  <c r="CL32" i="46" s="1"/>
  <c r="AU33" i="45"/>
  <c r="CO33" i="45" s="1"/>
  <c r="AU33" i="46"/>
  <c r="CO33" i="46" s="1"/>
  <c r="AU32" i="46"/>
  <c r="CO32" i="46" s="1"/>
  <c r="AN33" i="46"/>
  <c r="CH33" i="46" s="1"/>
  <c r="AN32" i="46"/>
  <c r="CH32" i="46" s="1"/>
  <c r="AL33" i="46"/>
  <c r="CF33" i="46" s="1"/>
  <c r="AL32" i="46"/>
  <c r="CF32" i="46" s="1"/>
  <c r="AS32" i="45"/>
  <c r="CM32" i="45" s="1"/>
  <c r="AS33" i="46"/>
  <c r="CM33" i="46" s="1"/>
  <c r="AS32" i="46"/>
  <c r="CM32" i="46" s="1"/>
  <c r="AH33" i="46"/>
  <c r="CB33" i="46" s="1"/>
  <c r="AH32" i="46"/>
  <c r="CB32" i="46" s="1"/>
  <c r="AJ33" i="46"/>
  <c r="CD33" i="46" s="1"/>
  <c r="AJ32" i="46"/>
  <c r="CD32" i="46" s="1"/>
  <c r="AK32" i="45"/>
  <c r="CE32" i="45" s="1"/>
  <c r="AK33" i="46"/>
  <c r="CE33" i="46" s="1"/>
  <c r="AK32" i="46"/>
  <c r="CE32" i="46" s="1"/>
  <c r="AP33" i="46"/>
  <c r="CJ33" i="46" s="1"/>
  <c r="AP32" i="46"/>
  <c r="CJ32" i="46" s="1"/>
  <c r="AM33" i="46"/>
  <c r="CG33" i="46" s="1"/>
  <c r="AM32" i="46"/>
  <c r="CG32" i="46" s="1"/>
  <c r="AT33" i="46"/>
  <c r="CN33" i="46" s="1"/>
  <c r="AT32" i="46"/>
  <c r="CN32" i="46" s="1"/>
  <c r="CT49" i="45"/>
  <c r="CT86" i="45"/>
  <c r="CQ86" i="45"/>
  <c r="CQ49" i="45"/>
  <c r="CS49" i="45"/>
  <c r="CS86" i="45"/>
  <c r="AU118" i="45"/>
  <c r="AU119" i="45"/>
  <c r="Z118" i="45"/>
  <c r="Z119" i="45"/>
  <c r="M118" i="45"/>
  <c r="AH119" i="45"/>
  <c r="AH118" i="45"/>
  <c r="M119" i="45"/>
  <c r="L54" i="28"/>
  <c r="G62" i="44"/>
  <c r="G54" i="44"/>
  <c r="O54" i="44"/>
  <c r="O62" i="44"/>
  <c r="BY186" i="45"/>
  <c r="BY149" i="45"/>
  <c r="CX32" i="45"/>
  <c r="CU49" i="45"/>
  <c r="CU86" i="45"/>
  <c r="Q54" i="44"/>
  <c r="Q62" i="44"/>
  <c r="AJ330" i="36"/>
  <c r="CD330" i="36" s="1"/>
  <c r="AJ131" i="36"/>
  <c r="CD131" i="36" s="1"/>
  <c r="AJ34" i="36"/>
  <c r="CD34" i="36" s="1"/>
  <c r="AJ33" i="36"/>
  <c r="CD33" i="36" s="1"/>
  <c r="AJ528" i="36"/>
  <c r="CD528" i="36" s="1"/>
  <c r="AJ527" i="36"/>
  <c r="CD527" i="36" s="1"/>
  <c r="AJ329" i="36"/>
  <c r="CD329" i="36" s="1"/>
  <c r="AJ132" i="36"/>
  <c r="CD132" i="36" s="1"/>
  <c r="R60" i="44"/>
  <c r="F60" i="44"/>
  <c r="CR86" i="45"/>
  <c r="CR49" i="45"/>
  <c r="AL330" i="36"/>
  <c r="CF330" i="36" s="1"/>
  <c r="AL131" i="36"/>
  <c r="CF131" i="36" s="1"/>
  <c r="AL34" i="36"/>
  <c r="CF34" i="36" s="1"/>
  <c r="AL132" i="36"/>
  <c r="CF132" i="36" s="1"/>
  <c r="AL329" i="36"/>
  <c r="CF329" i="36" s="1"/>
  <c r="AL33" i="36"/>
  <c r="CF33" i="36" s="1"/>
  <c r="AL527" i="36"/>
  <c r="CF527" i="36" s="1"/>
  <c r="AL528" i="36"/>
  <c r="CF528" i="36" s="1"/>
  <c r="CT127" i="45"/>
  <c r="CT128" i="45" s="1"/>
  <c r="BZ479" i="36"/>
  <c r="BZ445" i="36"/>
  <c r="BZ485" i="36"/>
  <c r="BK445" i="36"/>
  <c r="BK485" i="36"/>
  <c r="BK479" i="36"/>
  <c r="BX90" i="45"/>
  <c r="BX84" i="45"/>
  <c r="BX89" i="45" s="1"/>
  <c r="BJ485" i="36"/>
  <c r="BJ445" i="36"/>
  <c r="BJ479" i="36"/>
  <c r="AN427" i="36"/>
  <c r="CH427" i="36" s="1"/>
  <c r="AN231" i="36"/>
  <c r="CH231" i="36" s="1"/>
  <c r="AN428" i="36"/>
  <c r="CH428" i="36" s="1"/>
  <c r="AN230" i="36"/>
  <c r="CH230" i="36" s="1"/>
  <c r="BW445" i="36"/>
  <c r="BW479" i="36"/>
  <c r="BW485" i="36"/>
  <c r="BV445" i="36"/>
  <c r="BV485" i="36"/>
  <c r="BV479" i="36"/>
  <c r="W119" i="45"/>
  <c r="AR118" i="45"/>
  <c r="AR119" i="45"/>
  <c r="W118" i="45"/>
  <c r="AQ118" i="45"/>
  <c r="V119" i="45"/>
  <c r="V118" i="45"/>
  <c r="AQ119" i="45"/>
  <c r="AA118" i="45"/>
  <c r="AA119" i="45"/>
  <c r="AV118" i="45"/>
  <c r="AV119" i="45"/>
  <c r="AL119" i="45"/>
  <c r="Q118" i="45"/>
  <c r="Q119" i="45"/>
  <c r="AL118" i="45"/>
  <c r="P119" i="45"/>
  <c r="AK118" i="45"/>
  <c r="AK119" i="45"/>
  <c r="P118" i="45"/>
  <c r="AM33" i="36"/>
  <c r="CG33" i="36" s="1"/>
  <c r="AM34" i="36"/>
  <c r="CG34" i="36" s="1"/>
  <c r="AM132" i="36"/>
  <c r="CG132" i="36" s="1"/>
  <c r="AM329" i="36"/>
  <c r="CG329" i="36" s="1"/>
  <c r="AM527" i="36"/>
  <c r="CG527" i="36" s="1"/>
  <c r="AM330" i="36"/>
  <c r="CG330" i="36" s="1"/>
  <c r="AM131" i="36"/>
  <c r="CG131" i="36" s="1"/>
  <c r="AM528" i="36"/>
  <c r="CG528" i="36" s="1"/>
  <c r="CU186" i="45"/>
  <c r="CU149" i="45"/>
  <c r="BN485" i="36"/>
  <c r="BN479" i="36"/>
  <c r="BN445" i="36"/>
  <c r="BR445" i="36"/>
  <c r="BR485" i="36"/>
  <c r="BR479" i="36"/>
  <c r="T54" i="44"/>
  <c r="T62" i="44"/>
  <c r="AN131" i="36"/>
  <c r="CH131" i="36" s="1"/>
  <c r="AN329" i="36"/>
  <c r="CH329" i="36" s="1"/>
  <c r="AN33" i="36"/>
  <c r="CH33" i="36" s="1"/>
  <c r="AN132" i="36"/>
  <c r="CH132" i="36" s="1"/>
  <c r="AN330" i="36"/>
  <c r="CH330" i="36" s="1"/>
  <c r="AN527" i="36"/>
  <c r="CH527" i="36" s="1"/>
  <c r="AN34" i="36"/>
  <c r="CH34" i="36" s="1"/>
  <c r="AN528" i="36"/>
  <c r="CH528" i="36" s="1"/>
  <c r="BX149" i="45"/>
  <c r="BX186" i="45"/>
  <c r="K60" i="43"/>
  <c r="F60" i="43"/>
  <c r="CS149" i="45"/>
  <c r="CS186" i="45"/>
  <c r="BZ186" i="45"/>
  <c r="BZ149" i="45"/>
  <c r="H60" i="43"/>
  <c r="V60" i="43"/>
  <c r="AK527" i="36"/>
  <c r="CE527" i="36" s="1"/>
  <c r="AK330" i="36"/>
  <c r="CE330" i="36" s="1"/>
  <c r="AK132" i="36"/>
  <c r="CE132" i="36" s="1"/>
  <c r="AK528" i="36"/>
  <c r="CE528" i="36" s="1"/>
  <c r="AK329" i="36"/>
  <c r="CE329" i="36" s="1"/>
  <c r="AK33" i="36"/>
  <c r="CE33" i="36" s="1"/>
  <c r="AK34" i="36"/>
  <c r="CE34" i="36" s="1"/>
  <c r="AK131" i="36"/>
  <c r="CE131" i="36" s="1"/>
  <c r="BH485" i="36"/>
  <c r="BH445" i="36"/>
  <c r="BH479" i="36"/>
  <c r="BW186" i="45"/>
  <c r="BW149" i="45"/>
  <c r="L60" i="44"/>
  <c r="BL445" i="36"/>
  <c r="BL485" i="36"/>
  <c r="BL479" i="36"/>
  <c r="BT485" i="36"/>
  <c r="BT445" i="36"/>
  <c r="BT479" i="36"/>
  <c r="BO479" i="36"/>
  <c r="BO485" i="36"/>
  <c r="BO445" i="36"/>
  <c r="BM479" i="36"/>
  <c r="BM485" i="36"/>
  <c r="BM445" i="36"/>
  <c r="AM427" i="36"/>
  <c r="CG427" i="36" s="1"/>
  <c r="AM428" i="36"/>
  <c r="CG428" i="36" s="1"/>
  <c r="AM230" i="36"/>
  <c r="CG230" i="36" s="1"/>
  <c r="AM231" i="36"/>
  <c r="CG231" i="36" s="1"/>
  <c r="T118" i="45"/>
  <c r="AO119" i="45"/>
  <c r="AO118" i="45"/>
  <c r="T119" i="45"/>
  <c r="N118" i="45"/>
  <c r="N119" i="45"/>
  <c r="AI119" i="45"/>
  <c r="AI118" i="45"/>
  <c r="X119" i="45"/>
  <c r="X118" i="45"/>
  <c r="AS119" i="45"/>
  <c r="AS118" i="45"/>
  <c r="U119" i="45"/>
  <c r="AP118" i="45"/>
  <c r="AP119" i="45"/>
  <c r="U118" i="45"/>
  <c r="R119" i="45"/>
  <c r="AM118" i="45"/>
  <c r="AM119" i="45"/>
  <c r="R118" i="45"/>
  <c r="V54" i="44"/>
  <c r="V62" i="44"/>
  <c r="BQ445" i="36"/>
  <c r="BQ479" i="36"/>
  <c r="BQ485" i="36"/>
  <c r="BW90" i="45"/>
  <c r="BW84" i="45"/>
  <c r="BW89" i="45" s="1"/>
  <c r="CR186" i="45"/>
  <c r="CR149" i="45"/>
  <c r="BZ86" i="45"/>
  <c r="BZ49" i="45"/>
  <c r="AK427" i="36"/>
  <c r="CE427" i="36" s="1"/>
  <c r="AK231" i="36"/>
  <c r="CE231" i="36" s="1"/>
  <c r="AK428" i="36"/>
  <c r="CE428" i="36" s="1"/>
  <c r="AK230" i="36"/>
  <c r="CE230" i="36" s="1"/>
  <c r="AJ231" i="36"/>
  <c r="CD231" i="36" s="1"/>
  <c r="AJ428" i="36"/>
  <c r="CD428" i="36" s="1"/>
  <c r="AJ427" i="36"/>
  <c r="CD427" i="36" s="1"/>
  <c r="AJ230" i="36"/>
  <c r="CD230" i="36" s="1"/>
  <c r="BS479" i="36"/>
  <c r="BS485" i="36"/>
  <c r="BS445" i="36"/>
  <c r="BX445" i="36"/>
  <c r="BX479" i="36"/>
  <c r="BX485" i="36"/>
  <c r="Y119" i="45"/>
  <c r="AT118" i="45"/>
  <c r="AT119" i="45"/>
  <c r="Y118" i="45"/>
  <c r="S118" i="45"/>
  <c r="AN119" i="45"/>
  <c r="AN118" i="45"/>
  <c r="S119" i="45"/>
  <c r="O119" i="45"/>
  <c r="O118" i="45"/>
  <c r="AJ119" i="45"/>
  <c r="AJ118" i="45"/>
  <c r="U60" i="43"/>
  <c r="G60" i="43"/>
  <c r="U54" i="44"/>
  <c r="U62" i="44"/>
  <c r="BY49" i="45"/>
  <c r="BY86" i="45"/>
  <c r="BV149" i="45"/>
  <c r="BV186" i="45"/>
  <c r="L54" i="44"/>
  <c r="L62" i="44"/>
  <c r="BU485" i="36"/>
  <c r="BU445" i="36"/>
  <c r="BU479" i="36"/>
  <c r="K60" i="44"/>
  <c r="H60" i="44"/>
  <c r="O60" i="43"/>
  <c r="L60" i="43"/>
  <c r="BV90" i="45"/>
  <c r="BV84" i="45"/>
  <c r="BV89" i="45" s="1"/>
  <c r="J62" i="44"/>
  <c r="J54" i="44"/>
  <c r="CQ127" i="45"/>
  <c r="CQ128" i="45" s="1"/>
  <c r="I60" i="43"/>
  <c r="Q60" i="43"/>
  <c r="E60" i="43"/>
  <c r="J60" i="44"/>
  <c r="E60" i="44"/>
  <c r="N60" i="43"/>
  <c r="S60" i="43"/>
  <c r="BY445" i="36"/>
  <c r="BY485" i="36"/>
  <c r="BY479" i="36"/>
  <c r="N62" i="44"/>
  <c r="N54" i="44"/>
  <c r="N60" i="44"/>
  <c r="T60" i="44"/>
  <c r="G60" i="44"/>
  <c r="BI485" i="36"/>
  <c r="BI479" i="36"/>
  <c r="BI445" i="36"/>
  <c r="BG479" i="36"/>
  <c r="BG445" i="36"/>
  <c r="BG485" i="36"/>
  <c r="BP479" i="36"/>
  <c r="BP485" i="36"/>
  <c r="BP445" i="36"/>
  <c r="X25" i="23"/>
  <c r="AB25" i="23" s="1"/>
  <c r="BI358" i="36"/>
  <c r="BI359" i="36" s="1"/>
  <c r="BP388" i="36"/>
  <c r="BQ387" i="36"/>
  <c r="AR132" i="45"/>
  <c r="CL132" i="45" s="1"/>
  <c r="W32" i="45"/>
  <c r="BQ32" i="45" s="1"/>
  <c r="W33" i="45"/>
  <c r="BQ33" i="45" s="1"/>
  <c r="W132" i="45"/>
  <c r="BQ132" i="45" s="1"/>
  <c r="W133" i="45"/>
  <c r="BQ133" i="45" s="1"/>
  <c r="AR133" i="45"/>
  <c r="CL133" i="45" s="1"/>
  <c r="V133" i="45"/>
  <c r="BP133" i="45" s="1"/>
  <c r="AQ133" i="45"/>
  <c r="CK133" i="45" s="1"/>
  <c r="V33" i="45"/>
  <c r="BP33" i="45" s="1"/>
  <c r="V32" i="45"/>
  <c r="BP32" i="45" s="1"/>
  <c r="AQ132" i="45"/>
  <c r="CK132" i="45" s="1"/>
  <c r="V132" i="45"/>
  <c r="BP132" i="45" s="1"/>
  <c r="AA32" i="45"/>
  <c r="BU32" i="45" s="1"/>
  <c r="AA132" i="45"/>
  <c r="BU132" i="45" s="1"/>
  <c r="AA33" i="45"/>
  <c r="BU33" i="45" s="1"/>
  <c r="AV133" i="45"/>
  <c r="CP133" i="45" s="1"/>
  <c r="AV132" i="45"/>
  <c r="CP132" i="45" s="1"/>
  <c r="AA133" i="45"/>
  <c r="BU133" i="45" s="1"/>
  <c r="Q33" i="45"/>
  <c r="BK33" i="45" s="1"/>
  <c r="Q32" i="45"/>
  <c r="BK32" i="45" s="1"/>
  <c r="AL133" i="45"/>
  <c r="CF133" i="45" s="1"/>
  <c r="Q132" i="45"/>
  <c r="BK132" i="45" s="1"/>
  <c r="AL132" i="45"/>
  <c r="CF132" i="45" s="1"/>
  <c r="Q133" i="45"/>
  <c r="BK133" i="45" s="1"/>
  <c r="P33" i="45"/>
  <c r="BJ33" i="45" s="1"/>
  <c r="P32" i="45"/>
  <c r="BJ32" i="45" s="1"/>
  <c r="P132" i="45"/>
  <c r="BJ132" i="45" s="1"/>
  <c r="AK132" i="45"/>
  <c r="CE132" i="45" s="1"/>
  <c r="AK133" i="45"/>
  <c r="CE133" i="45" s="1"/>
  <c r="P133" i="45"/>
  <c r="BJ133" i="45" s="1"/>
  <c r="T32" i="45"/>
  <c r="BN32" i="45" s="1"/>
  <c r="T132" i="45"/>
  <c r="BN132" i="45" s="1"/>
  <c r="T33" i="45"/>
  <c r="BN33" i="45" s="1"/>
  <c r="AO132" i="45"/>
  <c r="CI132" i="45" s="1"/>
  <c r="T133" i="45"/>
  <c r="BN133" i="45" s="1"/>
  <c r="AO133" i="45"/>
  <c r="CI133" i="45" s="1"/>
  <c r="N32" i="45"/>
  <c r="BH32" i="45" s="1"/>
  <c r="N33" i="45"/>
  <c r="BH33" i="45" s="1"/>
  <c r="AI132" i="45"/>
  <c r="CC132" i="45" s="1"/>
  <c r="N133" i="45"/>
  <c r="BH133" i="45" s="1"/>
  <c r="AI133" i="45"/>
  <c r="CC133" i="45" s="1"/>
  <c r="N132" i="45"/>
  <c r="BH132" i="45" s="1"/>
  <c r="X32" i="45"/>
  <c r="BR32" i="45" s="1"/>
  <c r="X33" i="45"/>
  <c r="BR33" i="45" s="1"/>
  <c r="AS133" i="45"/>
  <c r="CM133" i="45" s="1"/>
  <c r="AS132" i="45"/>
  <c r="CM132" i="45" s="1"/>
  <c r="X132" i="45"/>
  <c r="BR132" i="45" s="1"/>
  <c r="X133" i="45"/>
  <c r="BR133" i="45" s="1"/>
  <c r="U33" i="45"/>
  <c r="BO33" i="45" s="1"/>
  <c r="U32" i="45"/>
  <c r="BO32" i="45" s="1"/>
  <c r="AP133" i="45"/>
  <c r="CJ133" i="45" s="1"/>
  <c r="U133" i="45"/>
  <c r="BO133" i="45" s="1"/>
  <c r="U132" i="45"/>
  <c r="BO132" i="45" s="1"/>
  <c r="AP132" i="45"/>
  <c r="CJ132" i="45" s="1"/>
  <c r="R33" i="45"/>
  <c r="BL33" i="45" s="1"/>
  <c r="R32" i="45"/>
  <c r="BL32" i="45" s="1"/>
  <c r="AM133" i="45"/>
  <c r="CG133" i="45" s="1"/>
  <c r="AM132" i="45"/>
  <c r="CG132" i="45" s="1"/>
  <c r="R133" i="45"/>
  <c r="BL133" i="45" s="1"/>
  <c r="R132" i="45"/>
  <c r="BL132" i="45" s="1"/>
  <c r="AH32" i="45"/>
  <c r="CB32" i="45" s="1"/>
  <c r="AH33" i="45"/>
  <c r="CB33" i="45" s="1"/>
  <c r="Y33" i="45"/>
  <c r="BS33" i="45" s="1"/>
  <c r="Y32" i="45"/>
  <c r="BS32" i="45" s="1"/>
  <c r="AT133" i="45"/>
  <c r="CN133" i="45" s="1"/>
  <c r="Y132" i="45"/>
  <c r="BS132" i="45" s="1"/>
  <c r="AT132" i="45"/>
  <c r="CN132" i="45" s="1"/>
  <c r="Y133" i="45"/>
  <c r="BS133" i="45" s="1"/>
  <c r="S132" i="45"/>
  <c r="BM132" i="45" s="1"/>
  <c r="S33" i="45"/>
  <c r="BM33" i="45" s="1"/>
  <c r="S32" i="45"/>
  <c r="BM32" i="45" s="1"/>
  <c r="S133" i="45"/>
  <c r="BM133" i="45" s="1"/>
  <c r="AN133" i="45"/>
  <c r="CH133" i="45" s="1"/>
  <c r="AN132" i="45"/>
  <c r="CH132" i="45" s="1"/>
  <c r="O33" i="45"/>
  <c r="BI33" i="45" s="1"/>
  <c r="AJ132" i="45"/>
  <c r="CD132" i="45" s="1"/>
  <c r="O32" i="45"/>
  <c r="BI32" i="45" s="1"/>
  <c r="O133" i="45"/>
  <c r="BI133" i="45" s="1"/>
  <c r="AJ133" i="45"/>
  <c r="CD133" i="45" s="1"/>
  <c r="O132" i="45"/>
  <c r="BI132" i="45" s="1"/>
  <c r="AS33" i="45"/>
  <c r="CM33" i="45" s="1"/>
  <c r="Z33" i="45"/>
  <c r="BT33" i="45" s="1"/>
  <c r="Z32" i="45"/>
  <c r="BT32" i="45" s="1"/>
  <c r="Z132" i="45"/>
  <c r="BT132" i="45" s="1"/>
  <c r="Z133" i="45"/>
  <c r="BT133" i="45" s="1"/>
  <c r="AU133" i="45"/>
  <c r="CO133" i="45" s="1"/>
  <c r="AU132" i="45"/>
  <c r="CO132" i="45" s="1"/>
  <c r="M33" i="45"/>
  <c r="BG33" i="45" s="1"/>
  <c r="M132" i="45"/>
  <c r="BG132" i="45" s="1"/>
  <c r="M32" i="45"/>
  <c r="BG32" i="45" s="1"/>
  <c r="M133" i="45"/>
  <c r="BG133" i="45" s="1"/>
  <c r="AH133" i="45"/>
  <c r="CB133" i="45" s="1"/>
  <c r="AH132" i="45"/>
  <c r="CB132" i="45" s="1"/>
  <c r="AN32" i="45"/>
  <c r="CH32" i="45" s="1"/>
  <c r="AN33" i="45"/>
  <c r="CH33" i="45" s="1"/>
  <c r="AJ33" i="45"/>
  <c r="CD33" i="45" s="1"/>
  <c r="AJ32" i="45"/>
  <c r="CD32" i="45" s="1"/>
  <c r="AL33" i="45"/>
  <c r="CF33" i="45" s="1"/>
  <c r="AL32" i="45"/>
  <c r="CF32" i="45" s="1"/>
  <c r="AT33" i="45"/>
  <c r="CN33" i="45" s="1"/>
  <c r="AT32" i="45"/>
  <c r="CN32" i="45" s="1"/>
  <c r="AP33" i="45"/>
  <c r="CJ33" i="45" s="1"/>
  <c r="AP32" i="45"/>
  <c r="CJ32" i="45" s="1"/>
  <c r="AM32" i="45"/>
  <c r="CG32" i="45" s="1"/>
  <c r="AM33" i="45"/>
  <c r="CG33" i="45" s="1"/>
  <c r="AR32" i="45"/>
  <c r="CL32" i="45" s="1"/>
  <c r="AR33" i="45"/>
  <c r="CL33" i="45" s="1"/>
  <c r="AO32" i="45"/>
  <c r="CI32" i="45" s="1"/>
  <c r="AO33" i="45"/>
  <c r="CI33" i="45" s="1"/>
  <c r="BP358" i="36"/>
  <c r="BP359" i="36" s="1"/>
  <c r="AH109" i="9"/>
  <c r="M108" i="9"/>
  <c r="AH108" i="9"/>
  <c r="CB107" i="9" s="1"/>
  <c r="M109" i="9"/>
  <c r="BG108" i="9" s="1"/>
  <c r="AT108" i="9"/>
  <c r="AT109" i="9"/>
  <c r="CN108" i="9" s="1"/>
  <c r="W109" i="9"/>
  <c r="W108" i="9"/>
  <c r="BQ107" i="9" s="1"/>
  <c r="V108" i="9"/>
  <c r="V109" i="9"/>
  <c r="BP108" i="9" s="1"/>
  <c r="AA109" i="9"/>
  <c r="BU108" i="9" s="1"/>
  <c r="AA108" i="9"/>
  <c r="BU107" i="9" s="1"/>
  <c r="Q108" i="9"/>
  <c r="BK107" i="9" s="1"/>
  <c r="Q109" i="9"/>
  <c r="BK108" i="9" s="1"/>
  <c r="P108" i="9"/>
  <c r="P109" i="9"/>
  <c r="BJ108" i="9" s="1"/>
  <c r="AP108" i="9"/>
  <c r="AP109" i="9"/>
  <c r="AL23" i="9"/>
  <c r="CF22" i="9" s="1"/>
  <c r="AN108" i="9"/>
  <c r="CH107" i="9" s="1"/>
  <c r="AN109" i="9"/>
  <c r="AV108" i="9"/>
  <c r="AV109" i="9"/>
  <c r="Z108" i="9"/>
  <c r="BT107" i="9" s="1"/>
  <c r="Z109" i="9"/>
  <c r="AQ108" i="9"/>
  <c r="AQ109" i="9"/>
  <c r="AO24" i="9"/>
  <c r="CI23" i="9" s="1"/>
  <c r="T108" i="9"/>
  <c r="BN107" i="9" s="1"/>
  <c r="T109" i="9"/>
  <c r="AI109" i="9"/>
  <c r="CC108" i="9" s="1"/>
  <c r="N108" i="9"/>
  <c r="BH107" i="9" s="1"/>
  <c r="AI108" i="9"/>
  <c r="CC107" i="9" s="1"/>
  <c r="N109" i="9"/>
  <c r="BH108" i="9" s="1"/>
  <c r="X108" i="9"/>
  <c r="BR107" i="9" s="1"/>
  <c r="X109" i="9"/>
  <c r="U108" i="9"/>
  <c r="BO107" i="9" s="1"/>
  <c r="U109" i="9"/>
  <c r="BO108" i="9" s="1"/>
  <c r="R108" i="9"/>
  <c r="BL107" i="9" s="1"/>
  <c r="R109" i="9"/>
  <c r="BL108" i="9" s="1"/>
  <c r="AH23" i="9"/>
  <c r="CB22" i="9" s="1"/>
  <c r="AJ109" i="9"/>
  <c r="CD108" i="9" s="1"/>
  <c r="AJ108" i="9"/>
  <c r="CD107" i="9" s="1"/>
  <c r="AJ23" i="9"/>
  <c r="CD22" i="9" s="1"/>
  <c r="AL108" i="9"/>
  <c r="CF107" i="9" s="1"/>
  <c r="AL109" i="9"/>
  <c r="CF108" i="9" s="1"/>
  <c r="Y108" i="9"/>
  <c r="BS107" i="9" s="1"/>
  <c r="Y109" i="9"/>
  <c r="BS108" i="9" s="1"/>
  <c r="S109" i="9"/>
  <c r="S108" i="9"/>
  <c r="BM107" i="9" s="1"/>
  <c r="O109" i="9"/>
  <c r="BI108" i="9" s="1"/>
  <c r="O108" i="9"/>
  <c r="BI107" i="9" s="1"/>
  <c r="CJ108" i="9"/>
  <c r="AR108" i="9"/>
  <c r="CL107" i="9" s="1"/>
  <c r="AR109" i="9"/>
  <c r="CL108" i="9" s="1"/>
  <c r="CG107" i="9"/>
  <c r="AO108" i="9"/>
  <c r="CI107" i="9" s="1"/>
  <c r="AO109" i="9"/>
  <c r="CI108" i="9" s="1"/>
  <c r="BJ384" i="36"/>
  <c r="BV386" i="36"/>
  <c r="BV388" i="36" s="1"/>
  <c r="BV389" i="36" s="1"/>
  <c r="BV391" i="36" s="1"/>
  <c r="BZ384" i="36"/>
  <c r="BJ347" i="36"/>
  <c r="BZ388" i="36"/>
  <c r="BJ387" i="36"/>
  <c r="BJ388" i="36" s="1"/>
  <c r="BV358" i="36"/>
  <c r="BV359" i="36" s="1"/>
  <c r="BU358" i="36"/>
  <c r="BU359" i="36" s="1"/>
  <c r="BI388" i="36"/>
  <c r="BI389" i="36" s="1"/>
  <c r="BI391" i="36" s="1"/>
  <c r="BU384" i="36"/>
  <c r="BU389" i="36" s="1"/>
  <c r="BU391" i="36" s="1"/>
  <c r="AT23" i="9"/>
  <c r="CN22" i="9" s="1"/>
  <c r="CN107" i="9"/>
  <c r="AT24" i="9"/>
  <c r="CN23" i="9" s="1"/>
  <c r="CU22" i="9"/>
  <c r="AR23" i="9"/>
  <c r="CL22" i="9" s="1"/>
  <c r="CH108" i="9"/>
  <c r="AN24" i="9"/>
  <c r="CH23" i="9" s="1"/>
  <c r="AO23" i="9"/>
  <c r="CI22" i="9" s="1"/>
  <c r="AJ24" i="9"/>
  <c r="CD23" i="9" s="1"/>
  <c r="CG108" i="9"/>
  <c r="AH24" i="9"/>
  <c r="CB23" i="9" s="1"/>
  <c r="AP24" i="9"/>
  <c r="CJ23" i="9" s="1"/>
  <c r="AM24" i="9"/>
  <c r="CG23" i="9" s="1"/>
  <c r="AM23" i="9"/>
  <c r="CG22" i="9" s="1"/>
  <c r="CU108" i="9"/>
  <c r="AR24" i="9"/>
  <c r="CL23" i="9" s="1"/>
  <c r="CU107" i="9"/>
  <c r="AG118" i="9"/>
  <c r="AN23" i="9"/>
  <c r="CH22" i="9" s="1"/>
  <c r="AL24" i="9"/>
  <c r="CF23" i="9" s="1"/>
  <c r="L60" i="28"/>
  <c r="F60" i="28"/>
  <c r="V60" i="28"/>
  <c r="P60" i="28"/>
  <c r="K60" i="28"/>
  <c r="I60" i="28"/>
  <c r="G60" i="28"/>
  <c r="T60" i="28"/>
  <c r="O60" i="28"/>
  <c r="N60" i="28"/>
  <c r="U60" i="28"/>
  <c r="S60" i="28"/>
  <c r="M60" i="28"/>
  <c r="E60" i="28"/>
  <c r="J60" i="28"/>
  <c r="H60" i="28"/>
  <c r="CB108" i="9"/>
  <c r="V54" i="28"/>
  <c r="V62" i="28"/>
  <c r="R60" i="28"/>
  <c r="T117" i="9"/>
  <c r="BN116" i="9" s="1"/>
  <c r="AO117" i="9"/>
  <c r="CI116" i="9" s="1"/>
  <c r="T118" i="9"/>
  <c r="BN117" i="9" s="1"/>
  <c r="T23" i="9"/>
  <c r="BN22" i="9" s="1"/>
  <c r="AO118" i="9"/>
  <c r="CI117" i="9" s="1"/>
  <c r="T24" i="9"/>
  <c r="BN23" i="9" s="1"/>
  <c r="BN108" i="9"/>
  <c r="N62" i="28"/>
  <c r="N54" i="28"/>
  <c r="N24" i="9"/>
  <c r="BH23" i="9" s="1"/>
  <c r="AI117" i="9"/>
  <c r="CC116" i="9" s="1"/>
  <c r="AI118" i="9"/>
  <c r="CC117" i="9" s="1"/>
  <c r="N117" i="9"/>
  <c r="BH116" i="9" s="1"/>
  <c r="N23" i="9"/>
  <c r="BH22" i="9" s="1"/>
  <c r="N118" i="9"/>
  <c r="BH117" i="9" s="1"/>
  <c r="BX22" i="9"/>
  <c r="CS116" i="9"/>
  <c r="BX116" i="9"/>
  <c r="CS117" i="9"/>
  <c r="BX23" i="9"/>
  <c r="BX117" i="9"/>
  <c r="BX108" i="9"/>
  <c r="BX107" i="9"/>
  <c r="X23" i="9"/>
  <c r="BR22" i="9" s="1"/>
  <c r="X118" i="9"/>
  <c r="BR117" i="9" s="1"/>
  <c r="AS117" i="9"/>
  <c r="CM116" i="9" s="1"/>
  <c r="AS118" i="9"/>
  <c r="CM117" i="9" s="1"/>
  <c r="X117" i="9"/>
  <c r="BR116" i="9" s="1"/>
  <c r="X24" i="9"/>
  <c r="BR23" i="9" s="1"/>
  <c r="BR108" i="9"/>
  <c r="S23" i="9"/>
  <c r="BM22" i="9" s="1"/>
  <c r="AN117" i="9"/>
  <c r="CH116" i="9" s="1"/>
  <c r="S24" i="9"/>
  <c r="BM23" i="9" s="1"/>
  <c r="S117" i="9"/>
  <c r="BM116" i="9" s="1"/>
  <c r="AN118" i="9"/>
  <c r="CH117" i="9" s="1"/>
  <c r="S118" i="9"/>
  <c r="BM117" i="9" s="1"/>
  <c r="BM108" i="9"/>
  <c r="O24" i="9"/>
  <c r="BI23" i="9" s="1"/>
  <c r="O118" i="9"/>
  <c r="BI117" i="9" s="1"/>
  <c r="O23" i="9"/>
  <c r="BI22" i="9" s="1"/>
  <c r="AJ117" i="9"/>
  <c r="CD116" i="9" s="1"/>
  <c r="AJ118" i="9"/>
  <c r="CD117" i="9" s="1"/>
  <c r="O117" i="9"/>
  <c r="BI116" i="9" s="1"/>
  <c r="BV23" i="9"/>
  <c r="CQ116" i="9"/>
  <c r="BV22" i="9"/>
  <c r="BV117" i="9"/>
  <c r="BV116" i="9"/>
  <c r="CQ117" i="9"/>
  <c r="BV107" i="9"/>
  <c r="BV108" i="9"/>
  <c r="CJ107" i="9"/>
  <c r="AP23" i="9"/>
  <c r="CJ22" i="9" s="1"/>
  <c r="Y24" i="9"/>
  <c r="BS23" i="9" s="1"/>
  <c r="AT118" i="9"/>
  <c r="CN117" i="9" s="1"/>
  <c r="AT117" i="9"/>
  <c r="CN116" i="9" s="1"/>
  <c r="Y23" i="9"/>
  <c r="BS22" i="9" s="1"/>
  <c r="Y117" i="9"/>
  <c r="BS116" i="9" s="1"/>
  <c r="Y118" i="9"/>
  <c r="BS117" i="9" s="1"/>
  <c r="T62" i="28"/>
  <c r="T54" i="28"/>
  <c r="S62" i="28"/>
  <c r="S54" i="28"/>
  <c r="AU118" i="9"/>
  <c r="CO117" i="9" s="1"/>
  <c r="Z118" i="9"/>
  <c r="BT117" i="9" s="1"/>
  <c r="Z117" i="9"/>
  <c r="BT116" i="9" s="1"/>
  <c r="Z23" i="9"/>
  <c r="BT22" i="9" s="1"/>
  <c r="Z24" i="9"/>
  <c r="BT23" i="9" s="1"/>
  <c r="AU117" i="9"/>
  <c r="CO116" i="9" s="1"/>
  <c r="BT108" i="9"/>
  <c r="U62" i="28"/>
  <c r="U54" i="28"/>
  <c r="Q23" i="9"/>
  <c r="BK22" i="9" s="1"/>
  <c r="Q118" i="9"/>
  <c r="BK117" i="9" s="1"/>
  <c r="Q117" i="9"/>
  <c r="BK116" i="9" s="1"/>
  <c r="AL117" i="9"/>
  <c r="CF116" i="9" s="1"/>
  <c r="Q24" i="9"/>
  <c r="BK23" i="9" s="1"/>
  <c r="AL118" i="9"/>
  <c r="CF117" i="9" s="1"/>
  <c r="Q60" i="28"/>
  <c r="W117" i="9"/>
  <c r="BQ116" i="9" s="1"/>
  <c r="W24" i="9"/>
  <c r="BQ23" i="9" s="1"/>
  <c r="W118" i="9"/>
  <c r="BQ117" i="9" s="1"/>
  <c r="W23" i="9"/>
  <c r="BQ22" i="9" s="1"/>
  <c r="AR117" i="9"/>
  <c r="CL116" i="9" s="1"/>
  <c r="AR118" i="9"/>
  <c r="CL117" i="9" s="1"/>
  <c r="BQ108" i="9"/>
  <c r="BZ22" i="9"/>
  <c r="BZ23" i="9"/>
  <c r="BZ116" i="9"/>
  <c r="CU116" i="9"/>
  <c r="CU117" i="9"/>
  <c r="BZ117" i="9"/>
  <c r="BZ108" i="9"/>
  <c r="BZ107" i="9"/>
  <c r="V118" i="9"/>
  <c r="BP117" i="9" s="1"/>
  <c r="V24" i="9"/>
  <c r="BP23" i="9" s="1"/>
  <c r="AQ117" i="9"/>
  <c r="CK116" i="9" s="1"/>
  <c r="V117" i="9"/>
  <c r="BP116" i="9" s="1"/>
  <c r="AQ118" i="9"/>
  <c r="CK117" i="9" s="1"/>
  <c r="V23" i="9"/>
  <c r="BP22" i="9" s="1"/>
  <c r="BP107" i="9"/>
  <c r="BW117" i="9"/>
  <c r="CR117" i="9"/>
  <c r="BW23" i="9"/>
  <c r="CR116" i="9"/>
  <c r="BW22" i="9"/>
  <c r="BW116" i="9"/>
  <c r="BW107" i="9"/>
  <c r="BW108" i="9"/>
  <c r="AA24" i="9"/>
  <c r="BU23" i="9" s="1"/>
  <c r="AV118" i="9"/>
  <c r="CP117" i="9" s="1"/>
  <c r="AV117" i="9"/>
  <c r="CP116" i="9" s="1"/>
  <c r="AA23" i="9"/>
  <c r="BU22" i="9" s="1"/>
  <c r="AA117" i="9"/>
  <c r="BU116" i="9" s="1"/>
  <c r="AA118" i="9"/>
  <c r="BU117" i="9" s="1"/>
  <c r="U118" i="9"/>
  <c r="BO117" i="9" s="1"/>
  <c r="AP118" i="9"/>
  <c r="CJ117" i="9" s="1"/>
  <c r="U24" i="9"/>
  <c r="BO23" i="9" s="1"/>
  <c r="AP117" i="9"/>
  <c r="CJ116" i="9" s="1"/>
  <c r="U23" i="9"/>
  <c r="BO22" i="9" s="1"/>
  <c r="U117" i="9"/>
  <c r="BO116" i="9" s="1"/>
  <c r="AH117" i="9"/>
  <c r="CB116" i="9" s="1"/>
  <c r="M118" i="9"/>
  <c r="BG117" i="9" s="1"/>
  <c r="M24" i="9"/>
  <c r="BG23" i="9" s="1"/>
  <c r="AH118" i="9"/>
  <c r="CB117" i="9" s="1"/>
  <c r="M117" i="9"/>
  <c r="BG116" i="9" s="1"/>
  <c r="M23" i="9"/>
  <c r="BG22" i="9" s="1"/>
  <c r="BG107" i="9"/>
  <c r="AM118" i="9"/>
  <c r="CG117" i="9" s="1"/>
  <c r="R118" i="9"/>
  <c r="BL117" i="9" s="1"/>
  <c r="AM117" i="9"/>
  <c r="CG116" i="9" s="1"/>
  <c r="R24" i="9"/>
  <c r="BL23" i="9" s="1"/>
  <c r="R117" i="9"/>
  <c r="BL116" i="9" s="1"/>
  <c r="R23" i="9"/>
  <c r="BL22" i="9" s="1"/>
  <c r="BY22" i="9"/>
  <c r="BY23" i="9"/>
  <c r="CT117" i="9"/>
  <c r="CT116" i="9"/>
  <c r="BY117" i="9"/>
  <c r="BY116" i="9"/>
  <c r="P118" i="9"/>
  <c r="BJ117" i="9" s="1"/>
  <c r="P23" i="9"/>
  <c r="BJ22" i="9" s="1"/>
  <c r="AK118" i="9"/>
  <c r="CE117" i="9" s="1"/>
  <c r="AK117" i="9"/>
  <c r="CE116" i="9" s="1"/>
  <c r="P117" i="9"/>
  <c r="BJ116" i="9" s="1"/>
  <c r="P24" i="9"/>
  <c r="BJ23" i="9" s="1"/>
  <c r="BJ107" i="9"/>
  <c r="BM386" i="36"/>
  <c r="BM388" i="36" s="1"/>
  <c r="BM384" i="36"/>
  <c r="BL358" i="36"/>
  <c r="BL359" i="36" s="1"/>
  <c r="BL348" i="36"/>
  <c r="BX348" i="36"/>
  <c r="BX358" i="36"/>
  <c r="BX359" i="36" s="1"/>
  <c r="BW348" i="36"/>
  <c r="BW358" i="36"/>
  <c r="BW359" i="36" s="1"/>
  <c r="BS348" i="36"/>
  <c r="BS358" i="36"/>
  <c r="BS359" i="36" s="1"/>
  <c r="BG358" i="36"/>
  <c r="BG359" i="36" s="1"/>
  <c r="BG348" i="36"/>
  <c r="BR348" i="36"/>
  <c r="BR358" i="36"/>
  <c r="BR359" i="36" s="1"/>
  <c r="BX386" i="36"/>
  <c r="BX388" i="36" s="1"/>
  <c r="BX384" i="36"/>
  <c r="BY348" i="36"/>
  <c r="BY358" i="36"/>
  <c r="BY359" i="36" s="1"/>
  <c r="BT358" i="36"/>
  <c r="BT359" i="36" s="1"/>
  <c r="BT348" i="36"/>
  <c r="BL386" i="36"/>
  <c r="BL388" i="36" s="1"/>
  <c r="BL384" i="36"/>
  <c r="BP389" i="36"/>
  <c r="BP391" i="36" s="1"/>
  <c r="BO348" i="36"/>
  <c r="BO358" i="36"/>
  <c r="BO359" i="36" s="1"/>
  <c r="BN386" i="36"/>
  <c r="BN388" i="36" s="1"/>
  <c r="BN384" i="36"/>
  <c r="BS386" i="36"/>
  <c r="BS388" i="36" s="1"/>
  <c r="BS384" i="36"/>
  <c r="BG386" i="36"/>
  <c r="BG388" i="36" s="1"/>
  <c r="BG384" i="36"/>
  <c r="BO386" i="36"/>
  <c r="BO388" i="36" s="1"/>
  <c r="BO384" i="36"/>
  <c r="BN348" i="36"/>
  <c r="BN358" i="36"/>
  <c r="BN359" i="36" s="1"/>
  <c r="BK386" i="36"/>
  <c r="BK388" i="36" s="1"/>
  <c r="BK384" i="36"/>
  <c r="BW384" i="36"/>
  <c r="BW386" i="36"/>
  <c r="BW388" i="36" s="1"/>
  <c r="BH358" i="36"/>
  <c r="BH359" i="36" s="1"/>
  <c r="BH348" i="36"/>
  <c r="BR384" i="36"/>
  <c r="BR386" i="36"/>
  <c r="BR388" i="36" s="1"/>
  <c r="BM348" i="36"/>
  <c r="BM358" i="36"/>
  <c r="BM359" i="36" s="1"/>
  <c r="BH386" i="36"/>
  <c r="BH388" i="36" s="1"/>
  <c r="BH384" i="36"/>
  <c r="BY386" i="36"/>
  <c r="BY388" i="36" s="1"/>
  <c r="BY384" i="36"/>
  <c r="BT386" i="36"/>
  <c r="BT388" i="36" s="1"/>
  <c r="BT384" i="36"/>
  <c r="BK358" i="36"/>
  <c r="BK359" i="36" s="1"/>
  <c r="BK348" i="36"/>
  <c r="BG247" i="36"/>
  <c r="BG288" i="36" s="1"/>
  <c r="BR148" i="36"/>
  <c r="BR183" i="36" s="1"/>
  <c r="BR188" i="36" s="1"/>
  <c r="BX544" i="36"/>
  <c r="BX579" i="36" s="1"/>
  <c r="BI544" i="36"/>
  <c r="BI579" i="36" s="1"/>
  <c r="BI581" i="36"/>
  <c r="BJ544" i="36"/>
  <c r="BJ585" i="36" s="1"/>
  <c r="BJ581" i="36"/>
  <c r="CE75" i="9"/>
  <c r="BN585" i="36"/>
  <c r="BN579" i="36"/>
  <c r="BU247" i="36"/>
  <c r="BU284" i="36"/>
  <c r="CE283" i="36"/>
  <c r="BQ189" i="36"/>
  <c r="BQ183" i="36"/>
  <c r="BH189" i="36"/>
  <c r="BH183" i="36"/>
  <c r="BS148" i="36"/>
  <c r="BS185" i="36"/>
  <c r="CC86" i="36"/>
  <c r="BU148" i="36"/>
  <c r="BP544" i="36"/>
  <c r="BO247" i="36"/>
  <c r="BT544" i="36"/>
  <c r="BQ544" i="36"/>
  <c r="BN148" i="36"/>
  <c r="BI247" i="36"/>
  <c r="BZ544" i="36"/>
  <c r="BN247" i="36"/>
  <c r="BL247" i="36"/>
  <c r="BM247" i="36"/>
  <c r="BH544" i="36"/>
  <c r="BV148" i="36"/>
  <c r="BS247" i="36"/>
  <c r="BK247" i="36"/>
  <c r="BP247" i="36"/>
  <c r="BX148" i="36"/>
  <c r="BT148" i="36"/>
  <c r="BU544" i="36"/>
  <c r="BK148" i="36"/>
  <c r="BM544" i="36"/>
  <c r="BG148" i="36"/>
  <c r="X14" i="23"/>
  <c r="X31" i="23"/>
  <c r="AB31" i="23" s="1"/>
  <c r="X30" i="23"/>
  <c r="AB30" i="23" s="1"/>
  <c r="T26" i="23"/>
  <c r="BL148" i="36"/>
  <c r="CE130" i="36"/>
  <c r="BJ148" i="36"/>
  <c r="BR544" i="36"/>
  <c r="BS544" i="36"/>
  <c r="BY247" i="36"/>
  <c r="BW148" i="36"/>
  <c r="BW247" i="36"/>
  <c r="BZ247" i="36"/>
  <c r="BT247" i="36"/>
  <c r="BH247" i="36"/>
  <c r="BO544" i="36"/>
  <c r="BW544" i="36"/>
  <c r="BV544" i="36"/>
  <c r="BZ148" i="36"/>
  <c r="BR247" i="36"/>
  <c r="BL544" i="36"/>
  <c r="BG544" i="36"/>
  <c r="BV247" i="36"/>
  <c r="BK544" i="36"/>
  <c r="BY148" i="36"/>
  <c r="BP148" i="36"/>
  <c r="BJ247" i="36"/>
  <c r="CE32" i="36"/>
  <c r="BQ247" i="36"/>
  <c r="CE526" i="36"/>
  <c r="CE580" i="36" s="1"/>
  <c r="BI148" i="36"/>
  <c r="BY544" i="36"/>
  <c r="BX247" i="36"/>
  <c r="BO148" i="36"/>
  <c r="BM148" i="36"/>
  <c r="CR105" i="9"/>
  <c r="CK105" i="9"/>
  <c r="CO105" i="9"/>
  <c r="CU105" i="9"/>
  <c r="CT105" i="9"/>
  <c r="CS105" i="9"/>
  <c r="CL105" i="9"/>
  <c r="CN105" i="9"/>
  <c r="CQ105" i="9"/>
  <c r="CM105" i="9"/>
  <c r="CP105" i="9"/>
  <c r="CM12" i="9"/>
  <c r="CQ106" i="9"/>
  <c r="CR106" i="9"/>
  <c r="CN106" i="9"/>
  <c r="CG106" i="9"/>
  <c r="CT10" i="9"/>
  <c r="CU106" i="9"/>
  <c r="CQ10" i="9"/>
  <c r="CU10" i="9"/>
  <c r="CP106" i="9"/>
  <c r="CS106" i="9"/>
  <c r="CT12" i="9"/>
  <c r="CI106" i="9"/>
  <c r="CQ12" i="9"/>
  <c r="CF106" i="9"/>
  <c r="CH12" i="9"/>
  <c r="CN12" i="9"/>
  <c r="CK106" i="9"/>
  <c r="CP12" i="9"/>
  <c r="CL106" i="9"/>
  <c r="CK10" i="9"/>
  <c r="CM10" i="9"/>
  <c r="CN10" i="9"/>
  <c r="CK9" i="9"/>
  <c r="CJ9" i="9"/>
  <c r="CT106" i="9"/>
  <c r="CT104" i="9"/>
  <c r="CR104" i="9"/>
  <c r="CS103" i="9"/>
  <c r="CT9" i="9"/>
  <c r="CU9" i="9"/>
  <c r="CR9" i="9"/>
  <c r="CL9" i="9"/>
  <c r="CO104" i="9"/>
  <c r="CP104" i="9"/>
  <c r="CI103" i="9"/>
  <c r="CF103" i="9"/>
  <c r="CR103" i="9"/>
  <c r="CO103" i="9"/>
  <c r="CH9" i="9"/>
  <c r="CG9" i="9"/>
  <c r="CF9" i="9"/>
  <c r="CM103" i="9"/>
  <c r="CT103" i="9"/>
  <c r="CP103" i="9"/>
  <c r="CK104" i="9"/>
  <c r="CE9" i="9"/>
  <c r="CQ9" i="9"/>
  <c r="CI9" i="9"/>
  <c r="CM9" i="9"/>
  <c r="CD9" i="9"/>
  <c r="CL104" i="9"/>
  <c r="CJ104" i="9"/>
  <c r="CN103" i="9"/>
  <c r="CK103" i="9"/>
  <c r="CQ103" i="9"/>
  <c r="CL103" i="9"/>
  <c r="CP9" i="9"/>
  <c r="CJ103" i="9"/>
  <c r="CO9" i="9"/>
  <c r="CS9" i="9"/>
  <c r="CN9" i="9"/>
  <c r="CM104" i="9"/>
  <c r="CQ104" i="9"/>
  <c r="CN104" i="9"/>
  <c r="CH103" i="9"/>
  <c r="CD103" i="9"/>
  <c r="CG103" i="9"/>
  <c r="CU103" i="9"/>
  <c r="CE103" i="9"/>
  <c r="CE111" i="9" s="1"/>
  <c r="CE170" i="9" s="1"/>
  <c r="CS490" i="47" l="1"/>
  <c r="CS491" i="47" s="1"/>
  <c r="CJ490" i="47"/>
  <c r="CJ491" i="47" s="1"/>
  <c r="BY456" i="47"/>
  <c r="BY457" i="47" s="1"/>
  <c r="BY446" i="47"/>
  <c r="CI487" i="47"/>
  <c r="CI489" i="47" s="1"/>
  <c r="CI490" i="47" s="1"/>
  <c r="CI491" i="47" s="1"/>
  <c r="CL160" i="47"/>
  <c r="CL161" i="47" s="1"/>
  <c r="CL150" i="47"/>
  <c r="CU186" i="46"/>
  <c r="CU187" i="46" s="1"/>
  <c r="CU149" i="46"/>
  <c r="CU190" i="46" s="1"/>
  <c r="BI456" i="47"/>
  <c r="BI457" i="47" s="1"/>
  <c r="BI446" i="47"/>
  <c r="CM160" i="47"/>
  <c r="CM161" i="47" s="1"/>
  <c r="CM150" i="47"/>
  <c r="BT259" i="47"/>
  <c r="BT260" i="47" s="1"/>
  <c r="CO261" i="47" s="1"/>
  <c r="BT249" i="47"/>
  <c r="CK119" i="46"/>
  <c r="AQ124" i="46"/>
  <c r="CK124" i="46" s="1"/>
  <c r="AR124" i="46"/>
  <c r="CL124" i="46" s="1"/>
  <c r="CL119" i="46"/>
  <c r="CR392" i="47"/>
  <c r="CR393" i="47" s="1"/>
  <c r="CN445" i="47"/>
  <c r="CN485" i="47"/>
  <c r="CN486" i="47" s="1"/>
  <c r="CN487" i="47" s="1"/>
  <c r="CN489" i="47" s="1"/>
  <c r="CN490" i="47" s="1"/>
  <c r="CN491" i="47" s="1"/>
  <c r="CR456" i="47"/>
  <c r="CR457" i="47" s="1"/>
  <c r="CR446" i="47"/>
  <c r="CT62" i="47"/>
  <c r="CT63" i="47" s="1"/>
  <c r="CT64" i="47" s="1"/>
  <c r="CT52" i="47"/>
  <c r="CQ485" i="47"/>
  <c r="CQ486" i="47" s="1"/>
  <c r="CQ445" i="47"/>
  <c r="BY556" i="47"/>
  <c r="BY557" i="47" s="1"/>
  <c r="BY546" i="47"/>
  <c r="M123" i="46"/>
  <c r="BG123" i="46" s="1"/>
  <c r="BG118" i="46"/>
  <c r="CQ160" i="47"/>
  <c r="CQ161" i="47" s="1"/>
  <c r="CQ150" i="47"/>
  <c r="X26" i="23"/>
  <c r="CL556" i="47"/>
  <c r="CL557" i="47" s="1"/>
  <c r="CL546" i="47"/>
  <c r="CK150" i="47"/>
  <c r="CK160" i="47"/>
  <c r="CK161" i="47" s="1"/>
  <c r="BW358" i="47"/>
  <c r="BW359" i="47" s="1"/>
  <c r="BW348" i="47"/>
  <c r="BQ456" i="47"/>
  <c r="BQ457" i="47" s="1"/>
  <c r="BQ446" i="47"/>
  <c r="CR259" i="47"/>
  <c r="CR260" i="47" s="1"/>
  <c r="CR249" i="47"/>
  <c r="CJ51" i="47"/>
  <c r="CJ91" i="47"/>
  <c r="CJ92" i="47" s="1"/>
  <c r="BN456" i="47"/>
  <c r="BN457" i="47" s="1"/>
  <c r="BN446" i="47"/>
  <c r="CN556" i="47"/>
  <c r="CN557" i="47" s="1"/>
  <c r="CN558" i="47" s="1"/>
  <c r="CN546" i="47"/>
  <c r="CN259" i="47"/>
  <c r="CN260" i="47" s="1"/>
  <c r="CN249" i="47"/>
  <c r="CU261" i="47"/>
  <c r="AM123" i="46"/>
  <c r="CG123" i="46" s="1"/>
  <c r="CG118" i="46"/>
  <c r="U124" i="46"/>
  <c r="BO124" i="46" s="1"/>
  <c r="BO119" i="46"/>
  <c r="X123" i="46"/>
  <c r="BR123" i="46" s="1"/>
  <c r="BR118" i="46"/>
  <c r="BH119" i="46"/>
  <c r="N124" i="46"/>
  <c r="BH124" i="46" s="1"/>
  <c r="T124" i="46"/>
  <c r="BN124" i="46" s="1"/>
  <c r="BN119" i="46"/>
  <c r="CU485" i="47"/>
  <c r="CU486" i="47" s="1"/>
  <c r="CU445" i="47"/>
  <c r="CL485" i="47"/>
  <c r="CL486" i="47" s="1"/>
  <c r="CL445" i="47"/>
  <c r="AJ124" i="46"/>
  <c r="CD124" i="46" s="1"/>
  <c r="CD119" i="46"/>
  <c r="AT123" i="46"/>
  <c r="CN123" i="46" s="1"/>
  <c r="CN118" i="46"/>
  <c r="CR358" i="47"/>
  <c r="CR359" i="47" s="1"/>
  <c r="CR360" i="47" s="1"/>
  <c r="CR348" i="47"/>
  <c r="CK556" i="47"/>
  <c r="CK557" i="47" s="1"/>
  <c r="CK546" i="47"/>
  <c r="CK358" i="47"/>
  <c r="CK359" i="47" s="1"/>
  <c r="CK348" i="47"/>
  <c r="CO590" i="47"/>
  <c r="CO591" i="47" s="1"/>
  <c r="BK259" i="47"/>
  <c r="BK260" i="47" s="1"/>
  <c r="BK249" i="47"/>
  <c r="BK456" i="47"/>
  <c r="BK457" i="47" s="1"/>
  <c r="BK446" i="47"/>
  <c r="CQ186" i="46"/>
  <c r="CQ187" i="46" s="1"/>
  <c r="CQ149" i="46"/>
  <c r="CQ190" i="46" s="1"/>
  <c r="BH556" i="47"/>
  <c r="BH557" i="47" s="1"/>
  <c r="BH546" i="47"/>
  <c r="BS259" i="47"/>
  <c r="BS260" i="47" s="1"/>
  <c r="BS249" i="47"/>
  <c r="CT445" i="47"/>
  <c r="CT485" i="47"/>
  <c r="CT486" i="47" s="1"/>
  <c r="CT487" i="47" s="1"/>
  <c r="CT489" i="47" s="1"/>
  <c r="CT490" i="47" s="1"/>
  <c r="CT491" i="47" s="1"/>
  <c r="AK123" i="46"/>
  <c r="CE123" i="46" s="1"/>
  <c r="CE118" i="46"/>
  <c r="Q123" i="46"/>
  <c r="BK123" i="46" s="1"/>
  <c r="BK118" i="46"/>
  <c r="AA124" i="46"/>
  <c r="BU124" i="46" s="1"/>
  <c r="BU119" i="46"/>
  <c r="V123" i="46"/>
  <c r="BP123" i="46" s="1"/>
  <c r="BP118" i="46"/>
  <c r="W123" i="46"/>
  <c r="BQ123" i="46" s="1"/>
  <c r="BQ118" i="46"/>
  <c r="BV259" i="47"/>
  <c r="BV260" i="47" s="1"/>
  <c r="CQ261" i="47" s="1"/>
  <c r="BV249" i="47"/>
  <c r="BL52" i="47"/>
  <c r="BL62" i="47"/>
  <c r="BL63" i="47" s="1"/>
  <c r="BG556" i="47"/>
  <c r="BG557" i="47" s="1"/>
  <c r="BG546" i="47"/>
  <c r="CM556" i="47"/>
  <c r="CM557" i="47" s="1"/>
  <c r="CM558" i="47" s="1"/>
  <c r="CM546" i="47"/>
  <c r="CS358" i="47"/>
  <c r="CS359" i="47" s="1"/>
  <c r="CS348" i="47"/>
  <c r="CJ456" i="47"/>
  <c r="CJ457" i="47" s="1"/>
  <c r="CJ446" i="47"/>
  <c r="CQ487" i="47"/>
  <c r="CQ489" i="47" s="1"/>
  <c r="CQ490" i="47" s="1"/>
  <c r="CQ491" i="47" s="1"/>
  <c r="BJ456" i="47"/>
  <c r="BJ457" i="47" s="1"/>
  <c r="BJ446" i="47"/>
  <c r="BQ358" i="47"/>
  <c r="BQ359" i="47" s="1"/>
  <c r="BQ348" i="47"/>
  <c r="CU160" i="47"/>
  <c r="CU161" i="47" s="1"/>
  <c r="CU150" i="47"/>
  <c r="BM456" i="47"/>
  <c r="BM457" i="47" s="1"/>
  <c r="BM446" i="47"/>
  <c r="BZ456" i="47"/>
  <c r="BZ457" i="47" s="1"/>
  <c r="BZ446" i="47"/>
  <c r="CN91" i="47"/>
  <c r="CN92" i="47" s="1"/>
  <c r="CN93" i="47" s="1"/>
  <c r="CN95" i="47" s="1"/>
  <c r="CN96" i="47" s="1"/>
  <c r="CN97" i="47" s="1"/>
  <c r="CN51" i="47"/>
  <c r="BR556" i="47"/>
  <c r="BR557" i="47" s="1"/>
  <c r="BR546" i="47"/>
  <c r="CB119" i="46"/>
  <c r="AH124" i="46"/>
  <c r="CB124" i="46" s="1"/>
  <c r="Z123" i="46"/>
  <c r="BT123" i="46" s="1"/>
  <c r="BT126" i="46" s="1"/>
  <c r="BT127" i="46" s="1"/>
  <c r="BT118" i="46"/>
  <c r="CO160" i="47"/>
  <c r="CO161" i="47" s="1"/>
  <c r="CO150" i="47"/>
  <c r="CM358" i="47"/>
  <c r="CM359" i="47" s="1"/>
  <c r="CM360" i="47" s="1"/>
  <c r="CM348" i="47"/>
  <c r="BY161" i="46"/>
  <c r="BY162" i="46" s="1"/>
  <c r="BY151" i="46"/>
  <c r="BL358" i="47"/>
  <c r="BL359" i="47" s="1"/>
  <c r="BL348" i="47"/>
  <c r="CM91" i="47"/>
  <c r="CM92" i="47" s="1"/>
  <c r="CM93" i="47" s="1"/>
  <c r="CM95" i="47" s="1"/>
  <c r="CM96" i="47" s="1"/>
  <c r="CM97" i="47" s="1"/>
  <c r="CM51" i="47"/>
  <c r="BO259" i="47"/>
  <c r="BO260" i="47" s="1"/>
  <c r="BO249" i="47"/>
  <c r="AN123" i="46"/>
  <c r="CH123" i="46" s="1"/>
  <c r="CH126" i="46" s="1"/>
  <c r="CH127" i="46" s="1"/>
  <c r="CH118" i="46"/>
  <c r="CQ358" i="47"/>
  <c r="CQ359" i="47" s="1"/>
  <c r="CQ360" i="47" s="1"/>
  <c r="CQ348" i="47"/>
  <c r="BZ190" i="46"/>
  <c r="BZ191" i="46" s="1"/>
  <c r="BZ192" i="46" s="1"/>
  <c r="BZ194" i="46" s="1"/>
  <c r="BZ150" i="46"/>
  <c r="CP487" i="47"/>
  <c r="CP489" i="47" s="1"/>
  <c r="CP490" i="47" s="1"/>
  <c r="CP491" i="47" s="1"/>
  <c r="CM118" i="46"/>
  <c r="AS123" i="46"/>
  <c r="CM123" i="46" s="1"/>
  <c r="CC118" i="46"/>
  <c r="AI123" i="46"/>
  <c r="CC123" i="46" s="1"/>
  <c r="CC126" i="46" s="1"/>
  <c r="CC127" i="46" s="1"/>
  <c r="CN119" i="46"/>
  <c r="AT124" i="46"/>
  <c r="CN124" i="46" s="1"/>
  <c r="CI91" i="47"/>
  <c r="CI92" i="47" s="1"/>
  <c r="CI51" i="47"/>
  <c r="CT262" i="47"/>
  <c r="CT263" i="47"/>
  <c r="CT264" i="47" s="1"/>
  <c r="CQ62" i="47"/>
  <c r="CQ63" i="47" s="1"/>
  <c r="CQ52" i="47"/>
  <c r="CJ259" i="47"/>
  <c r="CJ260" i="47" s="1"/>
  <c r="CJ261" i="47" s="1"/>
  <c r="CJ249" i="47"/>
  <c r="BJ348" i="47"/>
  <c r="BJ358" i="47"/>
  <c r="BJ359" i="47" s="1"/>
  <c r="P124" i="46"/>
  <c r="BJ124" i="46" s="1"/>
  <c r="BJ119" i="46"/>
  <c r="Q124" i="46"/>
  <c r="BK124" i="46" s="1"/>
  <c r="BK119" i="46"/>
  <c r="AV124" i="46"/>
  <c r="CP124" i="46" s="1"/>
  <c r="CP119" i="46"/>
  <c r="BQ556" i="47"/>
  <c r="BQ557" i="47" s="1"/>
  <c r="BQ546" i="47"/>
  <c r="BS456" i="47"/>
  <c r="BS457" i="47" s="1"/>
  <c r="BS446" i="47"/>
  <c r="CO556" i="47"/>
  <c r="CO557" i="47" s="1"/>
  <c r="CO558" i="47" s="1"/>
  <c r="CO546" i="47"/>
  <c r="CO119" i="46"/>
  <c r="AU124" i="46"/>
  <c r="CO124" i="46" s="1"/>
  <c r="BT556" i="47"/>
  <c r="BT557" i="47" s="1"/>
  <c r="BT546" i="47"/>
  <c r="CM485" i="47"/>
  <c r="CM486" i="47" s="1"/>
  <c r="CM445" i="47"/>
  <c r="BM119" i="46"/>
  <c r="S124" i="46"/>
  <c r="BM124" i="46" s="1"/>
  <c r="CI358" i="47"/>
  <c r="CI359" i="47" s="1"/>
  <c r="CI360" i="47" s="1"/>
  <c r="CI348" i="47"/>
  <c r="CU556" i="47"/>
  <c r="CU557" i="47" s="1"/>
  <c r="CU546" i="47"/>
  <c r="CT358" i="47"/>
  <c r="CT359" i="47" s="1"/>
  <c r="CT360" i="47" s="1"/>
  <c r="CT348" i="47"/>
  <c r="CP358" i="47"/>
  <c r="CP359" i="47" s="1"/>
  <c r="CP360" i="47" s="1"/>
  <c r="CP348" i="47"/>
  <c r="BW456" i="47"/>
  <c r="BW457" i="47" s="1"/>
  <c r="BW446" i="47"/>
  <c r="CJ93" i="47"/>
  <c r="CJ95" i="47" s="1"/>
  <c r="CJ96" i="47" s="1"/>
  <c r="CJ97" i="47" s="1"/>
  <c r="BR62" i="47"/>
  <c r="BR63" i="47" s="1"/>
  <c r="BR52" i="47"/>
  <c r="CR490" i="47"/>
  <c r="CR491" i="47" s="1"/>
  <c r="BP556" i="47"/>
  <c r="BP557" i="47" s="1"/>
  <c r="BP546" i="47"/>
  <c r="CP51" i="47"/>
  <c r="CP91" i="47"/>
  <c r="CP92" i="47" s="1"/>
  <c r="BL119" i="46"/>
  <c r="R124" i="46"/>
  <c r="BL124" i="46" s="1"/>
  <c r="AP123" i="46"/>
  <c r="CJ123" i="46" s="1"/>
  <c r="CJ118" i="46"/>
  <c r="X124" i="46"/>
  <c r="BR124" i="46" s="1"/>
  <c r="BR119" i="46"/>
  <c r="CC119" i="46"/>
  <c r="AI124" i="46"/>
  <c r="CC124" i="46" s="1"/>
  <c r="BN118" i="46"/>
  <c r="T123" i="46"/>
  <c r="BN123" i="46" s="1"/>
  <c r="BN126" i="46" s="1"/>
  <c r="CU487" i="47"/>
  <c r="CU489" i="47" s="1"/>
  <c r="CU490" i="47" s="1"/>
  <c r="CU491" i="47" s="1"/>
  <c r="CU627" i="47" s="1"/>
  <c r="CL487" i="47"/>
  <c r="CL489" i="47" s="1"/>
  <c r="CL490" i="47" s="1"/>
  <c r="CL491" i="47" s="1"/>
  <c r="CK485" i="47"/>
  <c r="CK486" i="47" s="1"/>
  <c r="CK445" i="47"/>
  <c r="CO485" i="47"/>
  <c r="CO486" i="47" s="1"/>
  <c r="CO487" i="47" s="1"/>
  <c r="CO489" i="47" s="1"/>
  <c r="CO490" i="47" s="1"/>
  <c r="CO491" i="47" s="1"/>
  <c r="CO445" i="47"/>
  <c r="CS259" i="47"/>
  <c r="CS260" i="47" s="1"/>
  <c r="CS261" i="47" s="1"/>
  <c r="CS249" i="47"/>
  <c r="BI119" i="46"/>
  <c r="O124" i="46"/>
  <c r="BI124" i="46" s="1"/>
  <c r="Y124" i="46"/>
  <c r="BS124" i="46" s="1"/>
  <c r="BS119" i="46"/>
  <c r="CU358" i="47"/>
  <c r="CU359" i="47" s="1"/>
  <c r="CU360" i="47" s="1"/>
  <c r="CU348" i="47"/>
  <c r="CT556" i="47"/>
  <c r="CT557" i="47" s="1"/>
  <c r="CT546" i="47"/>
  <c r="BH62" i="47"/>
  <c r="BH63" i="47" s="1"/>
  <c r="BH52" i="47"/>
  <c r="CS91" i="47"/>
  <c r="CS92" i="47" s="1"/>
  <c r="CS51" i="47"/>
  <c r="BG259" i="47"/>
  <c r="BG260" i="47" s="1"/>
  <c r="BZ616" i="47" s="1"/>
  <c r="BG249" i="47"/>
  <c r="BO556" i="47"/>
  <c r="BO557" i="47" s="1"/>
  <c r="BO546" i="47"/>
  <c r="BV456" i="47"/>
  <c r="BV457" i="47" s="1"/>
  <c r="BV446" i="47"/>
  <c r="BX358" i="47"/>
  <c r="BX359" i="47" s="1"/>
  <c r="BX348" i="47"/>
  <c r="CN293" i="47"/>
  <c r="CN294" i="47" s="1"/>
  <c r="BH456" i="47"/>
  <c r="BH457" i="47" s="1"/>
  <c r="BH446" i="47"/>
  <c r="BU456" i="47"/>
  <c r="BU457" i="47" s="1"/>
  <c r="BU446" i="47"/>
  <c r="P123" i="46"/>
  <c r="BJ123" i="46" s="1"/>
  <c r="BJ126" i="46" s="1"/>
  <c r="BJ118" i="46"/>
  <c r="AL124" i="46"/>
  <c r="CF124" i="46" s="1"/>
  <c r="CF119" i="46"/>
  <c r="AA123" i="46"/>
  <c r="BU123" i="46" s="1"/>
  <c r="BU126" i="46" s="1"/>
  <c r="BU118" i="46"/>
  <c r="BP119" i="46"/>
  <c r="V124" i="46"/>
  <c r="BP124" i="46" s="1"/>
  <c r="AR123" i="46"/>
  <c r="CL123" i="46" s="1"/>
  <c r="CL126" i="46" s="1"/>
  <c r="CL118" i="46"/>
  <c r="CT160" i="47"/>
  <c r="CT161" i="47" s="1"/>
  <c r="CT150" i="47"/>
  <c r="CR556" i="47"/>
  <c r="CR557" i="47" s="1"/>
  <c r="CR558" i="47" s="1"/>
  <c r="CR546" i="47"/>
  <c r="BQ62" i="47"/>
  <c r="BQ63" i="47" s="1"/>
  <c r="BQ52" i="47"/>
  <c r="BN62" i="47"/>
  <c r="BN63" i="47" s="1"/>
  <c r="BN52" i="47"/>
  <c r="BV190" i="46"/>
  <c r="BV191" i="46" s="1"/>
  <c r="BV150" i="46"/>
  <c r="CN358" i="47"/>
  <c r="CN359" i="47" s="1"/>
  <c r="CN360" i="47" s="1"/>
  <c r="CN348" i="47"/>
  <c r="BI556" i="47"/>
  <c r="BI557" i="47" s="1"/>
  <c r="BI546" i="47"/>
  <c r="BJ486" i="47"/>
  <c r="BJ487" i="47" s="1"/>
  <c r="BJ489" i="47" s="1"/>
  <c r="BV556" i="47"/>
  <c r="BV557" i="47" s="1"/>
  <c r="BV546" i="47"/>
  <c r="BW190" i="46"/>
  <c r="BW191" i="46" s="1"/>
  <c r="BW150" i="46"/>
  <c r="BZ556" i="47"/>
  <c r="BZ557" i="47" s="1"/>
  <c r="BZ546" i="47"/>
  <c r="CR51" i="47"/>
  <c r="CR91" i="47"/>
  <c r="CR92" i="47" s="1"/>
  <c r="CR93" i="47" s="1"/>
  <c r="CR95" i="47" s="1"/>
  <c r="CR96" i="47" s="1"/>
  <c r="CR97" i="47" s="1"/>
  <c r="BX190" i="46"/>
  <c r="BX191" i="46" s="1"/>
  <c r="BX192" i="46" s="1"/>
  <c r="BX194" i="46" s="1"/>
  <c r="BX150" i="46"/>
  <c r="CR261" i="47"/>
  <c r="M124" i="46"/>
  <c r="BG124" i="46" s="1"/>
  <c r="BG119" i="46"/>
  <c r="BT119" i="46"/>
  <c r="Z124" i="46"/>
  <c r="BT124" i="46" s="1"/>
  <c r="BV62" i="47"/>
  <c r="BV63" i="47" s="1"/>
  <c r="BV52" i="47"/>
  <c r="CN160" i="47"/>
  <c r="CN161" i="47" s="1"/>
  <c r="CN150" i="47"/>
  <c r="S123" i="46"/>
  <c r="BM123" i="46" s="1"/>
  <c r="BM126" i="46" s="1"/>
  <c r="BM118" i="46"/>
  <c r="CM259" i="47"/>
  <c r="CM260" i="47" s="1"/>
  <c r="CM249" i="47"/>
  <c r="BM259" i="47"/>
  <c r="BM260" i="47" s="1"/>
  <c r="BM249" i="47"/>
  <c r="BG358" i="47"/>
  <c r="BG359" i="47" s="1"/>
  <c r="CB616" i="47" s="1"/>
  <c r="BG348" i="47"/>
  <c r="CG119" i="46"/>
  <c r="AM124" i="46"/>
  <c r="CG124" i="46" s="1"/>
  <c r="BO118" i="46"/>
  <c r="U123" i="46"/>
  <c r="BO123" i="46" s="1"/>
  <c r="BO126" i="46" s="1"/>
  <c r="BO127" i="46" s="1"/>
  <c r="AO123" i="46"/>
  <c r="CI123" i="46" s="1"/>
  <c r="CI126" i="46" s="1"/>
  <c r="CI118" i="46"/>
  <c r="AJ123" i="46"/>
  <c r="CD123" i="46" s="1"/>
  <c r="CD118" i="46"/>
  <c r="CO358" i="47"/>
  <c r="CO359" i="47" s="1"/>
  <c r="CO360" i="47" s="1"/>
  <c r="CO348" i="47"/>
  <c r="CI556" i="47"/>
  <c r="CI557" i="47" s="1"/>
  <c r="CI558" i="47" s="1"/>
  <c r="CI546" i="47"/>
  <c r="CJ358" i="47"/>
  <c r="CJ359" i="47" s="1"/>
  <c r="CJ348" i="47"/>
  <c r="CS160" i="47"/>
  <c r="CS161" i="47" s="1"/>
  <c r="CS150" i="47"/>
  <c r="BO456" i="47"/>
  <c r="BO457" i="47" s="1"/>
  <c r="BO446" i="47"/>
  <c r="BS62" i="47"/>
  <c r="BS63" i="47" s="1"/>
  <c r="BS52" i="47"/>
  <c r="BO358" i="47"/>
  <c r="BO359" i="47" s="1"/>
  <c r="BO348" i="47"/>
  <c r="CS456" i="47"/>
  <c r="CS457" i="47" s="1"/>
  <c r="CS446" i="47"/>
  <c r="BW52" i="47"/>
  <c r="BW62" i="47"/>
  <c r="BW63" i="47" s="1"/>
  <c r="CK259" i="47"/>
  <c r="CK260" i="47" s="1"/>
  <c r="CK261" i="47" s="1"/>
  <c r="CK249" i="47"/>
  <c r="CL261" i="47"/>
  <c r="CI445" i="47"/>
  <c r="CI485" i="47"/>
  <c r="CI486" i="47" s="1"/>
  <c r="CP445" i="47"/>
  <c r="CP485" i="47"/>
  <c r="CP486" i="47" s="1"/>
  <c r="CP93" i="47"/>
  <c r="CP95" i="47" s="1"/>
  <c r="CP96" i="47" s="1"/>
  <c r="CP97" i="47" s="1"/>
  <c r="R123" i="46"/>
  <c r="BL123" i="46" s="1"/>
  <c r="BL126" i="46" s="1"/>
  <c r="BL118" i="46"/>
  <c r="CJ119" i="46"/>
  <c r="AP124" i="46"/>
  <c r="CJ124" i="46" s="1"/>
  <c r="CM119" i="46"/>
  <c r="AS124" i="46"/>
  <c r="CM124" i="46" s="1"/>
  <c r="N123" i="46"/>
  <c r="BH123" i="46" s="1"/>
  <c r="BH126" i="46" s="1"/>
  <c r="BH118" i="46"/>
  <c r="CI119" i="46"/>
  <c r="AO124" i="46"/>
  <c r="CI124" i="46" s="1"/>
  <c r="BI358" i="47"/>
  <c r="BI359" i="47" s="1"/>
  <c r="BI348" i="47"/>
  <c r="BN259" i="47"/>
  <c r="BN260" i="47" s="1"/>
  <c r="CI261" i="47" s="1"/>
  <c r="BN249" i="47"/>
  <c r="BR456" i="47"/>
  <c r="BR457" i="47" s="1"/>
  <c r="BR446" i="47"/>
  <c r="CK487" i="47"/>
  <c r="CK489" i="47" s="1"/>
  <c r="CK490" i="47" s="1"/>
  <c r="CK491" i="47" s="1"/>
  <c r="O123" i="46"/>
  <c r="BI123" i="46" s="1"/>
  <c r="BI126" i="46" s="1"/>
  <c r="BI127" i="46" s="1"/>
  <c r="BI118" i="46"/>
  <c r="BS118" i="46"/>
  <c r="Y123" i="46"/>
  <c r="BS123" i="46" s="1"/>
  <c r="BS126" i="46" s="1"/>
  <c r="BS127" i="46" s="1"/>
  <c r="CP556" i="47"/>
  <c r="CP557" i="47" s="1"/>
  <c r="CP558" i="47" s="1"/>
  <c r="CP546" i="47"/>
  <c r="CJ150" i="47"/>
  <c r="CJ160" i="47"/>
  <c r="CJ161" i="47" s="1"/>
  <c r="CI93" i="47"/>
  <c r="CI95" i="47" s="1"/>
  <c r="CI96" i="47" s="1"/>
  <c r="CI97" i="47" s="1"/>
  <c r="CS93" i="47"/>
  <c r="CS95" i="47" s="1"/>
  <c r="CS96" i="47" s="1"/>
  <c r="CS97" i="47" s="1"/>
  <c r="BP456" i="47"/>
  <c r="BP457" i="47" s="1"/>
  <c r="BP446" i="47"/>
  <c r="BL456" i="47"/>
  <c r="BL457" i="47" s="1"/>
  <c r="BL446" i="47"/>
  <c r="CP259" i="47"/>
  <c r="CP260" i="47" s="1"/>
  <c r="CP261" i="47" s="1"/>
  <c r="CP249" i="47"/>
  <c r="BG62" i="47"/>
  <c r="BG63" i="47" s="1"/>
  <c r="BG52" i="47"/>
  <c r="BQ386" i="36"/>
  <c r="BQ388" i="36" s="1"/>
  <c r="BQ389" i="36" s="1"/>
  <c r="BQ391" i="36" s="1"/>
  <c r="BQ384" i="36"/>
  <c r="CE119" i="46"/>
  <c r="AK124" i="46"/>
  <c r="CE124" i="46" s="1"/>
  <c r="AL123" i="46"/>
  <c r="CF123" i="46" s="1"/>
  <c r="CF126" i="46" s="1"/>
  <c r="CF127" i="46" s="1"/>
  <c r="CF118" i="46"/>
  <c r="AV123" i="46"/>
  <c r="CP123" i="46" s="1"/>
  <c r="CP126" i="46" s="1"/>
  <c r="CP127" i="46" s="1"/>
  <c r="CP118" i="46"/>
  <c r="CK118" i="46"/>
  <c r="AQ123" i="46"/>
  <c r="CK123" i="46" s="1"/>
  <c r="CK126" i="46" s="1"/>
  <c r="W124" i="46"/>
  <c r="BQ124" i="46" s="1"/>
  <c r="BQ119" i="46"/>
  <c r="CS556" i="47"/>
  <c r="CS557" i="47" s="1"/>
  <c r="CS558" i="47" s="1"/>
  <c r="CS546" i="47"/>
  <c r="CR160" i="47"/>
  <c r="CR161" i="47" s="1"/>
  <c r="CR150" i="47"/>
  <c r="BG456" i="47"/>
  <c r="BG457" i="47" s="1"/>
  <c r="BG446" i="47"/>
  <c r="CO91" i="47"/>
  <c r="CO92" i="47" s="1"/>
  <c r="CO93" i="47" s="1"/>
  <c r="CO95" i="47" s="1"/>
  <c r="CO96" i="47" s="1"/>
  <c r="CO97" i="47" s="1"/>
  <c r="CO51" i="47"/>
  <c r="BX456" i="47"/>
  <c r="BX457" i="47" s="1"/>
  <c r="BX446" i="47"/>
  <c r="CQ556" i="47"/>
  <c r="CQ557" i="47" s="1"/>
  <c r="CQ558" i="47" s="1"/>
  <c r="CQ546" i="47"/>
  <c r="CI160" i="47"/>
  <c r="CI161" i="47" s="1"/>
  <c r="CI150" i="47"/>
  <c r="CJ556" i="47"/>
  <c r="CJ557" i="47" s="1"/>
  <c r="CJ558" i="47" s="1"/>
  <c r="CJ546" i="47"/>
  <c r="BV192" i="46"/>
  <c r="BV194" i="46" s="1"/>
  <c r="CU91" i="47"/>
  <c r="CU92" i="47" s="1"/>
  <c r="CU93" i="47" s="1"/>
  <c r="CU95" i="47" s="1"/>
  <c r="CU96" i="47" s="1"/>
  <c r="CU97" i="47" s="1"/>
  <c r="BF627" i="47" s="1"/>
  <c r="CU51" i="47"/>
  <c r="CL51" i="47"/>
  <c r="CL91" i="47"/>
  <c r="CL92" i="47" s="1"/>
  <c r="CL93" i="47" s="1"/>
  <c r="CL95" i="47" s="1"/>
  <c r="CL96" i="47" s="1"/>
  <c r="CL97" i="47" s="1"/>
  <c r="BH358" i="47"/>
  <c r="BH359" i="47" s="1"/>
  <c r="BH348" i="47"/>
  <c r="CK51" i="47"/>
  <c r="CK91" i="47"/>
  <c r="CK92" i="47" s="1"/>
  <c r="CK93" i="47" s="1"/>
  <c r="CK95" i="47" s="1"/>
  <c r="CK96" i="47" s="1"/>
  <c r="CK97" i="47" s="1"/>
  <c r="BP358" i="47"/>
  <c r="BP359" i="47" s="1"/>
  <c r="BP348" i="47"/>
  <c r="CP160" i="47"/>
  <c r="CP161" i="47" s="1"/>
  <c r="CP150" i="47"/>
  <c r="BW192" i="46"/>
  <c r="BW194" i="46" s="1"/>
  <c r="CL259" i="47"/>
  <c r="CL260" i="47" s="1"/>
  <c r="CL249" i="47"/>
  <c r="AH123" i="46"/>
  <c r="CB123" i="46" s="1"/>
  <c r="CB126" i="46" s="1"/>
  <c r="CB127" i="46" s="1"/>
  <c r="CB118" i="46"/>
  <c r="CO118" i="46"/>
  <c r="AU123" i="46"/>
  <c r="CO123" i="46" s="1"/>
  <c r="CL358" i="47"/>
  <c r="CL359" i="47" s="1"/>
  <c r="CL360" i="47" s="1"/>
  <c r="CL348" i="47"/>
  <c r="CM487" i="47"/>
  <c r="CM489" i="47" s="1"/>
  <c r="CM490" i="47" s="1"/>
  <c r="CM491" i="47" s="1"/>
  <c r="CM261" i="47"/>
  <c r="BT456" i="47"/>
  <c r="BT457" i="47" s="1"/>
  <c r="BT446" i="47"/>
  <c r="AN124" i="46"/>
  <c r="CH124" i="46" s="1"/>
  <c r="CH119" i="46"/>
  <c r="AL428" i="47"/>
  <c r="CF428" i="47" s="1"/>
  <c r="AL231" i="47"/>
  <c r="CF231" i="47" s="1"/>
  <c r="AL427" i="47"/>
  <c r="CF427" i="47" s="1"/>
  <c r="AL230" i="47"/>
  <c r="CF230" i="47" s="1"/>
  <c r="AQ33" i="46"/>
  <c r="CK33" i="46" s="1"/>
  <c r="AQ32" i="46"/>
  <c r="CK32" i="46" s="1"/>
  <c r="AO33" i="46"/>
  <c r="CI33" i="46" s="1"/>
  <c r="AO32" i="46"/>
  <c r="CI32" i="46" s="1"/>
  <c r="AV33" i="46"/>
  <c r="CP33" i="46" s="1"/>
  <c r="AV32" i="46"/>
  <c r="CP32" i="46" s="1"/>
  <c r="BP456" i="36"/>
  <c r="BP457" i="36" s="1"/>
  <c r="BP446" i="36"/>
  <c r="BG456" i="36"/>
  <c r="BG457" i="36" s="1"/>
  <c r="BG446" i="36"/>
  <c r="BY456" i="36"/>
  <c r="BY457" i="36" s="1"/>
  <c r="BY446" i="36"/>
  <c r="CQ149" i="45"/>
  <c r="CQ186" i="45"/>
  <c r="BV184" i="45"/>
  <c r="BV190" i="45"/>
  <c r="BV150" i="45"/>
  <c r="BX482" i="36"/>
  <c r="BX484" i="36"/>
  <c r="BX486" i="36" s="1"/>
  <c r="BS482" i="36"/>
  <c r="BS484" i="36"/>
  <c r="BS486" i="36" s="1"/>
  <c r="BQ482" i="36"/>
  <c r="BQ484" i="36"/>
  <c r="BQ486" i="36" s="1"/>
  <c r="BM456" i="36"/>
  <c r="BM457" i="36" s="1"/>
  <c r="BM446" i="36"/>
  <c r="BH456" i="36"/>
  <c r="BH457" i="36" s="1"/>
  <c r="BH446" i="36"/>
  <c r="CS190" i="45"/>
  <c r="CS184" i="45"/>
  <c r="CS189" i="45" s="1"/>
  <c r="BX190" i="45"/>
  <c r="BX184" i="45"/>
  <c r="BX150" i="45"/>
  <c r="BW456" i="36"/>
  <c r="BW457" i="36" s="1"/>
  <c r="BW446" i="36"/>
  <c r="BK456" i="36"/>
  <c r="BK457" i="36" s="1"/>
  <c r="BK446" i="36"/>
  <c r="CT186" i="45"/>
  <c r="CT149" i="45"/>
  <c r="CQ84" i="45"/>
  <c r="CQ89" i="45" s="1"/>
  <c r="CQ90" i="45"/>
  <c r="CC111" i="9"/>
  <c r="CC170" i="9" s="1"/>
  <c r="BG484" i="36"/>
  <c r="BG486" i="36" s="1"/>
  <c r="BG482" i="36"/>
  <c r="BG487" i="36" s="1"/>
  <c r="BG489" i="36" s="1"/>
  <c r="BX456" i="36"/>
  <c r="BX457" i="36" s="1"/>
  <c r="BX446" i="36"/>
  <c r="BZ84" i="45"/>
  <c r="BZ89" i="45" s="1"/>
  <c r="BZ90" i="45"/>
  <c r="BQ456" i="36"/>
  <c r="BQ457" i="36" s="1"/>
  <c r="BQ446" i="36"/>
  <c r="BO482" i="36"/>
  <c r="BO484" i="36"/>
  <c r="BO486" i="36" s="1"/>
  <c r="BL482" i="36"/>
  <c r="BL484" i="36"/>
  <c r="BL486" i="36" s="1"/>
  <c r="BW190" i="45"/>
  <c r="BW184" i="45"/>
  <c r="BW150" i="45"/>
  <c r="BZ184" i="45"/>
  <c r="BZ190" i="45"/>
  <c r="BZ150" i="45"/>
  <c r="BR456" i="36"/>
  <c r="BR457" i="36" s="1"/>
  <c r="BR446" i="36"/>
  <c r="CU184" i="45"/>
  <c r="CU189" i="45" s="1"/>
  <c r="CU190" i="45"/>
  <c r="BV456" i="36"/>
  <c r="BV457" i="36" s="1"/>
  <c r="BV446" i="36"/>
  <c r="BJ484" i="36"/>
  <c r="BJ486" i="36" s="1"/>
  <c r="BJ482" i="36"/>
  <c r="CR84" i="45"/>
  <c r="CR89" i="45" s="1"/>
  <c r="CR90" i="45"/>
  <c r="CU90" i="45"/>
  <c r="CU84" i="45"/>
  <c r="CU89" i="45" s="1"/>
  <c r="BP482" i="36"/>
  <c r="BP484" i="36"/>
  <c r="BP486" i="36" s="1"/>
  <c r="BI456" i="36"/>
  <c r="BI457" i="36" s="1"/>
  <c r="BI446" i="36"/>
  <c r="BY484" i="36"/>
  <c r="BY486" i="36" s="1"/>
  <c r="BY482" i="36"/>
  <c r="BU484" i="36"/>
  <c r="BU486" i="36" s="1"/>
  <c r="BU482" i="36"/>
  <c r="BY90" i="45"/>
  <c r="BY84" i="45"/>
  <c r="BY89" i="45" s="1"/>
  <c r="BS456" i="36"/>
  <c r="BS457" i="36" s="1"/>
  <c r="BS446" i="36"/>
  <c r="BM484" i="36"/>
  <c r="BM486" i="36" s="1"/>
  <c r="BM482" i="36"/>
  <c r="BT482" i="36"/>
  <c r="BT484" i="36"/>
  <c r="BT486" i="36" s="1"/>
  <c r="BN456" i="36"/>
  <c r="BN457" i="36" s="1"/>
  <c r="BN446" i="36"/>
  <c r="BJ456" i="36"/>
  <c r="BJ457" i="36" s="1"/>
  <c r="BJ446" i="36"/>
  <c r="BK482" i="36"/>
  <c r="BK484" i="36"/>
  <c r="BK486" i="36" s="1"/>
  <c r="BZ456" i="36"/>
  <c r="BZ457" i="36" s="1"/>
  <c r="BZ446" i="36"/>
  <c r="BI482" i="36"/>
  <c r="BI484" i="36"/>
  <c r="BI486" i="36" s="1"/>
  <c r="BU456" i="36"/>
  <c r="BU457" i="36" s="1"/>
  <c r="BU446" i="36"/>
  <c r="CR190" i="45"/>
  <c r="CR184" i="45"/>
  <c r="BO456" i="36"/>
  <c r="BO457" i="36" s="1"/>
  <c r="BO446" i="36"/>
  <c r="BT456" i="36"/>
  <c r="BT457" i="36" s="1"/>
  <c r="BT446" i="36"/>
  <c r="BL456" i="36"/>
  <c r="BL457" i="36" s="1"/>
  <c r="BL446" i="36"/>
  <c r="BH482" i="36"/>
  <c r="BH484" i="36"/>
  <c r="BH486" i="36" s="1"/>
  <c r="BR484" i="36"/>
  <c r="BR486" i="36" s="1"/>
  <c r="BR482" i="36"/>
  <c r="BN484" i="36"/>
  <c r="BN486" i="36" s="1"/>
  <c r="BN482" i="36"/>
  <c r="BV482" i="36"/>
  <c r="BV484" i="36"/>
  <c r="BV486" i="36" s="1"/>
  <c r="BW482" i="36"/>
  <c r="BW484" i="36"/>
  <c r="BW486" i="36" s="1"/>
  <c r="BZ484" i="36"/>
  <c r="BZ486" i="36" s="1"/>
  <c r="BZ482" i="36"/>
  <c r="BY190" i="45"/>
  <c r="BY184" i="45"/>
  <c r="BY150" i="45"/>
  <c r="AL428" i="36"/>
  <c r="CF428" i="36" s="1"/>
  <c r="AL230" i="36"/>
  <c r="CF230" i="36" s="1"/>
  <c r="AL427" i="36"/>
  <c r="CF427" i="36" s="1"/>
  <c r="AL231" i="36"/>
  <c r="CF231" i="36" s="1"/>
  <c r="CS90" i="45"/>
  <c r="CS84" i="45"/>
  <c r="CS89" i="45" s="1"/>
  <c r="CT90" i="45"/>
  <c r="CT84" i="45"/>
  <c r="CT89" i="45" s="1"/>
  <c r="Z124" i="45"/>
  <c r="BT124" i="45" s="1"/>
  <c r="BT119" i="45"/>
  <c r="AJ123" i="45"/>
  <c r="CD123" i="45" s="1"/>
  <c r="CD118" i="45"/>
  <c r="AJ124" i="45"/>
  <c r="CD124" i="45" s="1"/>
  <c r="CD119" i="45"/>
  <c r="AN124" i="45"/>
  <c r="CH124" i="45" s="1"/>
  <c r="CH119" i="45"/>
  <c r="S123" i="45"/>
  <c r="BM123" i="45" s="1"/>
  <c r="BM118" i="45"/>
  <c r="Y123" i="45"/>
  <c r="BS123" i="45" s="1"/>
  <c r="BS118" i="45"/>
  <c r="AT124" i="45"/>
  <c r="CN124" i="45" s="1"/>
  <c r="CN119" i="45"/>
  <c r="Y124" i="45"/>
  <c r="BS124" i="45" s="1"/>
  <c r="BS119" i="45"/>
  <c r="AM123" i="45"/>
  <c r="CG123" i="45" s="1"/>
  <c r="CG118" i="45"/>
  <c r="U123" i="45"/>
  <c r="BO123" i="45" s="1"/>
  <c r="BO118" i="45"/>
  <c r="AS124" i="45"/>
  <c r="CM124" i="45" s="1"/>
  <c r="CM119" i="45"/>
  <c r="X123" i="45"/>
  <c r="BR123" i="45" s="1"/>
  <c r="BR118" i="45"/>
  <c r="P124" i="45"/>
  <c r="BJ124" i="45" s="1"/>
  <c r="BJ119" i="45"/>
  <c r="Q124" i="45"/>
  <c r="BK124" i="45" s="1"/>
  <c r="BK119" i="45"/>
  <c r="AA124" i="45"/>
  <c r="BU124" i="45" s="1"/>
  <c r="BU119" i="45"/>
  <c r="AA123" i="45"/>
  <c r="BU123" i="45" s="1"/>
  <c r="BU118" i="45"/>
  <c r="V123" i="45"/>
  <c r="BP123" i="45" s="1"/>
  <c r="BP118" i="45"/>
  <c r="M124" i="45"/>
  <c r="BG124" i="45" s="1"/>
  <c r="BG119" i="45"/>
  <c r="AH123" i="45"/>
  <c r="CB123" i="45" s="1"/>
  <c r="CB118" i="45"/>
  <c r="AU124" i="45"/>
  <c r="CO124" i="45" s="1"/>
  <c r="CO119" i="45"/>
  <c r="Z123" i="45"/>
  <c r="BT123" i="45" s="1"/>
  <c r="BT118" i="45"/>
  <c r="O124" i="45"/>
  <c r="BI124" i="45" s="1"/>
  <c r="BI119" i="45"/>
  <c r="R124" i="45"/>
  <c r="BL124" i="45" s="1"/>
  <c r="BL119" i="45"/>
  <c r="R123" i="45"/>
  <c r="BL123" i="45" s="1"/>
  <c r="BL118" i="45"/>
  <c r="U124" i="45"/>
  <c r="BO124" i="45" s="1"/>
  <c r="BO119" i="45"/>
  <c r="AP123" i="45"/>
  <c r="CJ123" i="45" s="1"/>
  <c r="CJ118" i="45"/>
  <c r="AS123" i="45"/>
  <c r="CM123" i="45" s="1"/>
  <c r="CM126" i="45" s="1"/>
  <c r="CM118" i="45"/>
  <c r="AI124" i="45"/>
  <c r="CC124" i="45" s="1"/>
  <c r="CC119" i="45"/>
  <c r="T123" i="45"/>
  <c r="BN123" i="45" s="1"/>
  <c r="BN118" i="45"/>
  <c r="AL123" i="45"/>
  <c r="CF123" i="45" s="1"/>
  <c r="CF118" i="45"/>
  <c r="V124" i="45"/>
  <c r="BP124" i="45" s="1"/>
  <c r="BP119" i="45"/>
  <c r="AQ123" i="45"/>
  <c r="CK123" i="45" s="1"/>
  <c r="CK118" i="45"/>
  <c r="AR123" i="45"/>
  <c r="CL123" i="45" s="1"/>
  <c r="CL118" i="45"/>
  <c r="M123" i="45"/>
  <c r="BG123" i="45" s="1"/>
  <c r="BG126" i="45" s="1"/>
  <c r="BG118" i="45"/>
  <c r="AU123" i="45"/>
  <c r="CO123" i="45" s="1"/>
  <c r="CO118" i="45"/>
  <c r="AN123" i="45"/>
  <c r="CH123" i="45" s="1"/>
  <c r="CH126" i="45" s="1"/>
  <c r="CH118" i="45"/>
  <c r="AT123" i="45"/>
  <c r="CN123" i="45" s="1"/>
  <c r="CN126" i="45" s="1"/>
  <c r="CN118" i="45"/>
  <c r="AM124" i="45"/>
  <c r="CG124" i="45" s="1"/>
  <c r="CG119" i="45"/>
  <c r="AP124" i="45"/>
  <c r="CJ124" i="45" s="1"/>
  <c r="CJ119" i="45"/>
  <c r="AI123" i="45"/>
  <c r="CC123" i="45" s="1"/>
  <c r="CC126" i="45" s="1"/>
  <c r="CC118" i="45"/>
  <c r="N123" i="45"/>
  <c r="BH123" i="45" s="1"/>
  <c r="BH118" i="45"/>
  <c r="T124" i="45"/>
  <c r="BN124" i="45" s="1"/>
  <c r="BN119" i="45"/>
  <c r="AK123" i="45"/>
  <c r="CE123" i="45" s="1"/>
  <c r="CE118" i="45"/>
  <c r="P123" i="45"/>
  <c r="BJ123" i="45" s="1"/>
  <c r="BJ118" i="45"/>
  <c r="AL124" i="45"/>
  <c r="CF124" i="45" s="1"/>
  <c r="CF119" i="45"/>
  <c r="Q123" i="45"/>
  <c r="BK123" i="45" s="1"/>
  <c r="BK126" i="45" s="1"/>
  <c r="BK118" i="45"/>
  <c r="AQ124" i="45"/>
  <c r="CK124" i="45" s="1"/>
  <c r="CK119" i="45"/>
  <c r="AR124" i="45"/>
  <c r="CL124" i="45" s="1"/>
  <c r="CL119" i="45"/>
  <c r="W124" i="45"/>
  <c r="BQ124" i="45" s="1"/>
  <c r="BQ119" i="45"/>
  <c r="AH124" i="45"/>
  <c r="CB124" i="45" s="1"/>
  <c r="CB119" i="45"/>
  <c r="O123" i="45"/>
  <c r="BI123" i="45" s="1"/>
  <c r="BI118" i="45"/>
  <c r="S124" i="45"/>
  <c r="BM124" i="45" s="1"/>
  <c r="BM119" i="45"/>
  <c r="X124" i="45"/>
  <c r="BR124" i="45" s="1"/>
  <c r="BR119" i="45"/>
  <c r="N124" i="45"/>
  <c r="BH124" i="45" s="1"/>
  <c r="BH119" i="45"/>
  <c r="AO123" i="45"/>
  <c r="CI123" i="45" s="1"/>
  <c r="CI118" i="45"/>
  <c r="AO124" i="45"/>
  <c r="CI124" i="45" s="1"/>
  <c r="CI119" i="45"/>
  <c r="AK124" i="45"/>
  <c r="CE124" i="45" s="1"/>
  <c r="CE119" i="45"/>
  <c r="AV124" i="45"/>
  <c r="CP124" i="45" s="1"/>
  <c r="CP119" i="45"/>
  <c r="AV123" i="45"/>
  <c r="CP123" i="45" s="1"/>
  <c r="CP118" i="45"/>
  <c r="W123" i="45"/>
  <c r="BQ123" i="45" s="1"/>
  <c r="BQ118" i="45"/>
  <c r="AV32" i="45"/>
  <c r="CP32" i="45" s="1"/>
  <c r="AV33" i="45"/>
  <c r="CP33" i="45" s="1"/>
  <c r="AQ32" i="45"/>
  <c r="CK32" i="45" s="1"/>
  <c r="AQ33" i="45"/>
  <c r="CK33" i="45" s="1"/>
  <c r="AS108" i="9"/>
  <c r="CM107" i="9" s="1"/>
  <c r="AS109" i="9"/>
  <c r="CM108" i="9" s="1"/>
  <c r="BZ389" i="36"/>
  <c r="BZ391" i="36" s="1"/>
  <c r="BJ389" i="36"/>
  <c r="BJ391" i="36" s="1"/>
  <c r="BJ348" i="36"/>
  <c r="BJ358" i="36"/>
  <c r="BJ359" i="36" s="1"/>
  <c r="CH111" i="9"/>
  <c r="CH170" i="9" s="1"/>
  <c r="BG111" i="9"/>
  <c r="BG170" i="9" s="1"/>
  <c r="CB111" i="9"/>
  <c r="CB170" i="9" s="1"/>
  <c r="BR111" i="9"/>
  <c r="BR170" i="9" s="1"/>
  <c r="BY111" i="9"/>
  <c r="BY170" i="9" s="1"/>
  <c r="BP111" i="9"/>
  <c r="BP170" i="9" s="1"/>
  <c r="BQ111" i="9"/>
  <c r="BQ170" i="9" s="1"/>
  <c r="BK111" i="9"/>
  <c r="BK170" i="9" s="1"/>
  <c r="BT111" i="9"/>
  <c r="BT170" i="9" s="1"/>
  <c r="BJ111" i="9"/>
  <c r="BJ170" i="9" s="1"/>
  <c r="BL111" i="9"/>
  <c r="BZ111" i="9"/>
  <c r="BS111" i="9"/>
  <c r="CQ108" i="9"/>
  <c r="CQ22" i="9"/>
  <c r="CQ23" i="9"/>
  <c r="CQ107" i="9"/>
  <c r="BI111" i="9"/>
  <c r="BH111" i="9"/>
  <c r="BN111" i="9"/>
  <c r="BO111" i="9"/>
  <c r="BW111" i="9"/>
  <c r="BX111" i="9"/>
  <c r="CS22" i="9"/>
  <c r="CS107" i="9"/>
  <c r="CS23" i="9"/>
  <c r="CS108" i="9"/>
  <c r="CK107" i="9"/>
  <c r="CK108" i="9"/>
  <c r="AQ24" i="9"/>
  <c r="CK23" i="9" s="1"/>
  <c r="AQ23" i="9"/>
  <c r="CK22" i="9" s="1"/>
  <c r="BU111" i="9"/>
  <c r="CR22" i="9"/>
  <c r="CR107" i="9"/>
  <c r="CR108" i="9"/>
  <c r="CR23" i="9"/>
  <c r="CP107" i="9"/>
  <c r="AV23" i="9"/>
  <c r="CP22" i="9" s="1"/>
  <c r="CP108" i="9"/>
  <c r="AV24" i="9"/>
  <c r="CP23" i="9" s="1"/>
  <c r="BV111" i="9"/>
  <c r="BM111" i="9"/>
  <c r="BR389" i="36"/>
  <c r="BR391" i="36" s="1"/>
  <c r="CC133" i="9"/>
  <c r="CC174" i="9" s="1"/>
  <c r="BR189" i="36"/>
  <c r="BL389" i="36"/>
  <c r="BL391" i="36" s="1"/>
  <c r="BY389" i="36"/>
  <c r="BY391" i="36" s="1"/>
  <c r="BT389" i="36"/>
  <c r="BT391" i="36" s="1"/>
  <c r="BH389" i="36"/>
  <c r="BH391" i="36" s="1"/>
  <c r="BK389" i="36"/>
  <c r="BK391" i="36" s="1"/>
  <c r="BN389" i="36"/>
  <c r="BN391" i="36" s="1"/>
  <c r="BX389" i="36"/>
  <c r="BX391" i="36" s="1"/>
  <c r="BW389" i="36"/>
  <c r="BW391" i="36" s="1"/>
  <c r="BO389" i="36"/>
  <c r="BO391" i="36" s="1"/>
  <c r="BS389" i="36"/>
  <c r="BS391" i="36" s="1"/>
  <c r="BG389" i="36"/>
  <c r="BG391" i="36" s="1"/>
  <c r="BM389" i="36"/>
  <c r="BM391" i="36" s="1"/>
  <c r="BG282" i="36"/>
  <c r="BG287" i="36" s="1"/>
  <c r="BI585" i="36"/>
  <c r="BX585" i="36"/>
  <c r="BJ579" i="36"/>
  <c r="BJ584" i="36" s="1"/>
  <c r="BR186" i="36"/>
  <c r="BY585" i="36"/>
  <c r="BY579" i="36"/>
  <c r="BK585" i="36"/>
  <c r="BK579" i="36"/>
  <c r="BV579" i="36"/>
  <c r="BV585" i="36"/>
  <c r="BQ585" i="36"/>
  <c r="BQ579" i="36"/>
  <c r="BI584" i="36"/>
  <c r="BI582" i="36"/>
  <c r="BL579" i="36"/>
  <c r="BL585" i="36"/>
  <c r="BW579" i="36"/>
  <c r="BW585" i="36"/>
  <c r="BU585" i="36"/>
  <c r="BU579" i="36"/>
  <c r="BZ585" i="36"/>
  <c r="BZ579" i="36"/>
  <c r="BP579" i="36"/>
  <c r="BP585" i="36"/>
  <c r="BG585" i="36"/>
  <c r="BG579" i="36"/>
  <c r="BR585" i="36"/>
  <c r="BR579" i="36"/>
  <c r="BT579" i="36"/>
  <c r="BT585" i="36"/>
  <c r="BN584" i="36"/>
  <c r="BN582" i="36"/>
  <c r="BO585" i="36"/>
  <c r="BO579" i="36"/>
  <c r="BS585" i="36"/>
  <c r="BS579" i="36"/>
  <c r="BM585" i="36"/>
  <c r="BM579" i="36"/>
  <c r="BH585" i="36"/>
  <c r="BH579" i="36"/>
  <c r="BX584" i="36"/>
  <c r="BX582" i="36"/>
  <c r="BX282" i="36"/>
  <c r="BX288" i="36"/>
  <c r="BS282" i="36"/>
  <c r="BS288" i="36"/>
  <c r="BQ288" i="36"/>
  <c r="BQ282" i="36"/>
  <c r="BT282" i="36"/>
  <c r="BT288" i="36"/>
  <c r="BM288" i="36"/>
  <c r="BM282" i="36"/>
  <c r="BU288" i="36"/>
  <c r="BU282" i="36"/>
  <c r="BR288" i="36"/>
  <c r="BR282" i="36"/>
  <c r="BW288" i="36"/>
  <c r="BW282" i="36"/>
  <c r="BH282" i="36"/>
  <c r="BH288" i="36"/>
  <c r="BN288" i="36"/>
  <c r="BN282" i="36"/>
  <c r="BO288" i="36"/>
  <c r="BO282" i="36"/>
  <c r="BV288" i="36"/>
  <c r="BV282" i="36"/>
  <c r="BZ288" i="36"/>
  <c r="BZ282" i="36"/>
  <c r="BP288" i="36"/>
  <c r="BP282" i="36"/>
  <c r="BL282" i="36"/>
  <c r="BL288" i="36"/>
  <c r="BJ288" i="36"/>
  <c r="BJ282" i="36"/>
  <c r="BY288" i="36"/>
  <c r="BY282" i="36"/>
  <c r="BK288" i="36"/>
  <c r="BK282" i="36"/>
  <c r="BI288" i="36"/>
  <c r="BI282" i="36"/>
  <c r="BP189" i="36"/>
  <c r="BP183" i="36"/>
  <c r="BW189" i="36"/>
  <c r="BW183" i="36"/>
  <c r="BK189" i="36"/>
  <c r="BK183" i="36"/>
  <c r="BV189" i="36"/>
  <c r="BV183" i="36"/>
  <c r="BQ188" i="36"/>
  <c r="BQ186" i="36"/>
  <c r="BM189" i="36"/>
  <c r="BM183" i="36"/>
  <c r="BL189" i="36"/>
  <c r="BL183" i="36"/>
  <c r="BX189" i="36"/>
  <c r="BX183" i="36"/>
  <c r="BH188" i="36"/>
  <c r="BH186" i="36"/>
  <c r="BO189" i="36"/>
  <c r="BO183" i="36"/>
  <c r="BI189" i="36"/>
  <c r="BI183" i="36"/>
  <c r="BG189" i="36"/>
  <c r="BG183" i="36"/>
  <c r="BU189" i="36"/>
  <c r="BU183" i="36"/>
  <c r="BS189" i="36"/>
  <c r="BS183" i="36"/>
  <c r="BS188" i="36" s="1"/>
  <c r="BY189" i="36"/>
  <c r="BY183" i="36"/>
  <c r="BZ189" i="36"/>
  <c r="BZ183" i="36"/>
  <c r="BJ189" i="36"/>
  <c r="BJ183" i="36"/>
  <c r="BT189" i="36"/>
  <c r="BT183" i="36"/>
  <c r="BN189" i="36"/>
  <c r="BN183" i="36"/>
  <c r="CE184" i="36"/>
  <c r="CE86" i="36"/>
  <c r="CE133" i="9"/>
  <c r="X34" i="23"/>
  <c r="AB34" i="23"/>
  <c r="AE31" i="23" s="1"/>
  <c r="AB26" i="23"/>
  <c r="AE23" i="23" s="1"/>
  <c r="AE22" i="23"/>
  <c r="T34" i="23"/>
  <c r="AE30" i="23" s="1"/>
  <c r="CF111" i="9"/>
  <c r="CF170" i="9" s="1"/>
  <c r="CU111" i="9"/>
  <c r="CU170" i="9" s="1"/>
  <c r="CG111" i="9"/>
  <c r="CG170" i="9" s="1"/>
  <c r="CI111" i="9"/>
  <c r="CI170" i="9" s="1"/>
  <c r="CO111" i="9"/>
  <c r="CO170" i="9" s="1"/>
  <c r="CJ111" i="9"/>
  <c r="CJ170" i="9" s="1"/>
  <c r="CL111" i="9"/>
  <c r="CL170" i="9" s="1"/>
  <c r="CN111" i="9"/>
  <c r="CN170" i="9" s="1"/>
  <c r="CT111" i="9"/>
  <c r="CT170" i="9" s="1"/>
  <c r="CD111" i="9"/>
  <c r="CD170" i="9" s="1"/>
  <c r="CI262" i="47" l="1"/>
  <c r="CI263" i="47"/>
  <c r="CI264" i="47" s="1"/>
  <c r="CK263" i="47"/>
  <c r="CK264" i="47" s="1"/>
  <c r="CK262" i="47"/>
  <c r="CP262" i="47"/>
  <c r="CP263" i="47"/>
  <c r="CP264" i="47" s="1"/>
  <c r="CS263" i="47"/>
  <c r="CS264" i="47" s="1"/>
  <c r="CS262" i="47"/>
  <c r="BI186" i="46"/>
  <c r="BI187" i="46" s="1"/>
  <c r="BI149" i="46"/>
  <c r="BI190" i="46" s="1"/>
  <c r="CP456" i="47"/>
  <c r="CP457" i="47" s="1"/>
  <c r="CP458" i="47" s="1"/>
  <c r="CP446" i="47"/>
  <c r="CC149" i="46"/>
  <c r="CC190" i="46" s="1"/>
  <c r="CC186" i="46"/>
  <c r="CC187" i="46" s="1"/>
  <c r="CH186" i="46"/>
  <c r="CH187" i="46" s="1"/>
  <c r="CH149" i="46"/>
  <c r="CH190" i="46" s="1"/>
  <c r="BT186" i="46"/>
  <c r="BT187" i="46" s="1"/>
  <c r="BT149" i="46"/>
  <c r="BT190" i="46" s="1"/>
  <c r="CJ458" i="47"/>
  <c r="CR361" i="47"/>
  <c r="CR362" i="47"/>
  <c r="CR363" i="47" s="1"/>
  <c r="CU456" i="47"/>
  <c r="CU457" i="47" s="1"/>
  <c r="CU458" i="47" s="1"/>
  <c r="CU446" i="47"/>
  <c r="CO263" i="47"/>
  <c r="CO264" i="47" s="1"/>
  <c r="CO262" i="47"/>
  <c r="CO126" i="46"/>
  <c r="CO127" i="46" s="1"/>
  <c r="CU616" i="47"/>
  <c r="CK127" i="46"/>
  <c r="BS186" i="46"/>
  <c r="BS187" i="46" s="1"/>
  <c r="BS149" i="46"/>
  <c r="BS190" i="46" s="1"/>
  <c r="BH127" i="46"/>
  <c r="BL127" i="46"/>
  <c r="CJ360" i="47"/>
  <c r="CO362" i="47"/>
  <c r="CO363" i="47" s="1"/>
  <c r="CO361" i="47"/>
  <c r="CI127" i="46"/>
  <c r="BM127" i="46"/>
  <c r="BW161" i="46"/>
  <c r="BW162" i="46" s="1"/>
  <c r="BW151" i="46"/>
  <c r="BV161" i="46"/>
  <c r="BV162" i="46" s="1"/>
  <c r="BV151" i="46"/>
  <c r="CL127" i="46"/>
  <c r="BU127" i="46"/>
  <c r="BJ127" i="46"/>
  <c r="CU362" i="47"/>
  <c r="CU363" i="47" s="1"/>
  <c r="CU361" i="47"/>
  <c r="CB611" i="47" s="1"/>
  <c r="CT362" i="47"/>
  <c r="CT363" i="47" s="1"/>
  <c r="CT361" i="47"/>
  <c r="CI361" i="47"/>
  <c r="CI362" i="47"/>
  <c r="CI363" i="47" s="1"/>
  <c r="CJ263" i="47"/>
  <c r="CJ264" i="47" s="1"/>
  <c r="CJ262" i="47"/>
  <c r="BZ161" i="46"/>
  <c r="BZ162" i="46" s="1"/>
  <c r="BZ151" i="46"/>
  <c r="BQ126" i="46"/>
  <c r="BQ127" i="46" s="1"/>
  <c r="BP126" i="46"/>
  <c r="BP127" i="46" s="1"/>
  <c r="CT456" i="47"/>
  <c r="CT457" i="47" s="1"/>
  <c r="CT458" i="47" s="1"/>
  <c r="CT446" i="47"/>
  <c r="BG126" i="46"/>
  <c r="BG127" i="46" s="1"/>
  <c r="CQ456" i="47"/>
  <c r="CQ457" i="47" s="1"/>
  <c r="CQ458" i="47" s="1"/>
  <c r="CQ446" i="47"/>
  <c r="CT65" i="47"/>
  <c r="CT66" i="47"/>
  <c r="CT67" i="47" s="1"/>
  <c r="CN456" i="47"/>
  <c r="CN457" i="47" s="1"/>
  <c r="CN458" i="47" s="1"/>
  <c r="CN446" i="47"/>
  <c r="CB186" i="46"/>
  <c r="CB187" i="46" s="1"/>
  <c r="CB149" i="46"/>
  <c r="CB190" i="46" s="1"/>
  <c r="CP186" i="46"/>
  <c r="CP187" i="46" s="1"/>
  <c r="CP149" i="46"/>
  <c r="CP190" i="46" s="1"/>
  <c r="CL262" i="47"/>
  <c r="CL263" i="47"/>
  <c r="CL264" i="47" s="1"/>
  <c r="CO560" i="47"/>
  <c r="CO561" i="47" s="1"/>
  <c r="CO559" i="47"/>
  <c r="CQ362" i="47"/>
  <c r="CQ363" i="47" s="1"/>
  <c r="CQ361" i="47"/>
  <c r="CN62" i="47"/>
  <c r="CN63" i="47" s="1"/>
  <c r="CN64" i="47" s="1"/>
  <c r="CN52" i="47"/>
  <c r="CN126" i="46"/>
  <c r="CN127" i="46" s="1"/>
  <c r="BV487" i="36"/>
  <c r="BV489" i="36" s="1"/>
  <c r="BT487" i="36"/>
  <c r="BT489" i="36" s="1"/>
  <c r="BO487" i="36"/>
  <c r="BO489" i="36" s="1"/>
  <c r="BQ487" i="36"/>
  <c r="BQ489" i="36" s="1"/>
  <c r="BX487" i="36"/>
  <c r="BX489" i="36" s="1"/>
  <c r="CL362" i="47"/>
  <c r="CL363" i="47" s="1"/>
  <c r="CL361" i="47"/>
  <c r="CK62" i="47"/>
  <c r="CK63" i="47" s="1"/>
  <c r="CK64" i="47" s="1"/>
  <c r="CK52" i="47"/>
  <c r="CL62" i="47"/>
  <c r="CL63" i="47" s="1"/>
  <c r="CL64" i="47" s="1"/>
  <c r="CL52" i="47"/>
  <c r="CO62" i="47"/>
  <c r="CO63" i="47" s="1"/>
  <c r="CO64" i="47" s="1"/>
  <c r="CO52" i="47"/>
  <c r="CS560" i="47"/>
  <c r="CS561" i="47" s="1"/>
  <c r="CS559" i="47"/>
  <c r="CP560" i="47"/>
  <c r="CP561" i="47" s="1"/>
  <c r="CP559" i="47"/>
  <c r="CI456" i="47"/>
  <c r="CI457" i="47" s="1"/>
  <c r="CI458" i="47" s="1"/>
  <c r="CI446" i="47"/>
  <c r="CS458" i="47"/>
  <c r="CR263" i="47"/>
  <c r="CR264" i="47" s="1"/>
  <c r="CR262" i="47"/>
  <c r="CR62" i="47"/>
  <c r="CR63" i="47" s="1"/>
  <c r="CR64" i="47" s="1"/>
  <c r="CR52" i="47"/>
  <c r="CS62" i="47"/>
  <c r="CS63" i="47" s="1"/>
  <c r="CS64" i="47" s="1"/>
  <c r="CS52" i="47"/>
  <c r="CK456" i="47"/>
  <c r="CK457" i="47" s="1"/>
  <c r="CK458" i="47" s="1"/>
  <c r="CK446" i="47"/>
  <c r="BN127" i="46"/>
  <c r="CI62" i="47"/>
  <c r="CI63" i="47" s="1"/>
  <c r="CI64" i="47" s="1"/>
  <c r="CI52" i="47"/>
  <c r="CM126" i="46"/>
  <c r="CM127" i="46" s="1"/>
  <c r="CM361" i="47"/>
  <c r="CM362" i="47"/>
  <c r="CM363" i="47" s="1"/>
  <c r="CS360" i="47"/>
  <c r="CK558" i="47"/>
  <c r="CL456" i="47"/>
  <c r="CL457" i="47" s="1"/>
  <c r="CL458" i="47" s="1"/>
  <c r="CL446" i="47"/>
  <c r="CU263" i="47"/>
  <c r="CU264" i="47" s="1"/>
  <c r="CU262" i="47"/>
  <c r="BZ611" i="47" s="1"/>
  <c r="CN560" i="47"/>
  <c r="CN561" i="47" s="1"/>
  <c r="CN559" i="47"/>
  <c r="CL558" i="47"/>
  <c r="CF149" i="46"/>
  <c r="CF190" i="46" s="1"/>
  <c r="CF186" i="46"/>
  <c r="CF187" i="46" s="1"/>
  <c r="BO149" i="46"/>
  <c r="BO190" i="46" s="1"/>
  <c r="BO186" i="46"/>
  <c r="BO187" i="46" s="1"/>
  <c r="CO456" i="47"/>
  <c r="CO457" i="47" s="1"/>
  <c r="CO458" i="47" s="1"/>
  <c r="CO446" i="47"/>
  <c r="CM456" i="47"/>
  <c r="CM457" i="47" s="1"/>
  <c r="CM458" i="47" s="1"/>
  <c r="CM446" i="47"/>
  <c r="CM559" i="47"/>
  <c r="CM560" i="47"/>
  <c r="CM561" i="47" s="1"/>
  <c r="CK360" i="47"/>
  <c r="CJ62" i="47"/>
  <c r="CJ63" i="47" s="1"/>
  <c r="CJ64" i="47" s="1"/>
  <c r="CJ52" i="47"/>
  <c r="BN487" i="36"/>
  <c r="BN489" i="36" s="1"/>
  <c r="BM487" i="36"/>
  <c r="BM489" i="36" s="1"/>
  <c r="BY487" i="36"/>
  <c r="BY489" i="36" s="1"/>
  <c r="CM263" i="47"/>
  <c r="CM264" i="47" s="1"/>
  <c r="CM262" i="47"/>
  <c r="CU62" i="47"/>
  <c r="CU63" i="47" s="1"/>
  <c r="CU52" i="47"/>
  <c r="CJ560" i="47"/>
  <c r="CJ561" i="47" s="1"/>
  <c r="CJ559" i="47"/>
  <c r="CQ559" i="47"/>
  <c r="CQ560" i="47"/>
  <c r="CQ561" i="47" s="1"/>
  <c r="CI559" i="47"/>
  <c r="CI560" i="47"/>
  <c r="CI561" i="47" s="1"/>
  <c r="CD126" i="46"/>
  <c r="CD127" i="46" s="1"/>
  <c r="BX161" i="46"/>
  <c r="BX162" i="46" s="1"/>
  <c r="BX151" i="46"/>
  <c r="CN362" i="47"/>
  <c r="CN363" i="47" s="1"/>
  <c r="CN361" i="47"/>
  <c r="CR559" i="47"/>
  <c r="CR560" i="47"/>
  <c r="CR561" i="47" s="1"/>
  <c r="CT558" i="47"/>
  <c r="CJ126" i="46"/>
  <c r="CJ127" i="46" s="1"/>
  <c r="CP62" i="47"/>
  <c r="CP63" i="47" s="1"/>
  <c r="CP64" i="47" s="1"/>
  <c r="CP52" i="47"/>
  <c r="CP361" i="47"/>
  <c r="CP362" i="47"/>
  <c r="CP363" i="47" s="1"/>
  <c r="CU558" i="47"/>
  <c r="CQ64" i="47"/>
  <c r="CM62" i="47"/>
  <c r="CM63" i="47" s="1"/>
  <c r="CM64" i="47" s="1"/>
  <c r="CM52" i="47"/>
  <c r="CV616" i="47"/>
  <c r="CQ263" i="47"/>
  <c r="CQ264" i="47" s="1"/>
  <c r="CQ262" i="47"/>
  <c r="BK126" i="46"/>
  <c r="BK127" i="46" s="1"/>
  <c r="CE126" i="46"/>
  <c r="CE127" i="46" s="1"/>
  <c r="CN261" i="47"/>
  <c r="BR126" i="46"/>
  <c r="BR127" i="46" s="1"/>
  <c r="CG126" i="46"/>
  <c r="CG127" i="46" s="1"/>
  <c r="CR458" i="47"/>
  <c r="BY151" i="45"/>
  <c r="BY161" i="45"/>
  <c r="BY162" i="45" s="1"/>
  <c r="BU487" i="36"/>
  <c r="BU489" i="36" s="1"/>
  <c r="BJ487" i="36"/>
  <c r="BJ489" i="36" s="1"/>
  <c r="BZ161" i="45"/>
  <c r="BZ162" i="45" s="1"/>
  <c r="BZ151" i="45"/>
  <c r="BW189" i="45"/>
  <c r="BW191" i="45" s="1"/>
  <c r="BW187" i="45"/>
  <c r="BW192" i="45" s="1"/>
  <c r="BW194" i="45" s="1"/>
  <c r="BY189" i="45"/>
  <c r="BY191" i="45" s="1"/>
  <c r="BY187" i="45"/>
  <c r="CR189" i="45"/>
  <c r="BV151" i="45"/>
  <c r="BV161" i="45"/>
  <c r="BV162" i="45" s="1"/>
  <c r="CQ190" i="45"/>
  <c r="CQ184" i="45"/>
  <c r="CQ189" i="45" s="1"/>
  <c r="CM111" i="9"/>
  <c r="CM170" i="9" s="1"/>
  <c r="BW487" i="36"/>
  <c r="BW489" i="36" s="1"/>
  <c r="BH487" i="36"/>
  <c r="BH489" i="36" s="1"/>
  <c r="BI487" i="36"/>
  <c r="BI489" i="36" s="1"/>
  <c r="BZ189" i="45"/>
  <c r="BZ191" i="45" s="1"/>
  <c r="BZ187" i="45"/>
  <c r="BX151" i="45"/>
  <c r="BX161" i="45"/>
  <c r="BX162" i="45" s="1"/>
  <c r="BS487" i="36"/>
  <c r="BS489" i="36" s="1"/>
  <c r="BZ487" i="36"/>
  <c r="BZ489" i="36" s="1"/>
  <c r="BR487" i="36"/>
  <c r="BR489" i="36" s="1"/>
  <c r="BK487" i="36"/>
  <c r="BK489" i="36" s="1"/>
  <c r="BP487" i="36"/>
  <c r="BP489" i="36" s="1"/>
  <c r="BW151" i="45"/>
  <c r="BW161" i="45"/>
  <c r="BW162" i="45" s="1"/>
  <c r="BL487" i="36"/>
  <c r="BL489" i="36" s="1"/>
  <c r="CT184" i="45"/>
  <c r="CT190" i="45"/>
  <c r="BX189" i="45"/>
  <c r="BX191" i="45" s="1"/>
  <c r="BX187" i="45"/>
  <c r="BV189" i="45"/>
  <c r="BV191" i="45" s="1"/>
  <c r="BV187" i="45"/>
  <c r="BQ126" i="45"/>
  <c r="BJ126" i="45"/>
  <c r="BJ127" i="45" s="1"/>
  <c r="CO126" i="45"/>
  <c r="CO127" i="45" s="1"/>
  <c r="BI126" i="45"/>
  <c r="BI127" i="45" s="1"/>
  <c r="BG127" i="45"/>
  <c r="BL126" i="45"/>
  <c r="BL127" i="45" s="1"/>
  <c r="BL128" i="45" s="1"/>
  <c r="BT126" i="45"/>
  <c r="BT127" i="45" s="1"/>
  <c r="CF126" i="45"/>
  <c r="CF127" i="45" s="1"/>
  <c r="CF128" i="45" s="1"/>
  <c r="BO126" i="45"/>
  <c r="BO127" i="45" s="1"/>
  <c r="BO128" i="45" s="1"/>
  <c r="BH126" i="45"/>
  <c r="BH127" i="45" s="1"/>
  <c r="BH128" i="45" s="1"/>
  <c r="CN127" i="45"/>
  <c r="CL126" i="45"/>
  <c r="CL127" i="45" s="1"/>
  <c r="CL128" i="45" s="1"/>
  <c r="CI126" i="45"/>
  <c r="CI127" i="45" s="1"/>
  <c r="CC127" i="45"/>
  <c r="CH127" i="45"/>
  <c r="BU126" i="45"/>
  <c r="BU127" i="45" s="1"/>
  <c r="BK127" i="45"/>
  <c r="BK128" i="45" s="1"/>
  <c r="BR126" i="45"/>
  <c r="BR127" i="45" s="1"/>
  <c r="BR128" i="45" s="1"/>
  <c r="BS126" i="45"/>
  <c r="BS127" i="45" s="1"/>
  <c r="BS128" i="45" s="1"/>
  <c r="BM126" i="45"/>
  <c r="BM127" i="45" s="1"/>
  <c r="BM128" i="45" s="1"/>
  <c r="CD126" i="45"/>
  <c r="CD127" i="45" s="1"/>
  <c r="CD128" i="45" s="1"/>
  <c r="CP126" i="45"/>
  <c r="CP127" i="45" s="1"/>
  <c r="CP128" i="45" s="1"/>
  <c r="CK126" i="45"/>
  <c r="CK127" i="45" s="1"/>
  <c r="CK128" i="45" s="1"/>
  <c r="CB126" i="45"/>
  <c r="CB127" i="45" s="1"/>
  <c r="CB128" i="45" s="1"/>
  <c r="BQ127" i="45"/>
  <c r="BQ128" i="45" s="1"/>
  <c r="CM127" i="45"/>
  <c r="CM128" i="45" s="1"/>
  <c r="CJ126" i="45"/>
  <c r="CJ127" i="45" s="1"/>
  <c r="CJ128" i="45" s="1"/>
  <c r="CG126" i="45"/>
  <c r="CG127" i="45" s="1"/>
  <c r="CG128" i="45" s="1"/>
  <c r="CE126" i="45"/>
  <c r="CE127" i="45" s="1"/>
  <c r="CE128" i="45" s="1"/>
  <c r="BN126" i="45"/>
  <c r="BN127" i="45" s="1"/>
  <c r="BN128" i="45" s="1"/>
  <c r="BP126" i="45"/>
  <c r="BP127" i="45" s="1"/>
  <c r="BP128" i="45" s="1"/>
  <c r="CH133" i="9"/>
  <c r="CH174" i="9" s="1"/>
  <c r="BG133" i="9"/>
  <c r="BG168" i="9" s="1"/>
  <c r="BG173" i="9" s="1"/>
  <c r="BR133" i="9"/>
  <c r="BR174" i="9" s="1"/>
  <c r="BP133" i="9"/>
  <c r="BP174" i="9" s="1"/>
  <c r="BT133" i="9"/>
  <c r="CB133" i="9"/>
  <c r="CB174" i="9" s="1"/>
  <c r="BY133" i="9"/>
  <c r="BY168" i="9" s="1"/>
  <c r="BY173" i="9" s="1"/>
  <c r="CQ111" i="9"/>
  <c r="CQ170" i="9" s="1"/>
  <c r="CK111" i="9"/>
  <c r="CK170" i="9" s="1"/>
  <c r="CP111" i="9"/>
  <c r="CP170" i="9" s="1"/>
  <c r="BK133" i="9"/>
  <c r="BK174" i="9" s="1"/>
  <c r="CS111" i="9"/>
  <c r="CS170" i="9" s="1"/>
  <c r="BS170" i="9"/>
  <c r="BS133" i="9"/>
  <c r="BQ133" i="9"/>
  <c r="BZ170" i="9"/>
  <c r="BZ133" i="9"/>
  <c r="BJ133" i="9"/>
  <c r="BL170" i="9"/>
  <c r="BL133" i="9"/>
  <c r="CR111" i="9"/>
  <c r="CR170" i="9" s="1"/>
  <c r="BO170" i="9"/>
  <c r="BO133" i="9"/>
  <c r="BN170" i="9"/>
  <c r="BN133" i="9"/>
  <c r="BI170" i="9"/>
  <c r="BI133" i="9"/>
  <c r="BV170" i="9"/>
  <c r="BV133" i="9"/>
  <c r="BU170" i="9"/>
  <c r="BU133" i="9"/>
  <c r="BX170" i="9"/>
  <c r="BX133" i="9"/>
  <c r="BH170" i="9"/>
  <c r="BH133" i="9"/>
  <c r="BM170" i="9"/>
  <c r="BM133" i="9"/>
  <c r="BW170" i="9"/>
  <c r="BW133" i="9"/>
  <c r="CC168" i="9"/>
  <c r="CC173" i="9" s="1"/>
  <c r="BG285" i="36"/>
  <c r="BJ582" i="36"/>
  <c r="CE168" i="9"/>
  <c r="CE174" i="9"/>
  <c r="BM584" i="36"/>
  <c r="BM582" i="36"/>
  <c r="BO584" i="36"/>
  <c r="BO582" i="36"/>
  <c r="BG584" i="36"/>
  <c r="BG582" i="36"/>
  <c r="BU584" i="36"/>
  <c r="BU582" i="36"/>
  <c r="BK584" i="36"/>
  <c r="BK582" i="36"/>
  <c r="BP584" i="36"/>
  <c r="BP582" i="36"/>
  <c r="BL584" i="36"/>
  <c r="BL582" i="36"/>
  <c r="BH584" i="36"/>
  <c r="BH582" i="36"/>
  <c r="BS584" i="36"/>
  <c r="BS582" i="36"/>
  <c r="BR584" i="36"/>
  <c r="BR582" i="36"/>
  <c r="BZ584" i="36"/>
  <c r="BZ582" i="36"/>
  <c r="BQ584" i="36"/>
  <c r="BQ582" i="36"/>
  <c r="BY584" i="36"/>
  <c r="BY582" i="36"/>
  <c r="BT584" i="36"/>
  <c r="BT582" i="36"/>
  <c r="BW584" i="36"/>
  <c r="BW582" i="36"/>
  <c r="BV584" i="36"/>
  <c r="BV582" i="36"/>
  <c r="BJ287" i="36"/>
  <c r="BJ285" i="36"/>
  <c r="BO287" i="36"/>
  <c r="BO285" i="36"/>
  <c r="BN287" i="36"/>
  <c r="BN285" i="36"/>
  <c r="BR287" i="36"/>
  <c r="BR285" i="36"/>
  <c r="BM287" i="36"/>
  <c r="BM285" i="36"/>
  <c r="BQ287" i="36"/>
  <c r="BQ285" i="36"/>
  <c r="BH287" i="36"/>
  <c r="BH285" i="36"/>
  <c r="BX287" i="36"/>
  <c r="BX285" i="36"/>
  <c r="BI287" i="36"/>
  <c r="BI285" i="36"/>
  <c r="BK287" i="36"/>
  <c r="BK285" i="36"/>
  <c r="BY287" i="36"/>
  <c r="BY285" i="36"/>
  <c r="BP287" i="36"/>
  <c r="BP285" i="36"/>
  <c r="BZ287" i="36"/>
  <c r="BZ285" i="36"/>
  <c r="BV287" i="36"/>
  <c r="BV285" i="36"/>
  <c r="BW287" i="36"/>
  <c r="BW285" i="36"/>
  <c r="BU287" i="36"/>
  <c r="BU285" i="36"/>
  <c r="BL287" i="36"/>
  <c r="BL285" i="36"/>
  <c r="BT287" i="36"/>
  <c r="BT285" i="36"/>
  <c r="BS287" i="36"/>
  <c r="BS285" i="36"/>
  <c r="BT188" i="36"/>
  <c r="BT186" i="36"/>
  <c r="BJ188" i="36"/>
  <c r="BJ186" i="36"/>
  <c r="BY188" i="36"/>
  <c r="BY186" i="36"/>
  <c r="BU188" i="36"/>
  <c r="BU186" i="36"/>
  <c r="BI188" i="36"/>
  <c r="BI186" i="36"/>
  <c r="BL188" i="36"/>
  <c r="BL186" i="36"/>
  <c r="BM188" i="36"/>
  <c r="BM186" i="36"/>
  <c r="BV188" i="36"/>
  <c r="BV186" i="36"/>
  <c r="BP188" i="36"/>
  <c r="BP186" i="36"/>
  <c r="BX188" i="36"/>
  <c r="BX186" i="36"/>
  <c r="BN188" i="36"/>
  <c r="BN186" i="36"/>
  <c r="BZ188" i="36"/>
  <c r="BZ186" i="36"/>
  <c r="BG188" i="36"/>
  <c r="BG186" i="36"/>
  <c r="BO188" i="36"/>
  <c r="BO186" i="36"/>
  <c r="BS186" i="36"/>
  <c r="BK188" i="36"/>
  <c r="BK186" i="36"/>
  <c r="BW188" i="36"/>
  <c r="BW186" i="36"/>
  <c r="CO133" i="9"/>
  <c r="CD133" i="9"/>
  <c r="CN133" i="9"/>
  <c r="CL133" i="9"/>
  <c r="CI133" i="9"/>
  <c r="CF133" i="9"/>
  <c r="CT133" i="9"/>
  <c r="CJ133" i="9"/>
  <c r="CG133" i="9"/>
  <c r="CU133" i="9"/>
  <c r="BG203" i="9"/>
  <c r="CM133" i="9"/>
  <c r="CO186" i="45" l="1"/>
  <c r="CO128" i="45"/>
  <c r="BT149" i="45"/>
  <c r="BT128" i="45"/>
  <c r="CE186" i="46"/>
  <c r="CE187" i="46" s="1"/>
  <c r="CE149" i="46"/>
  <c r="CE190" i="46" s="1"/>
  <c r="CQ66" i="47"/>
  <c r="CQ67" i="47" s="1"/>
  <c r="CQ65" i="47"/>
  <c r="CO66" i="47"/>
  <c r="CO67" i="47" s="1"/>
  <c r="CO65" i="47"/>
  <c r="CK186" i="46"/>
  <c r="CK187" i="46" s="1"/>
  <c r="CK149" i="46"/>
  <c r="CK190" i="46" s="1"/>
  <c r="CC186" i="45"/>
  <c r="CC128" i="45"/>
  <c r="BJ186" i="45"/>
  <c r="BJ128" i="45"/>
  <c r="CG186" i="46"/>
  <c r="CG187" i="46" s="1"/>
  <c r="CG149" i="46"/>
  <c r="CG190" i="46" s="1"/>
  <c r="BK186" i="46"/>
  <c r="BK187" i="46" s="1"/>
  <c r="BK149" i="46"/>
  <c r="BK190" i="46" s="1"/>
  <c r="CU559" i="47"/>
  <c r="CV611" i="47" s="1"/>
  <c r="CU560" i="47"/>
  <c r="CU561" i="47" s="1"/>
  <c r="CP65" i="47"/>
  <c r="CP66" i="47"/>
  <c r="CP67" i="47" s="1"/>
  <c r="CM459" i="47"/>
  <c r="CM460" i="47"/>
  <c r="CM461" i="47" s="1"/>
  <c r="CK560" i="47"/>
  <c r="CK561" i="47" s="1"/>
  <c r="CK559" i="47"/>
  <c r="CM186" i="46"/>
  <c r="CM187" i="46" s="1"/>
  <c r="CM149" i="46"/>
  <c r="CM190" i="46" s="1"/>
  <c r="CI459" i="47"/>
  <c r="CI460" i="47"/>
  <c r="CI461" i="47" s="1"/>
  <c r="CN186" i="46"/>
  <c r="CN187" i="46" s="1"/>
  <c r="CN149" i="46"/>
  <c r="CN190" i="46" s="1"/>
  <c r="CT459" i="47"/>
  <c r="CT460" i="47"/>
  <c r="CT461" i="47" s="1"/>
  <c r="CH186" i="45"/>
  <c r="CH128" i="45"/>
  <c r="CL460" i="47"/>
  <c r="CL461" i="47" s="1"/>
  <c r="CL459" i="47"/>
  <c r="BN186" i="46"/>
  <c r="BN187" i="46" s="1"/>
  <c r="BN149" i="46"/>
  <c r="BN190" i="46" s="1"/>
  <c r="CK65" i="47"/>
  <c r="CK66" i="47"/>
  <c r="CK67" i="47" s="1"/>
  <c r="CL186" i="46"/>
  <c r="CL187" i="46" s="1"/>
  <c r="CL149" i="46"/>
  <c r="CL190" i="46" s="1"/>
  <c r="BH186" i="46"/>
  <c r="BH187" i="46" s="1"/>
  <c r="BH149" i="46"/>
  <c r="BH190" i="46" s="1"/>
  <c r="BU186" i="45"/>
  <c r="BU128" i="45"/>
  <c r="CI186" i="45"/>
  <c r="CI128" i="45"/>
  <c r="BG186" i="45"/>
  <c r="BG128" i="45"/>
  <c r="CR459" i="47"/>
  <c r="CR460" i="47"/>
  <c r="CR461" i="47" s="1"/>
  <c r="BR186" i="46"/>
  <c r="BR187" i="46" s="1"/>
  <c r="BR149" i="46"/>
  <c r="BR190" i="46" s="1"/>
  <c r="CJ149" i="46"/>
  <c r="CJ190" i="46" s="1"/>
  <c r="CJ186" i="46"/>
  <c r="CJ187" i="46" s="1"/>
  <c r="CL559" i="47"/>
  <c r="CL560" i="47"/>
  <c r="CL561" i="47" s="1"/>
  <c r="CS362" i="47"/>
  <c r="CS363" i="47" s="1"/>
  <c r="CS361" i="47"/>
  <c r="CK460" i="47"/>
  <c r="CK461" i="47" s="1"/>
  <c r="CK459" i="47"/>
  <c r="CL65" i="47"/>
  <c r="CL66" i="47"/>
  <c r="CL67" i="47" s="1"/>
  <c r="CN459" i="47"/>
  <c r="CN460" i="47"/>
  <c r="CN461" i="47" s="1"/>
  <c r="CQ460" i="47"/>
  <c r="CQ461" i="47" s="1"/>
  <c r="CQ459" i="47"/>
  <c r="BP149" i="46"/>
  <c r="BP190" i="46" s="1"/>
  <c r="BP186" i="46"/>
  <c r="BP187" i="46" s="1"/>
  <c r="BJ186" i="46"/>
  <c r="BJ187" i="46" s="1"/>
  <c r="BJ149" i="46"/>
  <c r="BJ190" i="46" s="1"/>
  <c r="BM186" i="46"/>
  <c r="BM187" i="46" s="1"/>
  <c r="BM149" i="46"/>
  <c r="BM190" i="46" s="1"/>
  <c r="CJ362" i="47"/>
  <c r="CJ363" i="47" s="1"/>
  <c r="CJ361" i="47"/>
  <c r="CP460" i="47"/>
  <c r="CP461" i="47" s="1"/>
  <c r="CP459" i="47"/>
  <c r="CN149" i="45"/>
  <c r="CN128" i="45"/>
  <c r="CU64" i="47"/>
  <c r="CX63" i="47"/>
  <c r="CK362" i="47"/>
  <c r="CK363" i="47" s="1"/>
  <c r="CK361" i="47"/>
  <c r="CS66" i="47"/>
  <c r="CS67" i="47" s="1"/>
  <c r="CS65" i="47"/>
  <c r="BF616" i="47"/>
  <c r="BI149" i="45"/>
  <c r="BI184" i="45" s="1"/>
  <c r="BI128" i="45"/>
  <c r="BZ192" i="45"/>
  <c r="BZ194" i="45" s="1"/>
  <c r="CN262" i="47"/>
  <c r="CN263" i="47"/>
  <c r="CN264" i="47" s="1"/>
  <c r="CM66" i="47"/>
  <c r="CM67" i="47" s="1"/>
  <c r="CM65" i="47"/>
  <c r="CT559" i="47"/>
  <c r="CT560" i="47"/>
  <c r="CT561" i="47" s="1"/>
  <c r="BG172" i="46"/>
  <c r="CD186" i="46"/>
  <c r="CD187" i="46" s="1"/>
  <c r="CD149" i="46"/>
  <c r="CD190" i="46" s="1"/>
  <c r="CJ65" i="47"/>
  <c r="CJ66" i="47"/>
  <c r="CJ67" i="47" s="1"/>
  <c r="CO460" i="47"/>
  <c r="CO461" i="47" s="1"/>
  <c r="CO459" i="47"/>
  <c r="CI65" i="47"/>
  <c r="CI66" i="47"/>
  <c r="CI67" i="47" s="1"/>
  <c r="CR66" i="47"/>
  <c r="CR67" i="47" s="1"/>
  <c r="CR65" i="47"/>
  <c r="CS460" i="47"/>
  <c r="CS461" i="47" s="1"/>
  <c r="CS459" i="47"/>
  <c r="CN66" i="47"/>
  <c r="CN67" i="47" s="1"/>
  <c r="CN65" i="47"/>
  <c r="BG149" i="46"/>
  <c r="BG190" i="46" s="1"/>
  <c r="BG220" i="46"/>
  <c r="BG186" i="46"/>
  <c r="BG187" i="46" s="1"/>
  <c r="BQ186" i="46"/>
  <c r="BQ187" i="46" s="1"/>
  <c r="BQ149" i="46"/>
  <c r="BQ190" i="46" s="1"/>
  <c r="BU186" i="46"/>
  <c r="BU187" i="46" s="1"/>
  <c r="BU149" i="46"/>
  <c r="BU190" i="46" s="1"/>
  <c r="CI149" i="46"/>
  <c r="CI190" i="46" s="1"/>
  <c r="CI186" i="46"/>
  <c r="CI187" i="46" s="1"/>
  <c r="BL186" i="46"/>
  <c r="BL187" i="46" s="1"/>
  <c r="BL149" i="46"/>
  <c r="BL190" i="46" s="1"/>
  <c r="CO149" i="46"/>
  <c r="CO190" i="46" s="1"/>
  <c r="CO186" i="46"/>
  <c r="CO187" i="46" s="1"/>
  <c r="CU460" i="47"/>
  <c r="CU461" i="47" s="1"/>
  <c r="CU459" i="47"/>
  <c r="CU611" i="47" s="1"/>
  <c r="CJ460" i="47"/>
  <c r="CJ461" i="47" s="1"/>
  <c r="CJ459" i="47"/>
  <c r="BY192" i="45"/>
  <c r="BY194" i="45" s="1"/>
  <c r="BV192" i="45"/>
  <c r="BV194" i="45" s="1"/>
  <c r="CT189" i="45"/>
  <c r="BX192" i="45"/>
  <c r="BX194" i="45" s="1"/>
  <c r="BG149" i="45"/>
  <c r="BG184" i="45" s="1"/>
  <c r="BG220" i="45"/>
  <c r="CC149" i="45"/>
  <c r="CC190" i="45" s="1"/>
  <c r="CH149" i="45"/>
  <c r="CH190" i="45" s="1"/>
  <c r="BU149" i="45"/>
  <c r="BT186" i="45"/>
  <c r="BJ149" i="45"/>
  <c r="BJ184" i="45" s="1"/>
  <c r="CI149" i="45"/>
  <c r="CN186" i="45"/>
  <c r="BI186" i="45"/>
  <c r="CO149" i="45"/>
  <c r="CO184" i="45" s="1"/>
  <c r="BO186" i="45"/>
  <c r="BO149" i="45"/>
  <c r="BT184" i="45"/>
  <c r="BT190" i="45"/>
  <c r="CN184" i="45"/>
  <c r="CN190" i="45"/>
  <c r="CM186" i="45"/>
  <c r="CM149" i="45"/>
  <c r="BH186" i="45"/>
  <c r="BH149" i="45"/>
  <c r="CK186" i="45"/>
  <c r="CK149" i="45"/>
  <c r="BI190" i="45"/>
  <c r="CE149" i="45"/>
  <c r="CE186" i="45"/>
  <c r="BL149" i="45"/>
  <c r="BL186" i="45"/>
  <c r="BQ149" i="45"/>
  <c r="BQ186" i="45"/>
  <c r="CD149" i="45"/>
  <c r="CD186" i="45"/>
  <c r="BP149" i="45"/>
  <c r="BP186" i="45"/>
  <c r="CH184" i="45"/>
  <c r="CF186" i="45"/>
  <c r="CF149" i="45"/>
  <c r="CL186" i="45"/>
  <c r="CL149" i="45"/>
  <c r="CG149" i="45"/>
  <c r="CG186" i="45"/>
  <c r="CJ149" i="45"/>
  <c r="CJ186" i="45"/>
  <c r="CP149" i="45"/>
  <c r="CP186" i="45"/>
  <c r="BM149" i="45"/>
  <c r="BM186" i="45"/>
  <c r="BR149" i="45"/>
  <c r="BR186" i="45"/>
  <c r="BK186" i="45"/>
  <c r="BK149" i="45"/>
  <c r="BN186" i="45"/>
  <c r="BN149" i="45"/>
  <c r="BG172" i="45"/>
  <c r="CB186" i="45"/>
  <c r="CB149" i="45"/>
  <c r="BS149" i="45"/>
  <c r="BS186" i="45"/>
  <c r="CH168" i="9"/>
  <c r="CH173" i="9" s="1"/>
  <c r="BR168" i="9"/>
  <c r="BR173" i="9" s="1"/>
  <c r="BG174" i="9"/>
  <c r="BP168" i="9"/>
  <c r="BP173" i="9" s="1"/>
  <c r="CB168" i="9"/>
  <c r="CB173" i="9" s="1"/>
  <c r="BT174" i="9"/>
  <c r="BT168" i="9"/>
  <c r="BT173" i="9" s="1"/>
  <c r="CP133" i="9"/>
  <c r="CP168" i="9" s="1"/>
  <c r="CQ133" i="9"/>
  <c r="CQ174" i="9" s="1"/>
  <c r="CS133" i="9"/>
  <c r="CS174" i="9" s="1"/>
  <c r="BG156" i="9"/>
  <c r="BZ156" i="9" s="1"/>
  <c r="BY174" i="9"/>
  <c r="CR133" i="9"/>
  <c r="CR168" i="9" s="1"/>
  <c r="CK133" i="9"/>
  <c r="CK174" i="9" s="1"/>
  <c r="BJ174" i="9"/>
  <c r="BJ168" i="9"/>
  <c r="BJ173" i="9" s="1"/>
  <c r="BK168" i="9"/>
  <c r="BK173" i="9" s="1"/>
  <c r="BQ174" i="9"/>
  <c r="BQ168" i="9"/>
  <c r="BQ173" i="9" s="1"/>
  <c r="BS174" i="9"/>
  <c r="BS168" i="9"/>
  <c r="BS173" i="9" s="1"/>
  <c r="BZ168" i="9"/>
  <c r="BZ173" i="9" s="1"/>
  <c r="BZ174" i="9"/>
  <c r="BL174" i="9"/>
  <c r="BL168" i="9"/>
  <c r="BL173" i="9" s="1"/>
  <c r="BH174" i="9"/>
  <c r="BH168" i="9"/>
  <c r="BH173" i="9" s="1"/>
  <c r="BX168" i="9"/>
  <c r="BX173" i="9" s="1"/>
  <c r="BX174" i="9"/>
  <c r="BI168" i="9"/>
  <c r="BI173" i="9" s="1"/>
  <c r="BI174" i="9"/>
  <c r="BO174" i="9"/>
  <c r="BO168" i="9"/>
  <c r="BO173" i="9" s="1"/>
  <c r="BW174" i="9"/>
  <c r="BW168" i="9"/>
  <c r="BW173" i="9" s="1"/>
  <c r="BM174" i="9"/>
  <c r="BM168" i="9"/>
  <c r="BM173" i="9" s="1"/>
  <c r="BU168" i="9"/>
  <c r="BU173" i="9" s="1"/>
  <c r="BU174" i="9"/>
  <c r="BN174" i="9"/>
  <c r="BN168" i="9"/>
  <c r="BN173" i="9" s="1"/>
  <c r="BV168" i="9"/>
  <c r="BV173" i="9" s="1"/>
  <c r="BV174" i="9"/>
  <c r="CJ168" i="9"/>
  <c r="CJ174" i="9"/>
  <c r="CI174" i="9"/>
  <c r="CI168" i="9"/>
  <c r="CO168" i="9"/>
  <c r="CO174" i="9"/>
  <c r="CM168" i="9"/>
  <c r="CM174" i="9"/>
  <c r="CG174" i="9"/>
  <c r="CG168" i="9"/>
  <c r="CT168" i="9"/>
  <c r="CT174" i="9"/>
  <c r="CL174" i="9"/>
  <c r="CL168" i="9"/>
  <c r="CD168" i="9"/>
  <c r="CD174" i="9"/>
  <c r="CU174" i="9"/>
  <c r="CU168" i="9"/>
  <c r="CF174" i="9"/>
  <c r="CF168" i="9"/>
  <c r="CN174" i="9"/>
  <c r="CN168" i="9"/>
  <c r="CE173" i="9"/>
  <c r="D29" i="4"/>
  <c r="C14" i="4" s="1"/>
  <c r="C29" i="4"/>
  <c r="C13" i="4" s="1"/>
  <c r="CU66" i="47" l="1"/>
  <c r="CU67" i="47" s="1"/>
  <c r="CU65" i="47"/>
  <c r="BF611" i="47" s="1"/>
  <c r="CX64" i="47"/>
  <c r="BG200" i="46"/>
  <c r="BZ172" i="46"/>
  <c r="CC184" i="45"/>
  <c r="CC189" i="45" s="1"/>
  <c r="BG190" i="45"/>
  <c r="BJ190" i="45"/>
  <c r="BU184" i="45"/>
  <c r="BU189" i="45" s="1"/>
  <c r="CI184" i="45"/>
  <c r="CI190" i="45"/>
  <c r="BU190" i="45"/>
  <c r="CO190" i="45"/>
  <c r="BM190" i="45"/>
  <c r="BM184" i="45"/>
  <c r="BZ172" i="45"/>
  <c r="CF190" i="45"/>
  <c r="CF184" i="45"/>
  <c r="CH189" i="45"/>
  <c r="CO189" i="45"/>
  <c r="BI189" i="45"/>
  <c r="BJ189" i="45"/>
  <c r="CK190" i="45"/>
  <c r="CK184" i="45"/>
  <c r="BT189" i="45"/>
  <c r="BR190" i="45"/>
  <c r="BR184" i="45"/>
  <c r="CG190" i="45"/>
  <c r="CG184" i="45"/>
  <c r="CL184" i="45"/>
  <c r="CL190" i="45"/>
  <c r="BP190" i="45"/>
  <c r="BP184" i="45"/>
  <c r="BH190" i="45"/>
  <c r="BH184" i="45"/>
  <c r="BG189" i="45"/>
  <c r="BS190" i="45"/>
  <c r="BS184" i="45"/>
  <c r="BK184" i="45"/>
  <c r="BK190" i="45"/>
  <c r="CP190" i="45"/>
  <c r="CP184" i="45"/>
  <c r="CB190" i="45"/>
  <c r="CB184" i="45"/>
  <c r="CJ184" i="45"/>
  <c r="CJ190" i="45"/>
  <c r="BL190" i="45"/>
  <c r="BL184" i="45"/>
  <c r="CM190" i="45"/>
  <c r="CM184" i="45"/>
  <c r="CN189" i="45"/>
  <c r="BO184" i="45"/>
  <c r="BO190" i="45"/>
  <c r="BN184" i="45"/>
  <c r="BN190" i="45"/>
  <c r="CD190" i="45"/>
  <c r="CD184" i="45"/>
  <c r="BQ184" i="45"/>
  <c r="BQ190" i="45"/>
  <c r="CE184" i="45"/>
  <c r="CE190" i="45"/>
  <c r="CR174" i="9"/>
  <c r="CP174" i="9"/>
  <c r="CQ168" i="9"/>
  <c r="CQ173" i="9" s="1"/>
  <c r="CS168" i="9"/>
  <c r="CS173" i="9" s="1"/>
  <c r="CK168" i="9"/>
  <c r="CK173" i="9" s="1"/>
  <c r="CR173" i="9"/>
  <c r="CO173" i="9"/>
  <c r="CI173" i="9"/>
  <c r="CG173" i="9"/>
  <c r="CD173" i="9"/>
  <c r="CL173" i="9"/>
  <c r="CP173" i="9"/>
  <c r="CN173" i="9"/>
  <c r="CF173" i="9"/>
  <c r="CU173" i="9"/>
  <c r="CT173" i="9"/>
  <c r="CM173" i="9"/>
  <c r="CJ173" i="9"/>
  <c r="C18" i="4"/>
  <c r="C19" i="4" s="1"/>
  <c r="D6" i="4" s="1"/>
  <c r="F5" i="2" s="1"/>
  <c r="L33" i="2" s="1"/>
  <c r="D8" i="4"/>
  <c r="F6" i="2" s="1"/>
  <c r="D9" i="4"/>
  <c r="F7" i="2" s="1"/>
  <c r="BZ200" i="46" l="1"/>
  <c r="CI189" i="45"/>
  <c r="CM189" i="45"/>
  <c r="BQ189" i="45"/>
  <c r="CD189" i="45"/>
  <c r="BO189" i="45"/>
  <c r="BP189" i="45"/>
  <c r="CK189" i="45"/>
  <c r="CL189" i="45"/>
  <c r="BR189" i="45"/>
  <c r="BN189" i="45"/>
  <c r="CE189" i="45"/>
  <c r="BL189" i="45"/>
  <c r="CB189" i="45"/>
  <c r="BS189" i="45"/>
  <c r="BH189" i="45"/>
  <c r="CF189" i="45"/>
  <c r="BM189" i="45"/>
  <c r="CJ189" i="45"/>
  <c r="CP189" i="45"/>
  <c r="BK189" i="45"/>
  <c r="CG189" i="45"/>
  <c r="I22" i="2"/>
  <c r="I21" i="2"/>
  <c r="L21" i="2" s="1"/>
  <c r="I20" i="2"/>
  <c r="I23" i="2"/>
  <c r="L23" i="2" s="1"/>
  <c r="I60" i="2"/>
  <c r="L60" i="2" s="1"/>
  <c r="I62" i="2"/>
  <c r="L62" i="2" s="1"/>
  <c r="L32" i="2"/>
  <c r="L25" i="2"/>
  <c r="L30" i="2"/>
  <c r="L38" i="2"/>
  <c r="L48" i="2"/>
  <c r="L53" i="2"/>
  <c r="L59" i="2"/>
  <c r="L28" i="2"/>
  <c r="L34" i="2"/>
  <c r="L69" i="38" s="1"/>
  <c r="N69" i="38" s="1"/>
  <c r="L29" i="2"/>
  <c r="L56" i="2"/>
  <c r="L27" i="2"/>
  <c r="L54" i="2"/>
  <c r="L51" i="2"/>
  <c r="L52" i="2"/>
  <c r="H7" i="2"/>
  <c r="I61" i="2" s="1"/>
  <c r="F49" i="2"/>
  <c r="H49" i="2" s="1"/>
  <c r="I19" i="2"/>
  <c r="I16" i="2"/>
  <c r="L16" i="2" s="1"/>
  <c r="I17" i="2"/>
  <c r="L17" i="2" s="1"/>
  <c r="L22" i="2"/>
  <c r="I18" i="2"/>
  <c r="L18" i="2" s="1"/>
  <c r="BF38" i="47" l="1"/>
  <c r="BF235" i="47"/>
  <c r="BF136" i="47"/>
  <c r="BF532" i="47"/>
  <c r="BF432" i="47"/>
  <c r="BF334" i="47"/>
  <c r="BF137" i="46"/>
  <c r="BF37" i="46"/>
  <c r="BF121" i="9"/>
  <c r="BF137" i="45"/>
  <c r="BF37" i="45"/>
  <c r="BF334" i="36"/>
  <c r="BF136" i="36"/>
  <c r="BF432" i="36"/>
  <c r="BF235" i="36"/>
  <c r="BF38" i="36"/>
  <c r="BF532" i="36"/>
  <c r="BF27" i="9"/>
  <c r="K49" i="2"/>
  <c r="L19" i="2"/>
  <c r="L20" i="2"/>
  <c r="I37" i="2"/>
  <c r="L37" i="2" s="1"/>
  <c r="I55" i="2"/>
  <c r="L55" i="2" s="1"/>
  <c r="I57" i="2"/>
  <c r="L57" i="2" s="1"/>
  <c r="I41" i="2"/>
  <c r="L41" i="2" s="1"/>
  <c r="BD16" i="38"/>
  <c r="AW16" i="38"/>
  <c r="BM16" i="38"/>
  <c r="BF16" i="38"/>
  <c r="BC16" i="38"/>
  <c r="BK16" i="38"/>
  <c r="BH16" i="38"/>
  <c r="BA16" i="38"/>
  <c r="BG16" i="38"/>
  <c r="BJ16" i="38"/>
  <c r="BB16" i="38"/>
  <c r="AV16" i="38"/>
  <c r="BL16" i="38"/>
  <c r="BE16" i="38"/>
  <c r="AX16" i="38"/>
  <c r="AZ16" i="38"/>
  <c r="BI16" i="38"/>
  <c r="AY16" i="38"/>
  <c r="M49" i="38"/>
  <c r="M53" i="38"/>
  <c r="M51" i="38"/>
  <c r="M52" i="38"/>
  <c r="M50" i="38"/>
  <c r="M54" i="38"/>
  <c r="M48" i="38"/>
  <c r="I47" i="2"/>
  <c r="L47" i="2" s="1"/>
  <c r="I45" i="2"/>
  <c r="L45" i="2" s="1"/>
  <c r="I44" i="2"/>
  <c r="L44" i="2" s="1"/>
  <c r="I40" i="2"/>
  <c r="L40" i="2" s="1"/>
  <c r="I43" i="2"/>
  <c r="L43" i="2" s="1"/>
  <c r="I42" i="2"/>
  <c r="L42" i="2" s="1"/>
  <c r="L61" i="2"/>
  <c r="I49" i="2"/>
  <c r="L49" i="2" s="1"/>
  <c r="CE532" i="47" l="1"/>
  <c r="CG532" i="47"/>
  <c r="CB532" i="47"/>
  <c r="CF532" i="47"/>
  <c r="CD532" i="47"/>
  <c r="CH532" i="47"/>
  <c r="CC532" i="47"/>
  <c r="CR137" i="46"/>
  <c r="CU137" i="46"/>
  <c r="CT137" i="46"/>
  <c r="CS137" i="46"/>
  <c r="CQ137" i="46"/>
  <c r="BP137" i="46"/>
  <c r="CP137" i="46"/>
  <c r="BJ137" i="46"/>
  <c r="CD137" i="46"/>
  <c r="CL137" i="46"/>
  <c r="BL137" i="46"/>
  <c r="BM137" i="46"/>
  <c r="BK137" i="46"/>
  <c r="CM137" i="46"/>
  <c r="CN137" i="46"/>
  <c r="CG137" i="46"/>
  <c r="CK137" i="46"/>
  <c r="BS137" i="46"/>
  <c r="CJ137" i="46"/>
  <c r="BQ137" i="46"/>
  <c r="CE137" i="46"/>
  <c r="BH137" i="46"/>
  <c r="BG137" i="46"/>
  <c r="CI137" i="46"/>
  <c r="BN137" i="46"/>
  <c r="BO137" i="46"/>
  <c r="CF137" i="46"/>
  <c r="BU137" i="46"/>
  <c r="CB137" i="46"/>
  <c r="BI137" i="46"/>
  <c r="CO137" i="46"/>
  <c r="BT137" i="46"/>
  <c r="BR137" i="46"/>
  <c r="CH137" i="46"/>
  <c r="CC137" i="46"/>
  <c r="BR136" i="47"/>
  <c r="BN136" i="47"/>
  <c r="CE136" i="47"/>
  <c r="BJ136" i="47"/>
  <c r="BZ136" i="47"/>
  <c r="CD136" i="47"/>
  <c r="BM136" i="47"/>
  <c r="BX136" i="47"/>
  <c r="BH136" i="47"/>
  <c r="BS136" i="47"/>
  <c r="BV136" i="47"/>
  <c r="BY136" i="47"/>
  <c r="BI136" i="47"/>
  <c r="BT136" i="47"/>
  <c r="CF136" i="47"/>
  <c r="BO136" i="47"/>
  <c r="BU136" i="47"/>
  <c r="BP136" i="47"/>
  <c r="BK136" i="47"/>
  <c r="BQ136" i="47"/>
  <c r="BL136" i="47"/>
  <c r="BG136" i="47"/>
  <c r="CG136" i="47"/>
  <c r="CB136" i="47"/>
  <c r="CH136" i="47"/>
  <c r="CC136" i="47"/>
  <c r="BW136" i="47"/>
  <c r="CE334" i="47"/>
  <c r="CF334" i="47"/>
  <c r="CC334" i="47"/>
  <c r="CB334" i="47"/>
  <c r="CG334" i="47"/>
  <c r="CD334" i="47"/>
  <c r="CH334" i="47"/>
  <c r="CC235" i="47"/>
  <c r="CE235" i="47"/>
  <c r="CF235" i="47"/>
  <c r="CD235" i="47"/>
  <c r="CG235" i="47"/>
  <c r="CB235" i="47"/>
  <c r="CH235" i="47"/>
  <c r="CQ37" i="46"/>
  <c r="BZ37" i="46"/>
  <c r="CU37" i="46"/>
  <c r="BY37" i="46"/>
  <c r="BW37" i="46"/>
  <c r="CS37" i="46"/>
  <c r="BV37" i="46"/>
  <c r="BX37" i="46"/>
  <c r="CT37" i="46"/>
  <c r="CR37" i="46"/>
  <c r="CK37" i="46"/>
  <c r="BM37" i="46"/>
  <c r="CL37" i="46"/>
  <c r="CG37" i="46"/>
  <c r="CN37" i="46"/>
  <c r="BN37" i="46"/>
  <c r="CC37" i="46"/>
  <c r="CP37" i="46"/>
  <c r="CF37" i="46"/>
  <c r="CB37" i="46"/>
  <c r="BO37" i="46"/>
  <c r="BP37" i="46"/>
  <c r="CO37" i="46"/>
  <c r="CI37" i="46"/>
  <c r="BJ37" i="46"/>
  <c r="BR37" i="46"/>
  <c r="BK37" i="46"/>
  <c r="CE37" i="46"/>
  <c r="BG37" i="46"/>
  <c r="CJ37" i="46"/>
  <c r="BL37" i="46"/>
  <c r="BQ37" i="46"/>
  <c r="BH37" i="46"/>
  <c r="BS37" i="46"/>
  <c r="BU37" i="46"/>
  <c r="CD37" i="46"/>
  <c r="BI37" i="46"/>
  <c r="CH37" i="46"/>
  <c r="CM37" i="46"/>
  <c r="BT37" i="46"/>
  <c r="CE432" i="47"/>
  <c r="CD432" i="47"/>
  <c r="CH432" i="47"/>
  <c r="CC432" i="47"/>
  <c r="CG432" i="47"/>
  <c r="CB432" i="47"/>
  <c r="CF432" i="47"/>
  <c r="CD38" i="47"/>
  <c r="CG38" i="47"/>
  <c r="CB38" i="47"/>
  <c r="CE38" i="47"/>
  <c r="CH38" i="47"/>
  <c r="CC38" i="47"/>
  <c r="CF38" i="47"/>
  <c r="CT37" i="45"/>
  <c r="BY37" i="45"/>
  <c r="BV37" i="45"/>
  <c r="CR37" i="45"/>
  <c r="BZ37" i="45"/>
  <c r="CQ37" i="45"/>
  <c r="CS37" i="45"/>
  <c r="CU37" i="45"/>
  <c r="BW37" i="45"/>
  <c r="BX37" i="45"/>
  <c r="CH37" i="45"/>
  <c r="BH37" i="45"/>
  <c r="BP37" i="45"/>
  <c r="BQ37" i="45"/>
  <c r="CJ37" i="45"/>
  <c r="CG37" i="45"/>
  <c r="CB37" i="45"/>
  <c r="CL37" i="45"/>
  <c r="BT37" i="45"/>
  <c r="CE37" i="45"/>
  <c r="BU37" i="45"/>
  <c r="BR37" i="45"/>
  <c r="CP37" i="45"/>
  <c r="BI37" i="45"/>
  <c r="BG37" i="45"/>
  <c r="BN37" i="45"/>
  <c r="CO37" i="45"/>
  <c r="BL37" i="45"/>
  <c r="CM37" i="45"/>
  <c r="CN37" i="45"/>
  <c r="BO37" i="45"/>
  <c r="BJ37" i="45"/>
  <c r="CD37" i="45"/>
  <c r="CF37" i="45"/>
  <c r="BS37" i="45"/>
  <c r="CC37" i="45"/>
  <c r="CK37" i="45"/>
  <c r="BK37" i="45"/>
  <c r="BM37" i="45"/>
  <c r="CI37" i="45"/>
  <c r="BI27" i="9"/>
  <c r="BK27" i="9"/>
  <c r="BS27" i="9"/>
  <c r="BS72" i="9" s="1"/>
  <c r="BL27" i="9"/>
  <c r="BT27" i="9"/>
  <c r="BO27" i="9"/>
  <c r="BW27" i="9"/>
  <c r="BW72" i="9" s="1"/>
  <c r="BH27" i="9"/>
  <c r="BP27" i="9"/>
  <c r="BX27" i="9"/>
  <c r="BZ27" i="9"/>
  <c r="BZ72" i="9" s="1"/>
  <c r="BJ27" i="9"/>
  <c r="BM27" i="9"/>
  <c r="BY27" i="9"/>
  <c r="BR27" i="9"/>
  <c r="BN27" i="9"/>
  <c r="BV27" i="9"/>
  <c r="BQ27" i="9"/>
  <c r="BU27" i="9"/>
  <c r="BU72" i="9" s="1"/>
  <c r="CQ137" i="45"/>
  <c r="CU137" i="45"/>
  <c r="CT137" i="45"/>
  <c r="CR137" i="45"/>
  <c r="CS137" i="45"/>
  <c r="CJ137" i="45"/>
  <c r="CD137" i="45"/>
  <c r="BG137" i="45"/>
  <c r="BQ137" i="45"/>
  <c r="CF137" i="45"/>
  <c r="CP137" i="45"/>
  <c r="CG137" i="45"/>
  <c r="BL137" i="45"/>
  <c r="BM137" i="45"/>
  <c r="CC137" i="45"/>
  <c r="CO137" i="45"/>
  <c r="CN137" i="45"/>
  <c r="BJ137" i="45"/>
  <c r="CL137" i="45"/>
  <c r="BH137" i="45"/>
  <c r="BT137" i="45"/>
  <c r="CK137" i="45"/>
  <c r="CB137" i="45"/>
  <c r="CI137" i="45"/>
  <c r="BS137" i="45"/>
  <c r="CE137" i="45"/>
  <c r="BN137" i="45"/>
  <c r="BI137" i="45"/>
  <c r="BP137" i="45"/>
  <c r="BU137" i="45"/>
  <c r="BO137" i="45"/>
  <c r="BK137" i="45"/>
  <c r="CM137" i="45"/>
  <c r="CH137" i="45"/>
  <c r="BR137" i="45"/>
  <c r="BK121" i="9"/>
  <c r="BO121" i="9"/>
  <c r="BS121" i="9"/>
  <c r="BH121" i="9"/>
  <c r="BL121" i="9"/>
  <c r="BP121" i="9"/>
  <c r="BT121" i="9"/>
  <c r="BI121" i="9"/>
  <c r="BM121" i="9"/>
  <c r="BQ121" i="9"/>
  <c r="BU121" i="9"/>
  <c r="BJ121" i="9"/>
  <c r="BN121" i="9"/>
  <c r="BR121" i="9"/>
  <c r="CC432" i="36"/>
  <c r="CC483" i="36" s="1"/>
  <c r="CE432" i="36"/>
  <c r="CE483" i="36" s="1"/>
  <c r="CH432" i="36"/>
  <c r="CH483" i="36" s="1"/>
  <c r="CF432" i="36"/>
  <c r="CF483" i="36" s="1"/>
  <c r="CD432" i="36"/>
  <c r="CD483" i="36" s="1"/>
  <c r="CG432" i="36"/>
  <c r="CG483" i="36" s="1"/>
  <c r="CB432" i="36"/>
  <c r="CB483" i="36" s="1"/>
  <c r="CH334" i="36"/>
  <c r="CH385" i="36" s="1"/>
  <c r="CF334" i="36"/>
  <c r="CF385" i="36" s="1"/>
  <c r="CD334" i="36"/>
  <c r="CD385" i="36" s="1"/>
  <c r="CB334" i="36"/>
  <c r="CB385" i="36" s="1"/>
  <c r="CE334" i="36"/>
  <c r="CE385" i="36" s="1"/>
  <c r="CG334" i="36"/>
  <c r="CG385" i="36" s="1"/>
  <c r="CC334" i="36"/>
  <c r="CC385" i="36" s="1"/>
  <c r="BK136" i="36"/>
  <c r="BO136" i="36"/>
  <c r="BS136" i="36"/>
  <c r="BW136" i="36"/>
  <c r="BG136" i="36"/>
  <c r="BG187" i="36" s="1"/>
  <c r="BN136" i="36"/>
  <c r="BH136" i="36"/>
  <c r="BL136" i="36"/>
  <c r="BP136" i="36"/>
  <c r="BT136" i="36"/>
  <c r="BX136" i="36"/>
  <c r="CB136" i="36"/>
  <c r="CB187" i="36" s="1"/>
  <c r="BZ136" i="36"/>
  <c r="BI136" i="36"/>
  <c r="BM136" i="36"/>
  <c r="BQ136" i="36"/>
  <c r="BU136" i="36"/>
  <c r="BY136" i="36"/>
  <c r="BJ136" i="36"/>
  <c r="BR136" i="36"/>
  <c r="BV136" i="36"/>
  <c r="AW23" i="38"/>
  <c r="BA23" i="38"/>
  <c r="BE23" i="38"/>
  <c r="BI23" i="38"/>
  <c r="BM23" i="38"/>
  <c r="BH23" i="38"/>
  <c r="AX23" i="38"/>
  <c r="BB23" i="38"/>
  <c r="BF23" i="38"/>
  <c r="BJ23" i="38"/>
  <c r="AV23" i="38"/>
  <c r="BD23" i="38"/>
  <c r="AT23" i="38"/>
  <c r="AY23" i="38"/>
  <c r="BC23" i="38"/>
  <c r="BG23" i="38"/>
  <c r="BK23" i="38"/>
  <c r="AU23" i="38"/>
  <c r="AZ23" i="38"/>
  <c r="BL23" i="38"/>
  <c r="N53" i="38"/>
  <c r="P53" i="38"/>
  <c r="R53" i="38" s="1"/>
  <c r="AX25" i="38"/>
  <c r="AX26" i="38" s="1"/>
  <c r="BH25" i="38"/>
  <c r="AT25" i="38"/>
  <c r="BE25" i="38"/>
  <c r="BC25" i="38"/>
  <c r="N49" i="38"/>
  <c r="P49" i="38"/>
  <c r="BI25" i="38"/>
  <c r="BD25" i="38"/>
  <c r="BJ25" i="38"/>
  <c r="BA25" i="38"/>
  <c r="AY25" i="38"/>
  <c r="AY26" i="38" s="1"/>
  <c r="AW25" i="38"/>
  <c r="AZ25" i="38"/>
  <c r="BB25" i="38"/>
  <c r="BK25" i="38"/>
  <c r="AU25" i="38"/>
  <c r="BF25" i="38"/>
  <c r="BL25" i="38"/>
  <c r="AV25" i="38"/>
  <c r="BM25" i="38"/>
  <c r="BG25" i="38"/>
  <c r="BG26" i="38" s="1"/>
  <c r="CN27" i="9"/>
  <c r="CN72" i="9" s="1"/>
  <c r="CB27" i="9"/>
  <c r="CB72" i="9" s="1"/>
  <c r="CH27" i="9"/>
  <c r="CH72" i="9" s="1"/>
  <c r="BJ72" i="9"/>
  <c r="CQ27" i="9"/>
  <c r="CQ72" i="9" s="1"/>
  <c r="BH72" i="9"/>
  <c r="BX72" i="9"/>
  <c r="CO27" i="9"/>
  <c r="CO72" i="9" s="1"/>
  <c r="CT27" i="9"/>
  <c r="CT72" i="9" s="1"/>
  <c r="BG27" i="9"/>
  <c r="BG72" i="9" s="1"/>
  <c r="CS27" i="9"/>
  <c r="CS72" i="9" s="1"/>
  <c r="BY72" i="9"/>
  <c r="CL27" i="9"/>
  <c r="CL72" i="9" s="1"/>
  <c r="BN72" i="9"/>
  <c r="CE27" i="9"/>
  <c r="CE72" i="9" s="1"/>
  <c r="CU27" i="9"/>
  <c r="CU72" i="9" s="1"/>
  <c r="BL72" i="9"/>
  <c r="CC27" i="9"/>
  <c r="CC72" i="9" s="1"/>
  <c r="BM72" i="9"/>
  <c r="CD27" i="9"/>
  <c r="CD72" i="9" s="1"/>
  <c r="CR27" i="9"/>
  <c r="CR72" i="9" s="1"/>
  <c r="BK72" i="9"/>
  <c r="BQ72" i="9"/>
  <c r="BR72" i="9"/>
  <c r="CI27" i="9"/>
  <c r="CI72" i="9" s="1"/>
  <c r="BP72" i="9"/>
  <c r="CG27" i="9"/>
  <c r="CG72" i="9" s="1"/>
  <c r="CF27" i="9"/>
  <c r="CF72" i="9" s="1"/>
  <c r="BO72" i="9"/>
  <c r="CJ27" i="9"/>
  <c r="CJ72" i="9" s="1"/>
  <c r="CP27" i="9"/>
  <c r="CP72" i="9" s="1"/>
  <c r="BI72" i="9"/>
  <c r="BV72" i="9"/>
  <c r="CM27" i="9"/>
  <c r="CM72" i="9" s="1"/>
  <c r="BT72" i="9"/>
  <c r="CK27" i="9"/>
  <c r="CK72" i="9" s="1"/>
  <c r="BZ89" i="36"/>
  <c r="BS89" i="36"/>
  <c r="BR89" i="36"/>
  <c r="BJ89" i="36"/>
  <c r="BK89" i="36"/>
  <c r="CB38" i="36"/>
  <c r="CD38" i="36"/>
  <c r="BM89" i="36"/>
  <c r="BT89" i="36"/>
  <c r="BN89" i="36"/>
  <c r="BO89" i="36"/>
  <c r="BU89" i="36"/>
  <c r="CC38" i="36"/>
  <c r="BL89" i="36"/>
  <c r="CE38" i="36"/>
  <c r="CF38" i="36"/>
  <c r="CH38" i="36"/>
  <c r="BQ89" i="36"/>
  <c r="BX89" i="36"/>
  <c r="BH89" i="36"/>
  <c r="CG38" i="36"/>
  <c r="BP89" i="36"/>
  <c r="BY89" i="36"/>
  <c r="BV89" i="36"/>
  <c r="BI89" i="36"/>
  <c r="BW89" i="36"/>
  <c r="CJ121" i="9"/>
  <c r="CB121" i="9"/>
  <c r="BG121" i="9"/>
  <c r="CT121" i="9"/>
  <c r="CD121" i="9"/>
  <c r="CK121" i="9"/>
  <c r="CU121" i="9"/>
  <c r="CN121" i="9"/>
  <c r="CR121" i="9"/>
  <c r="CP121" i="9"/>
  <c r="CG121" i="9"/>
  <c r="CI121" i="9"/>
  <c r="CL121" i="9"/>
  <c r="CS121" i="9"/>
  <c r="CC121" i="9"/>
  <c r="CE121" i="9"/>
  <c r="CQ121" i="9"/>
  <c r="CH121" i="9"/>
  <c r="CO121" i="9"/>
  <c r="CM121" i="9"/>
  <c r="CF121" i="9"/>
  <c r="CU187" i="36"/>
  <c r="CN187" i="36"/>
  <c r="CJ187" i="36"/>
  <c r="CR187" i="36"/>
  <c r="CF136" i="36"/>
  <c r="CF187" i="36" s="1"/>
  <c r="CG136" i="36"/>
  <c r="CG187" i="36" s="1"/>
  <c r="CS187" i="36"/>
  <c r="CO187" i="36"/>
  <c r="CC136" i="36"/>
  <c r="CK187" i="36"/>
  <c r="CH136" i="36"/>
  <c r="CH187" i="36" s="1"/>
  <c r="CI187" i="36"/>
  <c r="CP187" i="36"/>
  <c r="CM187" i="36"/>
  <c r="CT187" i="36"/>
  <c r="CQ187" i="36"/>
  <c r="CD136" i="36"/>
  <c r="CD187" i="36" s="1"/>
  <c r="CL187" i="36"/>
  <c r="CE136" i="36"/>
  <c r="CE187" i="36" s="1"/>
  <c r="CU286" i="36"/>
  <c r="CC235" i="36"/>
  <c r="CF235" i="36"/>
  <c r="CF286" i="36" s="1"/>
  <c r="CJ286" i="36"/>
  <c r="CR286" i="36"/>
  <c r="CB235" i="36"/>
  <c r="CN286" i="36"/>
  <c r="CG235" i="36"/>
  <c r="CG286" i="36" s="1"/>
  <c r="CD235" i="36"/>
  <c r="CD286" i="36" s="1"/>
  <c r="CT286" i="36"/>
  <c r="CI286" i="36"/>
  <c r="CK286" i="36"/>
  <c r="CH235" i="36"/>
  <c r="CH286" i="36" s="1"/>
  <c r="CM286" i="36"/>
  <c r="CO286" i="36"/>
  <c r="CL286" i="36"/>
  <c r="CQ286" i="36"/>
  <c r="CS286" i="36"/>
  <c r="CP286" i="36"/>
  <c r="CE235" i="36"/>
  <c r="CE286" i="36" s="1"/>
  <c r="BT583" i="36"/>
  <c r="CQ583" i="36"/>
  <c r="CT583" i="36"/>
  <c r="CD532" i="36"/>
  <c r="CD583" i="36" s="1"/>
  <c r="BM583" i="36"/>
  <c r="CJ583" i="36"/>
  <c r="BN583" i="36"/>
  <c r="CI583" i="36"/>
  <c r="BL583" i="36"/>
  <c r="BO583" i="36"/>
  <c r="BK583" i="36"/>
  <c r="CL583" i="36"/>
  <c r="BQ583" i="36"/>
  <c r="CE532" i="36"/>
  <c r="CE583" i="36" s="1"/>
  <c r="CS583" i="36"/>
  <c r="BR583" i="36"/>
  <c r="CR583" i="36"/>
  <c r="BP583" i="36"/>
  <c r="CH532" i="36"/>
  <c r="CH583" i="36" s="1"/>
  <c r="BI583" i="36"/>
  <c r="BX583" i="36"/>
  <c r="CN583" i="36"/>
  <c r="BG583" i="36"/>
  <c r="CG532" i="36"/>
  <c r="CG583" i="36" s="1"/>
  <c r="CM583" i="36"/>
  <c r="BY583" i="36"/>
  <c r="CU583" i="36"/>
  <c r="BS583" i="36"/>
  <c r="CC532" i="36"/>
  <c r="CC583" i="36" s="1"/>
  <c r="CK583" i="36"/>
  <c r="BV583" i="36"/>
  <c r="BJ583" i="36"/>
  <c r="CP583" i="36"/>
  <c r="CO583" i="36"/>
  <c r="BH583" i="36"/>
  <c r="BW583" i="36"/>
  <c r="CB532" i="36"/>
  <c r="CB583" i="36" s="1"/>
  <c r="CF532" i="36"/>
  <c r="CF583" i="36" s="1"/>
  <c r="BU583" i="36"/>
  <c r="BZ583" i="36"/>
  <c r="CG483" i="47" l="1"/>
  <c r="BH88" i="46"/>
  <c r="BO88" i="46"/>
  <c r="CT88" i="46"/>
  <c r="CT91" i="46" s="1"/>
  <c r="CT92" i="46" s="1"/>
  <c r="CT94" i="46" s="1"/>
  <c r="CT50" i="46"/>
  <c r="CQ50" i="46"/>
  <c r="CQ88" i="46"/>
  <c r="CQ91" i="46" s="1"/>
  <c r="CQ92" i="46" s="1"/>
  <c r="CQ94" i="46" s="1"/>
  <c r="CH385" i="47"/>
  <c r="BG187" i="47"/>
  <c r="BG190" i="47" s="1"/>
  <c r="BG191" i="47" s="1"/>
  <c r="BG193" i="47" s="1"/>
  <c r="BG149" i="47"/>
  <c r="BS187" i="47"/>
  <c r="BS190" i="47" s="1"/>
  <c r="BS191" i="47" s="1"/>
  <c r="BS193" i="47" s="1"/>
  <c r="CN194" i="47" s="1"/>
  <c r="CN195" i="47" s="1"/>
  <c r="BS149" i="47"/>
  <c r="BR188" i="46"/>
  <c r="BR191" i="46" s="1"/>
  <c r="BR192" i="46" s="1"/>
  <c r="BR194" i="46" s="1"/>
  <c r="BR150" i="46"/>
  <c r="CE188" i="46"/>
  <c r="CE191" i="46" s="1"/>
  <c r="CE192" i="46" s="1"/>
  <c r="CE194" i="46" s="1"/>
  <c r="CE150" i="46"/>
  <c r="CF583" i="47"/>
  <c r="CH89" i="47"/>
  <c r="CD89" i="47"/>
  <c r="CC483" i="47"/>
  <c r="CC486" i="47" s="1"/>
  <c r="CC487" i="47" s="1"/>
  <c r="CC489" i="47" s="1"/>
  <c r="CC490" i="47" s="1"/>
  <c r="CC491" i="47" s="1"/>
  <c r="CC445" i="47"/>
  <c r="BT88" i="46"/>
  <c r="CD88" i="46"/>
  <c r="BQ88" i="46"/>
  <c r="CE88" i="46"/>
  <c r="CI88" i="46"/>
  <c r="CB88" i="46"/>
  <c r="BN88" i="46"/>
  <c r="BM88" i="46"/>
  <c r="BX88" i="46"/>
  <c r="BX91" i="46" s="1"/>
  <c r="BX92" i="46" s="1"/>
  <c r="BX94" i="46" s="1"/>
  <c r="BX50" i="46"/>
  <c r="BY88" i="46"/>
  <c r="BY91" i="46" s="1"/>
  <c r="BY92" i="46" s="1"/>
  <c r="BY94" i="46" s="1"/>
  <c r="CT95" i="46" s="1"/>
  <c r="CT96" i="46" s="1"/>
  <c r="BY50" i="46"/>
  <c r="CH286" i="47"/>
  <c r="CF286" i="47"/>
  <c r="CD385" i="47"/>
  <c r="CF385" i="47"/>
  <c r="CH187" i="47"/>
  <c r="BL187" i="47"/>
  <c r="BL190" i="47" s="1"/>
  <c r="BL191" i="47" s="1"/>
  <c r="BL193" i="47" s="1"/>
  <c r="BL149" i="47"/>
  <c r="BU149" i="47"/>
  <c r="BU187" i="47"/>
  <c r="BU190" i="47" s="1"/>
  <c r="BU191" i="47" s="1"/>
  <c r="BU193" i="47" s="1"/>
  <c r="CP194" i="47" s="1"/>
  <c r="CP195" i="47" s="1"/>
  <c r="BI187" i="47"/>
  <c r="BI190" i="47" s="1"/>
  <c r="BI191" i="47" s="1"/>
  <c r="BI193" i="47" s="1"/>
  <c r="BI149" i="47"/>
  <c r="BH187" i="47"/>
  <c r="BH190" i="47" s="1"/>
  <c r="BH191" i="47" s="1"/>
  <c r="BH193" i="47" s="1"/>
  <c r="BH149" i="47"/>
  <c r="BZ187" i="47"/>
  <c r="BZ190" i="47" s="1"/>
  <c r="BZ191" i="47" s="1"/>
  <c r="BZ193" i="47" s="1"/>
  <c r="CU194" i="47" s="1"/>
  <c r="CU195" i="47" s="1"/>
  <c r="BG627" i="47" s="1"/>
  <c r="BZ149" i="47"/>
  <c r="BR149" i="47"/>
  <c r="BR187" i="47"/>
  <c r="BR190" i="47" s="1"/>
  <c r="BR191" i="47" s="1"/>
  <c r="BR193" i="47" s="1"/>
  <c r="CM194" i="47" s="1"/>
  <c r="CM195" i="47" s="1"/>
  <c r="BT150" i="46"/>
  <c r="BT188" i="46"/>
  <c r="BT191" i="46" s="1"/>
  <c r="BT192" i="46" s="1"/>
  <c r="BT194" i="46" s="1"/>
  <c r="BU150" i="46"/>
  <c r="BU188" i="46"/>
  <c r="BU191" i="46" s="1"/>
  <c r="BU192" i="46" s="1"/>
  <c r="BU194" i="46" s="1"/>
  <c r="CI188" i="46"/>
  <c r="CI191" i="46" s="1"/>
  <c r="CI192" i="46" s="1"/>
  <c r="CI194" i="46" s="1"/>
  <c r="CI150" i="46"/>
  <c r="BQ150" i="46"/>
  <c r="BQ188" i="46"/>
  <c r="BQ191" i="46" s="1"/>
  <c r="BQ192" i="46" s="1"/>
  <c r="BQ194" i="46" s="1"/>
  <c r="CG188" i="46"/>
  <c r="CG191" i="46" s="1"/>
  <c r="CG192" i="46" s="1"/>
  <c r="CG194" i="46" s="1"/>
  <c r="CG150" i="46"/>
  <c r="BM150" i="46"/>
  <c r="BM188" i="46"/>
  <c r="BM191" i="46" s="1"/>
  <c r="BM192" i="46" s="1"/>
  <c r="BM194" i="46" s="1"/>
  <c r="BJ188" i="46"/>
  <c r="BJ191" i="46" s="1"/>
  <c r="BJ192" i="46" s="1"/>
  <c r="BJ194" i="46" s="1"/>
  <c r="CE195" i="46" s="1"/>
  <c r="CE196" i="46" s="1"/>
  <c r="BJ150" i="46"/>
  <c r="CS188" i="46"/>
  <c r="CS191" i="46" s="1"/>
  <c r="CS192" i="46" s="1"/>
  <c r="CS194" i="46" s="1"/>
  <c r="CS195" i="46" s="1"/>
  <c r="CS196" i="46" s="1"/>
  <c r="CS150" i="46"/>
  <c r="CC583" i="47"/>
  <c r="CC586" i="47" s="1"/>
  <c r="CC587" i="47" s="1"/>
  <c r="CC589" i="47" s="1"/>
  <c r="CC590" i="47" s="1"/>
  <c r="CC591" i="47" s="1"/>
  <c r="CC545" i="47"/>
  <c r="CB583" i="47"/>
  <c r="CB586" i="47" s="1"/>
  <c r="CB587" i="47" s="1"/>
  <c r="CB589" i="47" s="1"/>
  <c r="CB590" i="47" s="1"/>
  <c r="CB545" i="47"/>
  <c r="CG89" i="47"/>
  <c r="BG88" i="46"/>
  <c r="CL88" i="46"/>
  <c r="CD286" i="47"/>
  <c r="CC149" i="47"/>
  <c r="CC187" i="47"/>
  <c r="CC190" i="47" s="1"/>
  <c r="CC191" i="47" s="1"/>
  <c r="CC193" i="47" s="1"/>
  <c r="CC194" i="47" s="1"/>
  <c r="CC195" i="47" s="1"/>
  <c r="BT187" i="47"/>
  <c r="BT190" i="47" s="1"/>
  <c r="BT191" i="47" s="1"/>
  <c r="BT193" i="47" s="1"/>
  <c r="CO194" i="47" s="1"/>
  <c r="CO195" i="47" s="1"/>
  <c r="BT149" i="47"/>
  <c r="BN187" i="47"/>
  <c r="BN190" i="47" s="1"/>
  <c r="BN191" i="47" s="1"/>
  <c r="BN193" i="47" s="1"/>
  <c r="CI194" i="47" s="1"/>
  <c r="CI195" i="47" s="1"/>
  <c r="BN149" i="47"/>
  <c r="BN150" i="46"/>
  <c r="BN188" i="46"/>
  <c r="BN191" i="46" s="1"/>
  <c r="BN192" i="46" s="1"/>
  <c r="BN194" i="46" s="1"/>
  <c r="BK188" i="46"/>
  <c r="BK191" i="46" s="1"/>
  <c r="BK192" i="46" s="1"/>
  <c r="BK194" i="46" s="1"/>
  <c r="BK150" i="46"/>
  <c r="CD188" i="46"/>
  <c r="CD191" i="46" s="1"/>
  <c r="CD192" i="46" s="1"/>
  <c r="CD194" i="46" s="1"/>
  <c r="CD150" i="46"/>
  <c r="CQ150" i="46"/>
  <c r="CQ188" i="46"/>
  <c r="CQ191" i="46" s="1"/>
  <c r="CQ192" i="46" s="1"/>
  <c r="CQ194" i="46" s="1"/>
  <c r="CQ195" i="46" s="1"/>
  <c r="CQ196" i="46" s="1"/>
  <c r="CE89" i="47"/>
  <c r="CF483" i="47"/>
  <c r="CH483" i="47"/>
  <c r="CM88" i="46"/>
  <c r="BU88" i="46"/>
  <c r="BL88" i="46"/>
  <c r="BK88" i="46"/>
  <c r="CO88" i="46"/>
  <c r="CF88" i="46"/>
  <c r="CN88" i="46"/>
  <c r="CK88" i="46"/>
  <c r="BV88" i="46"/>
  <c r="BV91" i="46" s="1"/>
  <c r="BV92" i="46" s="1"/>
  <c r="BV94" i="46" s="1"/>
  <c r="BV50" i="46"/>
  <c r="CU88" i="46"/>
  <c r="CU91" i="46" s="1"/>
  <c r="CU92" i="46" s="1"/>
  <c r="CU94" i="46" s="1"/>
  <c r="CU50" i="46"/>
  <c r="CB286" i="47"/>
  <c r="CB289" i="47" s="1"/>
  <c r="CB290" i="47" s="1"/>
  <c r="CB292" i="47" s="1"/>
  <c r="CB293" i="47" s="1"/>
  <c r="CB248" i="47"/>
  <c r="CE286" i="47"/>
  <c r="CG385" i="47"/>
  <c r="CE385" i="47"/>
  <c r="CB187" i="47"/>
  <c r="CB190" i="47" s="1"/>
  <c r="CB149" i="47"/>
  <c r="BQ187" i="47"/>
  <c r="BQ190" i="47" s="1"/>
  <c r="BQ191" i="47" s="1"/>
  <c r="BQ193" i="47" s="1"/>
  <c r="CL194" i="47" s="1"/>
  <c r="CL195" i="47" s="1"/>
  <c r="BQ149" i="47"/>
  <c r="BO187" i="47"/>
  <c r="BO190" i="47" s="1"/>
  <c r="BO191" i="47" s="1"/>
  <c r="BO193" i="47" s="1"/>
  <c r="CJ194" i="47" s="1"/>
  <c r="CJ195" i="47" s="1"/>
  <c r="BO149" i="47"/>
  <c r="BY149" i="47"/>
  <c r="BY187" i="47"/>
  <c r="BY190" i="47" s="1"/>
  <c r="BY191" i="47" s="1"/>
  <c r="BY193" i="47" s="1"/>
  <c r="CT194" i="47" s="1"/>
  <c r="CT195" i="47" s="1"/>
  <c r="BX187" i="47"/>
  <c r="BX190" i="47" s="1"/>
  <c r="BX191" i="47" s="1"/>
  <c r="BX193" i="47" s="1"/>
  <c r="CS194" i="47" s="1"/>
  <c r="CS195" i="47" s="1"/>
  <c r="BX149" i="47"/>
  <c r="BJ187" i="47"/>
  <c r="BJ190" i="47" s="1"/>
  <c r="BJ191" i="47" s="1"/>
  <c r="BJ193" i="47" s="1"/>
  <c r="BJ149" i="47"/>
  <c r="CC150" i="46"/>
  <c r="CC188" i="46"/>
  <c r="CC191" i="46" s="1"/>
  <c r="CC192" i="46" s="1"/>
  <c r="CC194" i="46" s="1"/>
  <c r="CC195" i="46" s="1"/>
  <c r="CC196" i="46" s="1"/>
  <c r="CO150" i="46"/>
  <c r="CO188" i="46"/>
  <c r="CO191" i="46" s="1"/>
  <c r="CO192" i="46" s="1"/>
  <c r="CO194" i="46" s="1"/>
  <c r="CF188" i="46"/>
  <c r="CF191" i="46" s="1"/>
  <c r="CF192" i="46" s="1"/>
  <c r="CF194" i="46" s="1"/>
  <c r="CF195" i="46" s="1"/>
  <c r="CF196" i="46" s="1"/>
  <c r="CF150" i="46"/>
  <c r="BG150" i="46"/>
  <c r="BG188" i="46"/>
  <c r="BG191" i="46" s="1"/>
  <c r="BG192" i="46" s="1"/>
  <c r="BG194" i="46" s="1"/>
  <c r="CJ188" i="46"/>
  <c r="CJ191" i="46" s="1"/>
  <c r="CJ192" i="46" s="1"/>
  <c r="CJ194" i="46" s="1"/>
  <c r="CJ150" i="46"/>
  <c r="CN188" i="46"/>
  <c r="CN191" i="46" s="1"/>
  <c r="CN192" i="46" s="1"/>
  <c r="CN194" i="46" s="1"/>
  <c r="CN150" i="46"/>
  <c r="BL188" i="46"/>
  <c r="BL191" i="46" s="1"/>
  <c r="BL192" i="46" s="1"/>
  <c r="BL194" i="46" s="1"/>
  <c r="BL150" i="46"/>
  <c r="CP188" i="46"/>
  <c r="CP191" i="46" s="1"/>
  <c r="CP192" i="46" s="1"/>
  <c r="CP194" i="46" s="1"/>
  <c r="CP195" i="46" s="1"/>
  <c r="CP196" i="46" s="1"/>
  <c r="CP150" i="46"/>
  <c r="CT188" i="46"/>
  <c r="CT191" i="46" s="1"/>
  <c r="CT192" i="46" s="1"/>
  <c r="CT194" i="46" s="1"/>
  <c r="CT195" i="46" s="1"/>
  <c r="CT196" i="46" s="1"/>
  <c r="CT150" i="46"/>
  <c r="CH583" i="47"/>
  <c r="CG583" i="47"/>
  <c r="CC89" i="47"/>
  <c r="CC92" i="47" s="1"/>
  <c r="CC93" i="47" s="1"/>
  <c r="CC95" i="47" s="1"/>
  <c r="CC96" i="47" s="1"/>
  <c r="CC97" i="47" s="1"/>
  <c r="CC51" i="47"/>
  <c r="CE483" i="47"/>
  <c r="BI88" i="46"/>
  <c r="BJ88" i="46"/>
  <c r="CC88" i="46"/>
  <c r="BW88" i="46"/>
  <c r="BW91" i="46" s="1"/>
  <c r="BW92" i="46" s="1"/>
  <c r="BW94" i="46" s="1"/>
  <c r="BW50" i="46"/>
  <c r="CC347" i="47"/>
  <c r="CC385" i="47"/>
  <c r="CC388" i="47" s="1"/>
  <c r="CC389" i="47" s="1"/>
  <c r="CC391" i="47" s="1"/>
  <c r="CC392" i="47" s="1"/>
  <c r="CC393" i="47" s="1"/>
  <c r="BP187" i="47"/>
  <c r="BP190" i="47" s="1"/>
  <c r="BP191" i="47" s="1"/>
  <c r="BP193" i="47" s="1"/>
  <c r="CK194" i="47" s="1"/>
  <c r="CK195" i="47" s="1"/>
  <c r="BP149" i="47"/>
  <c r="CD187" i="47"/>
  <c r="CB188" i="46"/>
  <c r="CB191" i="46" s="1"/>
  <c r="CB192" i="46" s="1"/>
  <c r="CB194" i="46" s="1"/>
  <c r="CB150" i="46"/>
  <c r="CK150" i="46"/>
  <c r="CK188" i="46"/>
  <c r="CK191" i="46" s="1"/>
  <c r="CK192" i="46" s="1"/>
  <c r="CK194" i="46" s="1"/>
  <c r="CR188" i="46"/>
  <c r="CR191" i="46" s="1"/>
  <c r="CR192" i="46" s="1"/>
  <c r="CR194" i="46" s="1"/>
  <c r="CR195" i="46" s="1"/>
  <c r="CR196" i="46" s="1"/>
  <c r="CR150" i="46"/>
  <c r="CF89" i="47"/>
  <c r="CB89" i="47"/>
  <c r="CB92" i="47" s="1"/>
  <c r="CB51" i="47"/>
  <c r="CB483" i="47"/>
  <c r="CB486" i="47" s="1"/>
  <c r="CB445" i="47"/>
  <c r="CD483" i="47"/>
  <c r="CH88" i="46"/>
  <c r="BS88" i="46"/>
  <c r="CJ88" i="46"/>
  <c r="BR88" i="46"/>
  <c r="BP88" i="46"/>
  <c r="CP88" i="46"/>
  <c r="CG88" i="46"/>
  <c r="CR50" i="46"/>
  <c r="CR88" i="46"/>
  <c r="CR91" i="46" s="1"/>
  <c r="CR92" i="46" s="1"/>
  <c r="CR94" i="46" s="1"/>
  <c r="CR95" i="46" s="1"/>
  <c r="CR96" i="46" s="1"/>
  <c r="CS88" i="46"/>
  <c r="CS91" i="46" s="1"/>
  <c r="CS92" i="46" s="1"/>
  <c r="CS94" i="46" s="1"/>
  <c r="CS95" i="46" s="1"/>
  <c r="CS96" i="46" s="1"/>
  <c r="CS50" i="46"/>
  <c r="BZ50" i="46"/>
  <c r="BZ88" i="46"/>
  <c r="BZ91" i="46" s="1"/>
  <c r="BZ92" i="46" s="1"/>
  <c r="BZ94" i="46" s="1"/>
  <c r="CU95" i="46" s="1"/>
  <c r="CU96" i="46" s="1"/>
  <c r="CG286" i="47"/>
  <c r="CC286" i="47"/>
  <c r="CC289" i="47" s="1"/>
  <c r="CC290" i="47" s="1"/>
  <c r="CC292" i="47" s="1"/>
  <c r="CC293" i="47" s="1"/>
  <c r="CC294" i="47" s="1"/>
  <c r="CC248" i="47"/>
  <c r="CB385" i="47"/>
  <c r="CB388" i="47" s="1"/>
  <c r="CB347" i="47"/>
  <c r="BW187" i="47"/>
  <c r="BW190" i="47" s="1"/>
  <c r="BW191" i="47" s="1"/>
  <c r="BW193" i="47" s="1"/>
  <c r="CR194" i="47" s="1"/>
  <c r="CR195" i="47" s="1"/>
  <c r="BW149" i="47"/>
  <c r="CG187" i="47"/>
  <c r="BK187" i="47"/>
  <c r="BK190" i="47" s="1"/>
  <c r="BK191" i="47" s="1"/>
  <c r="BK193" i="47" s="1"/>
  <c r="BK149" i="47"/>
  <c r="CF187" i="47"/>
  <c r="BV149" i="47"/>
  <c r="BV187" i="47"/>
  <c r="BV190" i="47" s="1"/>
  <c r="BV191" i="47" s="1"/>
  <c r="BV193" i="47" s="1"/>
  <c r="CQ194" i="47" s="1"/>
  <c r="CQ195" i="47" s="1"/>
  <c r="BM187" i="47"/>
  <c r="BM190" i="47" s="1"/>
  <c r="BM191" i="47" s="1"/>
  <c r="BM193" i="47" s="1"/>
  <c r="BM149" i="47"/>
  <c r="CE187" i="47"/>
  <c r="CH150" i="46"/>
  <c r="CH188" i="46"/>
  <c r="CH191" i="46" s="1"/>
  <c r="CH192" i="46" s="1"/>
  <c r="CH194" i="46" s="1"/>
  <c r="CH195" i="46" s="1"/>
  <c r="CH196" i="46" s="1"/>
  <c r="BI150" i="46"/>
  <c r="BI188" i="46"/>
  <c r="BI191" i="46" s="1"/>
  <c r="BI192" i="46" s="1"/>
  <c r="BI194" i="46" s="1"/>
  <c r="BO150" i="46"/>
  <c r="BO188" i="46"/>
  <c r="BO191" i="46" s="1"/>
  <c r="BO192" i="46" s="1"/>
  <c r="BO194" i="46" s="1"/>
  <c r="BH188" i="46"/>
  <c r="BH191" i="46" s="1"/>
  <c r="BH192" i="46" s="1"/>
  <c r="BH194" i="46" s="1"/>
  <c r="BH150" i="46"/>
  <c r="BS150" i="46"/>
  <c r="BS188" i="46"/>
  <c r="BS191" i="46" s="1"/>
  <c r="BS192" i="46" s="1"/>
  <c r="BS194" i="46" s="1"/>
  <c r="CM150" i="46"/>
  <c r="CM188" i="46"/>
  <c r="CM191" i="46" s="1"/>
  <c r="CM192" i="46" s="1"/>
  <c r="CM194" i="46" s="1"/>
  <c r="CM195" i="46" s="1"/>
  <c r="CM196" i="46" s="1"/>
  <c r="CL150" i="46"/>
  <c r="CL188" i="46"/>
  <c r="CL191" i="46" s="1"/>
  <c r="CL192" i="46" s="1"/>
  <c r="CL194" i="46" s="1"/>
  <c r="BP188" i="46"/>
  <c r="BP191" i="46" s="1"/>
  <c r="BP192" i="46" s="1"/>
  <c r="BP194" i="46" s="1"/>
  <c r="BP150" i="46"/>
  <c r="CU188" i="46"/>
  <c r="CU191" i="46" s="1"/>
  <c r="CU192" i="46" s="1"/>
  <c r="CU194" i="46" s="1"/>
  <c r="CU195" i="46" s="1"/>
  <c r="CU196" i="46" s="1"/>
  <c r="BG232" i="46" s="1"/>
  <c r="CU150" i="46"/>
  <c r="CD583" i="47"/>
  <c r="CE583" i="47"/>
  <c r="CM182" i="45"/>
  <c r="CM187" i="45" s="1"/>
  <c r="CM188" i="45"/>
  <c r="CM191" i="45" s="1"/>
  <c r="CM150" i="45"/>
  <c r="BP182" i="45"/>
  <c r="BP187" i="45" s="1"/>
  <c r="BP188" i="45"/>
  <c r="BP191" i="45" s="1"/>
  <c r="BP150" i="45"/>
  <c r="BS182" i="45"/>
  <c r="BS187" i="45" s="1"/>
  <c r="BS188" i="45"/>
  <c r="BS191" i="45" s="1"/>
  <c r="BS150" i="45"/>
  <c r="BT182" i="45"/>
  <c r="BT187" i="45" s="1"/>
  <c r="BT188" i="45"/>
  <c r="BT191" i="45" s="1"/>
  <c r="BT150" i="45"/>
  <c r="CN182" i="45"/>
  <c r="CN187" i="45" s="1"/>
  <c r="CN188" i="45"/>
  <c r="CN191" i="45" s="1"/>
  <c r="CN150" i="45"/>
  <c r="BL182" i="45"/>
  <c r="BL187" i="45" s="1"/>
  <c r="BL188" i="45"/>
  <c r="BL191" i="45" s="1"/>
  <c r="BL150" i="45"/>
  <c r="BQ182" i="45"/>
  <c r="BQ187" i="45" s="1"/>
  <c r="BQ188" i="45"/>
  <c r="BQ191" i="45" s="1"/>
  <c r="BQ150" i="45"/>
  <c r="CS150" i="45"/>
  <c r="CS188" i="45"/>
  <c r="CS191" i="45" s="1"/>
  <c r="CS182" i="45"/>
  <c r="CS187" i="45" s="1"/>
  <c r="CQ188" i="45"/>
  <c r="CQ191" i="45" s="1"/>
  <c r="CQ182" i="45"/>
  <c r="CQ187" i="45" s="1"/>
  <c r="CQ192" i="45" s="1"/>
  <c r="CQ194" i="45" s="1"/>
  <c r="CQ195" i="45" s="1"/>
  <c r="CQ196" i="45" s="1"/>
  <c r="CQ150" i="45"/>
  <c r="CI88" i="45"/>
  <c r="CI82" i="45"/>
  <c r="CC82" i="45"/>
  <c r="CC88" i="45"/>
  <c r="BJ82" i="45"/>
  <c r="BJ88" i="45"/>
  <c r="BL88" i="45"/>
  <c r="BL82" i="45"/>
  <c r="BI88" i="45"/>
  <c r="BI82" i="45"/>
  <c r="CE88" i="45"/>
  <c r="CE82" i="45"/>
  <c r="CG82" i="45"/>
  <c r="CG88" i="45"/>
  <c r="BH88" i="45"/>
  <c r="BH82" i="45"/>
  <c r="CU50" i="45"/>
  <c r="CU82" i="45"/>
  <c r="CU87" i="45" s="1"/>
  <c r="CU88" i="45"/>
  <c r="CU91" i="45" s="1"/>
  <c r="CR82" i="45"/>
  <c r="CR87" i="45" s="1"/>
  <c r="CR50" i="45"/>
  <c r="CR88" i="45"/>
  <c r="CR91" i="45" s="1"/>
  <c r="BK182" i="45"/>
  <c r="BK187" i="45" s="1"/>
  <c r="BK192" i="45" s="1"/>
  <c r="BK194" i="45" s="1"/>
  <c r="BK188" i="45"/>
  <c r="BK191" i="45" s="1"/>
  <c r="BK150" i="45"/>
  <c r="BI182" i="45"/>
  <c r="BI187" i="45" s="1"/>
  <c r="BI188" i="45"/>
  <c r="BI191" i="45" s="1"/>
  <c r="BI150" i="45"/>
  <c r="CI182" i="45"/>
  <c r="CI187" i="45" s="1"/>
  <c r="CI188" i="45"/>
  <c r="CI191" i="45" s="1"/>
  <c r="CI150" i="45"/>
  <c r="BH182" i="45"/>
  <c r="BH187" i="45" s="1"/>
  <c r="BH188" i="45"/>
  <c r="BH191" i="45" s="1"/>
  <c r="BH150" i="45"/>
  <c r="CO182" i="45"/>
  <c r="CO187" i="45" s="1"/>
  <c r="CO188" i="45"/>
  <c r="CO191" i="45" s="1"/>
  <c r="CO150" i="45"/>
  <c r="CG182" i="45"/>
  <c r="CG187" i="45" s="1"/>
  <c r="CG188" i="45"/>
  <c r="CG191" i="45" s="1"/>
  <c r="CG150" i="45"/>
  <c r="BG182" i="45"/>
  <c r="BG187" i="45" s="1"/>
  <c r="BG188" i="45"/>
  <c r="BG191" i="45" s="1"/>
  <c r="BG150" i="45"/>
  <c r="CR182" i="45"/>
  <c r="CR187" i="45" s="1"/>
  <c r="CR188" i="45"/>
  <c r="CR191" i="45" s="1"/>
  <c r="CR192" i="45" s="1"/>
  <c r="CR194" i="45" s="1"/>
  <c r="CR195" i="45" s="1"/>
  <c r="CR196" i="45" s="1"/>
  <c r="CR150" i="45"/>
  <c r="BM88" i="45"/>
  <c r="BM82" i="45"/>
  <c r="BS82" i="45"/>
  <c r="BS88" i="45"/>
  <c r="BO88" i="45"/>
  <c r="BO82" i="45"/>
  <c r="CO82" i="45"/>
  <c r="CO88" i="45"/>
  <c r="CP88" i="45"/>
  <c r="CP82" i="45"/>
  <c r="BT88" i="45"/>
  <c r="BT82" i="45"/>
  <c r="CJ82" i="45"/>
  <c r="CJ88" i="45"/>
  <c r="CH82" i="45"/>
  <c r="CH88" i="45"/>
  <c r="CS50" i="45"/>
  <c r="CS82" i="45"/>
  <c r="CS87" i="45" s="1"/>
  <c r="CS88" i="45"/>
  <c r="CS91" i="45" s="1"/>
  <c r="BV88" i="45"/>
  <c r="BV91" i="45" s="1"/>
  <c r="BV82" i="45"/>
  <c r="BV87" i="45" s="1"/>
  <c r="BV92" i="45" s="1"/>
  <c r="BV94" i="45" s="1"/>
  <c r="BV50" i="45"/>
  <c r="BR182" i="45"/>
  <c r="BR187" i="45" s="1"/>
  <c r="BR188" i="45"/>
  <c r="BR191" i="45" s="1"/>
  <c r="BR150" i="45"/>
  <c r="BO182" i="45"/>
  <c r="BO187" i="45" s="1"/>
  <c r="BO188" i="45"/>
  <c r="BO191" i="45" s="1"/>
  <c r="BO150" i="45"/>
  <c r="BN182" i="45"/>
  <c r="BN187" i="45" s="1"/>
  <c r="BN192" i="45" s="1"/>
  <c r="BN194" i="45" s="1"/>
  <c r="BN188" i="45"/>
  <c r="BN191" i="45" s="1"/>
  <c r="BN150" i="45"/>
  <c r="CB182" i="45"/>
  <c r="CB187" i="45" s="1"/>
  <c r="CB188" i="45"/>
  <c r="CB191" i="45" s="1"/>
  <c r="CB150" i="45"/>
  <c r="CL182" i="45"/>
  <c r="CL187" i="45" s="1"/>
  <c r="CL188" i="45"/>
  <c r="CL191" i="45" s="1"/>
  <c r="CL150" i="45"/>
  <c r="CC182" i="45"/>
  <c r="CC187" i="45" s="1"/>
  <c r="CC188" i="45"/>
  <c r="CC191" i="45" s="1"/>
  <c r="CC150" i="45"/>
  <c r="CP182" i="45"/>
  <c r="CP187" i="45" s="1"/>
  <c r="CP192" i="45" s="1"/>
  <c r="CP194" i="45" s="1"/>
  <c r="CP188" i="45"/>
  <c r="CP191" i="45" s="1"/>
  <c r="CP150" i="45"/>
  <c r="CD182" i="45"/>
  <c r="CD187" i="45" s="1"/>
  <c r="CD188" i="45"/>
  <c r="CD191" i="45" s="1"/>
  <c r="CD150" i="45"/>
  <c r="CT182" i="45"/>
  <c r="CT187" i="45" s="1"/>
  <c r="CT188" i="45"/>
  <c r="CT191" i="45" s="1"/>
  <c r="CT150" i="45"/>
  <c r="BK82" i="45"/>
  <c r="BK88" i="45"/>
  <c r="CF82" i="45"/>
  <c r="CF88" i="45"/>
  <c r="CN88" i="45"/>
  <c r="CN82" i="45"/>
  <c r="BN82" i="45"/>
  <c r="BN88" i="45"/>
  <c r="BR82" i="45"/>
  <c r="BR88" i="45"/>
  <c r="CL88" i="45"/>
  <c r="CL82" i="45"/>
  <c r="BQ88" i="45"/>
  <c r="BQ82" i="45"/>
  <c r="BX88" i="45"/>
  <c r="BX91" i="45" s="1"/>
  <c r="BX50" i="45"/>
  <c r="BX82" i="45"/>
  <c r="BX87" i="45" s="1"/>
  <c r="CQ82" i="45"/>
  <c r="CQ87" i="45" s="1"/>
  <c r="CQ88" i="45"/>
  <c r="CQ91" i="45" s="1"/>
  <c r="CQ50" i="45"/>
  <c r="BY88" i="45"/>
  <c r="BY91" i="45" s="1"/>
  <c r="BY82" i="45"/>
  <c r="BY87" i="45" s="1"/>
  <c r="BY50" i="45"/>
  <c r="CH182" i="45"/>
  <c r="CH187" i="45" s="1"/>
  <c r="CH188" i="45"/>
  <c r="CH191" i="45" s="1"/>
  <c r="CH150" i="45"/>
  <c r="BU182" i="45"/>
  <c r="BU187" i="45" s="1"/>
  <c r="BU188" i="45"/>
  <c r="BU191" i="45" s="1"/>
  <c r="BU192" i="45" s="1"/>
  <c r="BU194" i="45" s="1"/>
  <c r="BU150" i="45"/>
  <c r="CE182" i="45"/>
  <c r="CE187" i="45" s="1"/>
  <c r="CE188" i="45"/>
  <c r="CE191" i="45" s="1"/>
  <c r="CE150" i="45"/>
  <c r="CK182" i="45"/>
  <c r="CK187" i="45" s="1"/>
  <c r="CK192" i="45" s="1"/>
  <c r="CK194" i="45" s="1"/>
  <c r="CK188" i="45"/>
  <c r="CK191" i="45" s="1"/>
  <c r="CK150" i="45"/>
  <c r="BJ182" i="45"/>
  <c r="BJ187" i="45" s="1"/>
  <c r="BJ188" i="45"/>
  <c r="BJ191" i="45" s="1"/>
  <c r="BJ150" i="45"/>
  <c r="BM182" i="45"/>
  <c r="BM187" i="45" s="1"/>
  <c r="BM188" i="45"/>
  <c r="BM191" i="45" s="1"/>
  <c r="BM150" i="45"/>
  <c r="CF182" i="45"/>
  <c r="CF187" i="45" s="1"/>
  <c r="CF188" i="45"/>
  <c r="CF191" i="45" s="1"/>
  <c r="CF150" i="45"/>
  <c r="CJ182" i="45"/>
  <c r="CJ187" i="45" s="1"/>
  <c r="CJ192" i="45" s="1"/>
  <c r="CJ194" i="45" s="1"/>
  <c r="CJ188" i="45"/>
  <c r="CJ191" i="45" s="1"/>
  <c r="CJ150" i="45"/>
  <c r="CU188" i="45"/>
  <c r="CU191" i="45" s="1"/>
  <c r="CU182" i="45"/>
  <c r="CU187" i="45" s="1"/>
  <c r="CU150" i="45"/>
  <c r="CK88" i="45"/>
  <c r="CK82" i="45"/>
  <c r="CD82" i="45"/>
  <c r="CD88" i="45"/>
  <c r="CM82" i="45"/>
  <c r="CM88" i="45"/>
  <c r="BG88" i="45"/>
  <c r="BG82" i="45"/>
  <c r="BU88" i="45"/>
  <c r="BU82" i="45"/>
  <c r="CB88" i="45"/>
  <c r="CB82" i="45"/>
  <c r="BP88" i="45"/>
  <c r="BP82" i="45"/>
  <c r="BW88" i="45"/>
  <c r="BW91" i="45" s="1"/>
  <c r="BW50" i="45"/>
  <c r="BW82" i="45"/>
  <c r="BW87" i="45" s="1"/>
  <c r="BZ88" i="45"/>
  <c r="BZ91" i="45" s="1"/>
  <c r="BZ50" i="45"/>
  <c r="BZ82" i="45"/>
  <c r="BZ87" i="45" s="1"/>
  <c r="CT82" i="45"/>
  <c r="CT87" i="45" s="1"/>
  <c r="CT88" i="45"/>
  <c r="CT91" i="45" s="1"/>
  <c r="CT50" i="45"/>
  <c r="BG190" i="36"/>
  <c r="BG191" i="36" s="1"/>
  <c r="BG193" i="36" s="1"/>
  <c r="BY286" i="36"/>
  <c r="BY289" i="36" s="1"/>
  <c r="BY290" i="36" s="1"/>
  <c r="BY292" i="36" s="1"/>
  <c r="BZ286" i="36"/>
  <c r="BZ289" i="36" s="1"/>
  <c r="BZ290" i="36" s="1"/>
  <c r="BZ292" i="36" s="1"/>
  <c r="BQ286" i="36"/>
  <c r="BQ289" i="36" s="1"/>
  <c r="BQ290" i="36" s="1"/>
  <c r="BQ292" i="36" s="1"/>
  <c r="BI286" i="36"/>
  <c r="BI289" i="36" s="1"/>
  <c r="BI290" i="36" s="1"/>
  <c r="BI292" i="36" s="1"/>
  <c r="BJ286" i="36"/>
  <c r="BJ289" i="36" s="1"/>
  <c r="BJ290" i="36" s="1"/>
  <c r="BJ292" i="36" s="1"/>
  <c r="CB286" i="36"/>
  <c r="BW286" i="36"/>
  <c r="BW289" i="36" s="1"/>
  <c r="BW290" i="36" s="1"/>
  <c r="BW292" i="36" s="1"/>
  <c r="BL286" i="36"/>
  <c r="BL289" i="36" s="1"/>
  <c r="BL290" i="36" s="1"/>
  <c r="BL292" i="36" s="1"/>
  <c r="BX286" i="36"/>
  <c r="BX289" i="36" s="1"/>
  <c r="BX290" i="36" s="1"/>
  <c r="BX292" i="36" s="1"/>
  <c r="BO286" i="36"/>
  <c r="BO289" i="36" s="1"/>
  <c r="BO290" i="36" s="1"/>
  <c r="BO292" i="36" s="1"/>
  <c r="BN286" i="36"/>
  <c r="BN289" i="36" s="1"/>
  <c r="BN290" i="36" s="1"/>
  <c r="BN292" i="36" s="1"/>
  <c r="BV286" i="36"/>
  <c r="BV289" i="36" s="1"/>
  <c r="BV290" i="36" s="1"/>
  <c r="BV292" i="36" s="1"/>
  <c r="BM286" i="36"/>
  <c r="BM289" i="36" s="1"/>
  <c r="BM290" i="36" s="1"/>
  <c r="BM292" i="36" s="1"/>
  <c r="BS286" i="36"/>
  <c r="BS289" i="36" s="1"/>
  <c r="BS290" i="36" s="1"/>
  <c r="BS292" i="36" s="1"/>
  <c r="BT286" i="36"/>
  <c r="BT289" i="36" s="1"/>
  <c r="BT290" i="36" s="1"/>
  <c r="BT292" i="36" s="1"/>
  <c r="BH286" i="36"/>
  <c r="BH289" i="36" s="1"/>
  <c r="BH290" i="36" s="1"/>
  <c r="BH292" i="36" s="1"/>
  <c r="BU286" i="36"/>
  <c r="BU289" i="36" s="1"/>
  <c r="BU290" i="36" s="1"/>
  <c r="BU292" i="36" s="1"/>
  <c r="BR286" i="36"/>
  <c r="BR289" i="36" s="1"/>
  <c r="BR290" i="36" s="1"/>
  <c r="BR292" i="36" s="1"/>
  <c r="BK286" i="36"/>
  <c r="BK289" i="36" s="1"/>
  <c r="BK290" i="36" s="1"/>
  <c r="BK292" i="36" s="1"/>
  <c r="BP286" i="36"/>
  <c r="BP289" i="36" s="1"/>
  <c r="BP290" i="36" s="1"/>
  <c r="BP292" i="36" s="1"/>
  <c r="BG286" i="36"/>
  <c r="CC286" i="36"/>
  <c r="BR172" i="9"/>
  <c r="BR175" i="9" s="1"/>
  <c r="BR166" i="9"/>
  <c r="BR171" i="9" s="1"/>
  <c r="BS172" i="9"/>
  <c r="BS175" i="9" s="1"/>
  <c r="BS166" i="9"/>
  <c r="BS171" i="9" s="1"/>
  <c r="BU172" i="9"/>
  <c r="BU175" i="9" s="1"/>
  <c r="BU166" i="9"/>
  <c r="BU171" i="9" s="1"/>
  <c r="BT172" i="9"/>
  <c r="BT175" i="9" s="1"/>
  <c r="BT166" i="9"/>
  <c r="BT171" i="9" s="1"/>
  <c r="CF172" i="9"/>
  <c r="CF175" i="9" s="1"/>
  <c r="CF166" i="9"/>
  <c r="CF171" i="9" s="1"/>
  <c r="CO172" i="9"/>
  <c r="CO175" i="9" s="1"/>
  <c r="CO166" i="9"/>
  <c r="CO171" i="9" s="1"/>
  <c r="CQ172" i="9"/>
  <c r="CQ175" i="9" s="1"/>
  <c r="CQ166" i="9"/>
  <c r="CQ171" i="9" s="1"/>
  <c r="BL172" i="9"/>
  <c r="BL175" i="9" s="1"/>
  <c r="BL166" i="9"/>
  <c r="BL171" i="9" s="1"/>
  <c r="CL172" i="9"/>
  <c r="CL175" i="9" s="1"/>
  <c r="CL166" i="9"/>
  <c r="CL171" i="9" s="1"/>
  <c r="BV172" i="9"/>
  <c r="BV175" i="9" s="1"/>
  <c r="BV166" i="9"/>
  <c r="BV171" i="9" s="1"/>
  <c r="BY172" i="9"/>
  <c r="BY175" i="9" s="1"/>
  <c r="BY166" i="9"/>
  <c r="BY171" i="9" s="1"/>
  <c r="CN172" i="9"/>
  <c r="CN175" i="9" s="1"/>
  <c r="CN166" i="9"/>
  <c r="CN171" i="9" s="1"/>
  <c r="CK172" i="9"/>
  <c r="CK175" i="9" s="1"/>
  <c r="CK166" i="9"/>
  <c r="CK171" i="9" s="1"/>
  <c r="BG172" i="9"/>
  <c r="BG166" i="9"/>
  <c r="BG171" i="9" s="1"/>
  <c r="BX172" i="9"/>
  <c r="BX175" i="9" s="1"/>
  <c r="BX166" i="9"/>
  <c r="BX171" i="9" s="1"/>
  <c r="CE172" i="9"/>
  <c r="CE175" i="9" s="1"/>
  <c r="CE166" i="9"/>
  <c r="CE171" i="9" s="1"/>
  <c r="BI172" i="9"/>
  <c r="BI175" i="9" s="1"/>
  <c r="BI166" i="9"/>
  <c r="BI171" i="9" s="1"/>
  <c r="BZ172" i="9"/>
  <c r="BZ175" i="9" s="1"/>
  <c r="BZ166" i="9"/>
  <c r="BZ171" i="9" s="1"/>
  <c r="CM172" i="9"/>
  <c r="CM175" i="9" s="1"/>
  <c r="CM166" i="9"/>
  <c r="CM171" i="9" s="1"/>
  <c r="BQ172" i="9"/>
  <c r="BQ175" i="9" s="1"/>
  <c r="BQ166" i="9"/>
  <c r="BQ171" i="9" s="1"/>
  <c r="BJ172" i="9"/>
  <c r="BJ175" i="9" s="1"/>
  <c r="BJ166" i="9"/>
  <c r="BJ171" i="9" s="1"/>
  <c r="CC172" i="9"/>
  <c r="CC175" i="9" s="1"/>
  <c r="CC166" i="9"/>
  <c r="CC171" i="9" s="1"/>
  <c r="BK172" i="9"/>
  <c r="BK175" i="9" s="1"/>
  <c r="BK166" i="9"/>
  <c r="BK171" i="9" s="1"/>
  <c r="BP172" i="9"/>
  <c r="BP175" i="9" s="1"/>
  <c r="BP166" i="9"/>
  <c r="BP171" i="9" s="1"/>
  <c r="CP172" i="9"/>
  <c r="CP175" i="9" s="1"/>
  <c r="CP166" i="9"/>
  <c r="CP171" i="9" s="1"/>
  <c r="CU172" i="9"/>
  <c r="CU175" i="9" s="1"/>
  <c r="CU166" i="9"/>
  <c r="CU171" i="9" s="1"/>
  <c r="BM172" i="9"/>
  <c r="BM175" i="9" s="1"/>
  <c r="BM166" i="9"/>
  <c r="BM171" i="9" s="1"/>
  <c r="CB172" i="9"/>
  <c r="CB175" i="9" s="1"/>
  <c r="CB166" i="9"/>
  <c r="CB171" i="9" s="1"/>
  <c r="BO172" i="9"/>
  <c r="BO175" i="9" s="1"/>
  <c r="BO166" i="9"/>
  <c r="BO171" i="9" s="1"/>
  <c r="CT172" i="9"/>
  <c r="CT175" i="9" s="1"/>
  <c r="CT166" i="9"/>
  <c r="CT171" i="9" s="1"/>
  <c r="BH172" i="9"/>
  <c r="BH175" i="9" s="1"/>
  <c r="BH166" i="9"/>
  <c r="BH171" i="9" s="1"/>
  <c r="CH172" i="9"/>
  <c r="CH175" i="9" s="1"/>
  <c r="CH166" i="9"/>
  <c r="CH171" i="9" s="1"/>
  <c r="BW172" i="9"/>
  <c r="BW175" i="9" s="1"/>
  <c r="BW166" i="9"/>
  <c r="BW171" i="9" s="1"/>
  <c r="CS172" i="9"/>
  <c r="CS175" i="9" s="1"/>
  <c r="CS166" i="9"/>
  <c r="CS171" i="9" s="1"/>
  <c r="CI172" i="9"/>
  <c r="CI175" i="9" s="1"/>
  <c r="CI166" i="9"/>
  <c r="CI171" i="9" s="1"/>
  <c r="CG172" i="9"/>
  <c r="CG175" i="9" s="1"/>
  <c r="CG166" i="9"/>
  <c r="CG171" i="9" s="1"/>
  <c r="CR172" i="9"/>
  <c r="CR175" i="9" s="1"/>
  <c r="CR166" i="9"/>
  <c r="CR171" i="9" s="1"/>
  <c r="BN172" i="9"/>
  <c r="BN175" i="9" s="1"/>
  <c r="BN166" i="9"/>
  <c r="BN171" i="9" s="1"/>
  <c r="CD172" i="9"/>
  <c r="CD175" i="9" s="1"/>
  <c r="CD166" i="9"/>
  <c r="CD171" i="9" s="1"/>
  <c r="CJ172" i="9"/>
  <c r="CJ175" i="9" s="1"/>
  <c r="CJ166" i="9"/>
  <c r="CJ171" i="9" s="1"/>
  <c r="BR134" i="9"/>
  <c r="BR145" i="9" s="1"/>
  <c r="BS134" i="9"/>
  <c r="BS135" i="9" s="1"/>
  <c r="BU134" i="9"/>
  <c r="BU145" i="9" s="1"/>
  <c r="BZ134" i="9"/>
  <c r="BZ145" i="9" s="1"/>
  <c r="CT134" i="9"/>
  <c r="CT145" i="9" s="1"/>
  <c r="CK78" i="9"/>
  <c r="CF78" i="9"/>
  <c r="CD78" i="9"/>
  <c r="BY78" i="9"/>
  <c r="CQ78" i="9"/>
  <c r="CF134" i="9"/>
  <c r="CF135" i="9" s="1"/>
  <c r="CO134" i="9"/>
  <c r="CO145" i="9" s="1"/>
  <c r="CQ134" i="9"/>
  <c r="CQ145" i="9" s="1"/>
  <c r="BL134" i="9"/>
  <c r="BL135" i="9" s="1"/>
  <c r="CL134" i="9"/>
  <c r="CL145" i="9" s="1"/>
  <c r="BV134" i="9"/>
  <c r="BV145" i="9" s="1"/>
  <c r="BY134" i="9"/>
  <c r="BY135" i="9" s="1"/>
  <c r="CN134" i="9"/>
  <c r="CN145" i="9" s="1"/>
  <c r="CK134" i="9"/>
  <c r="CK145" i="9" s="1"/>
  <c r="BG134" i="9"/>
  <c r="BG145" i="9" s="1"/>
  <c r="BT78" i="9"/>
  <c r="CP78" i="9"/>
  <c r="CG78" i="9"/>
  <c r="BQ78" i="9"/>
  <c r="BM78" i="9"/>
  <c r="CE78" i="9"/>
  <c r="BS78" i="9"/>
  <c r="CO78" i="9"/>
  <c r="BZ78" i="9"/>
  <c r="CB78" i="9"/>
  <c r="BX134" i="9"/>
  <c r="BX145" i="9" s="1"/>
  <c r="CE134" i="9"/>
  <c r="CE135" i="9" s="1"/>
  <c r="BO134" i="9"/>
  <c r="BO135" i="9" s="1"/>
  <c r="BT134" i="9"/>
  <c r="BT145" i="9" s="1"/>
  <c r="BI78" i="9"/>
  <c r="BR78" i="9"/>
  <c r="CU78" i="9"/>
  <c r="CT78" i="9"/>
  <c r="CH78" i="9"/>
  <c r="CM134" i="9"/>
  <c r="CM145" i="9" s="1"/>
  <c r="BQ134" i="9"/>
  <c r="BQ145" i="9" s="1"/>
  <c r="BJ134" i="9"/>
  <c r="BJ145" i="9" s="1"/>
  <c r="CC134" i="9"/>
  <c r="CC135" i="9" s="1"/>
  <c r="BK134" i="9"/>
  <c r="BK145" i="9" s="1"/>
  <c r="BP134" i="9"/>
  <c r="BP135" i="9" s="1"/>
  <c r="CP134" i="9"/>
  <c r="CP145" i="9" s="1"/>
  <c r="CU134" i="9"/>
  <c r="CU145" i="9" s="1"/>
  <c r="BM134" i="9"/>
  <c r="BM145" i="9" s="1"/>
  <c r="CB134" i="9"/>
  <c r="CB145" i="9" s="1"/>
  <c r="CM78" i="9"/>
  <c r="CJ78" i="9"/>
  <c r="BP78" i="9"/>
  <c r="BK78" i="9"/>
  <c r="CC78" i="9"/>
  <c r="BN78" i="9"/>
  <c r="CS78" i="9"/>
  <c r="BX78" i="9"/>
  <c r="BJ78" i="9"/>
  <c r="BW78" i="9"/>
  <c r="BI134" i="9"/>
  <c r="BI145" i="9" s="1"/>
  <c r="BH134" i="9"/>
  <c r="BH135" i="9" s="1"/>
  <c r="CH134" i="9"/>
  <c r="CH135" i="9" s="1"/>
  <c r="BW134" i="9"/>
  <c r="BW145" i="9" s="1"/>
  <c r="CS134" i="9"/>
  <c r="CS135" i="9" s="1"/>
  <c r="CI134" i="9"/>
  <c r="CI145" i="9" s="1"/>
  <c r="CG134" i="9"/>
  <c r="CG145" i="9" s="1"/>
  <c r="CR134" i="9"/>
  <c r="CR145" i="9" s="1"/>
  <c r="BN134" i="9"/>
  <c r="BN145" i="9" s="1"/>
  <c r="CD134" i="9"/>
  <c r="CD135" i="9" s="1"/>
  <c r="CJ134" i="9"/>
  <c r="CJ145" i="9" s="1"/>
  <c r="BV78" i="9"/>
  <c r="BO78" i="9"/>
  <c r="CI78" i="9"/>
  <c r="CR78" i="9"/>
  <c r="BL78" i="9"/>
  <c r="CL78" i="9"/>
  <c r="BG78" i="9"/>
  <c r="BH78" i="9"/>
  <c r="BU78" i="9"/>
  <c r="CN78" i="9"/>
  <c r="BS545" i="36"/>
  <c r="BS546" i="36" s="1"/>
  <c r="BS586" i="36"/>
  <c r="BS587" i="36" s="1"/>
  <c r="BS589" i="36" s="1"/>
  <c r="BI545" i="36"/>
  <c r="BI556" i="36" s="1"/>
  <c r="BI557" i="36" s="1"/>
  <c r="BI586" i="36"/>
  <c r="BI587" i="36" s="1"/>
  <c r="BI589" i="36" s="1"/>
  <c r="BZ545" i="36"/>
  <c r="BZ556" i="36" s="1"/>
  <c r="BZ557" i="36" s="1"/>
  <c r="BZ586" i="36"/>
  <c r="BZ587" i="36" s="1"/>
  <c r="BZ589" i="36" s="1"/>
  <c r="BW545" i="36"/>
  <c r="BW556" i="36" s="1"/>
  <c r="BW557" i="36" s="1"/>
  <c r="BW586" i="36"/>
  <c r="BW587" i="36" s="1"/>
  <c r="BW589" i="36" s="1"/>
  <c r="BR545" i="36"/>
  <c r="BR556" i="36" s="1"/>
  <c r="BR557" i="36" s="1"/>
  <c r="BR586" i="36"/>
  <c r="BR587" i="36" s="1"/>
  <c r="BR589" i="36" s="1"/>
  <c r="BH545" i="36"/>
  <c r="BH546" i="36" s="1"/>
  <c r="BH586" i="36"/>
  <c r="BH587" i="36" s="1"/>
  <c r="BH589" i="36" s="1"/>
  <c r="BY545" i="36"/>
  <c r="BY556" i="36" s="1"/>
  <c r="BY557" i="36" s="1"/>
  <c r="BY586" i="36"/>
  <c r="BY587" i="36" s="1"/>
  <c r="BY589" i="36" s="1"/>
  <c r="BP545" i="36"/>
  <c r="BP556" i="36" s="1"/>
  <c r="BP557" i="36" s="1"/>
  <c r="BP586" i="36"/>
  <c r="BP587" i="36" s="1"/>
  <c r="BP589" i="36" s="1"/>
  <c r="BO545" i="36"/>
  <c r="BO556" i="36" s="1"/>
  <c r="BO557" i="36" s="1"/>
  <c r="BO586" i="36"/>
  <c r="BO587" i="36" s="1"/>
  <c r="BO589" i="36" s="1"/>
  <c r="BJ545" i="36"/>
  <c r="BJ556" i="36" s="1"/>
  <c r="BJ557" i="36" s="1"/>
  <c r="BJ586" i="36"/>
  <c r="BJ587" i="36" s="1"/>
  <c r="BJ589" i="36" s="1"/>
  <c r="BU545" i="36"/>
  <c r="BU546" i="36" s="1"/>
  <c r="BU586" i="36"/>
  <c r="BU587" i="36" s="1"/>
  <c r="BU589" i="36" s="1"/>
  <c r="BV545" i="36"/>
  <c r="BV546" i="36" s="1"/>
  <c r="BV586" i="36"/>
  <c r="BV587" i="36" s="1"/>
  <c r="BV589" i="36" s="1"/>
  <c r="BG545" i="36"/>
  <c r="BG556" i="36" s="1"/>
  <c r="BG557" i="36" s="1"/>
  <c r="BG586" i="36"/>
  <c r="BG587" i="36" s="1"/>
  <c r="BG589" i="36" s="1"/>
  <c r="BK545" i="36"/>
  <c r="BK556" i="36" s="1"/>
  <c r="BK586" i="36"/>
  <c r="BK587" i="36" s="1"/>
  <c r="BK589" i="36" s="1"/>
  <c r="BN545" i="36"/>
  <c r="BN556" i="36" s="1"/>
  <c r="BN557" i="36" s="1"/>
  <c r="BN586" i="36"/>
  <c r="BN587" i="36" s="1"/>
  <c r="BN589" i="36" s="1"/>
  <c r="BX545" i="36"/>
  <c r="BX556" i="36" s="1"/>
  <c r="BX557" i="36" s="1"/>
  <c r="BX586" i="36"/>
  <c r="BX587" i="36" s="1"/>
  <c r="BX589" i="36" s="1"/>
  <c r="BQ545" i="36"/>
  <c r="BQ556" i="36" s="1"/>
  <c r="BQ557" i="36" s="1"/>
  <c r="BQ586" i="36"/>
  <c r="BQ587" i="36" s="1"/>
  <c r="BQ589" i="36" s="1"/>
  <c r="BL545" i="36"/>
  <c r="BL556" i="36" s="1"/>
  <c r="BL557" i="36" s="1"/>
  <c r="BL586" i="36"/>
  <c r="BL587" i="36" s="1"/>
  <c r="BL589" i="36" s="1"/>
  <c r="BM545" i="36"/>
  <c r="BM556" i="36" s="1"/>
  <c r="BM557" i="36" s="1"/>
  <c r="BM586" i="36"/>
  <c r="BM587" i="36" s="1"/>
  <c r="BM589" i="36" s="1"/>
  <c r="BT545" i="36"/>
  <c r="BT556" i="36" s="1"/>
  <c r="BT557" i="36" s="1"/>
  <c r="BT586" i="36"/>
  <c r="BT587" i="36" s="1"/>
  <c r="BT589" i="36" s="1"/>
  <c r="BI248" i="36"/>
  <c r="BI259" i="36" s="1"/>
  <c r="BI260" i="36" s="1"/>
  <c r="BJ248" i="36"/>
  <c r="BJ249" i="36" s="1"/>
  <c r="BW248" i="36"/>
  <c r="BW259" i="36" s="1"/>
  <c r="BW260" i="36" s="1"/>
  <c r="BL248" i="36"/>
  <c r="BL259" i="36" s="1"/>
  <c r="BL260" i="36" s="1"/>
  <c r="BZ187" i="36"/>
  <c r="BZ190" i="36" s="1"/>
  <c r="BZ191" i="36" s="1"/>
  <c r="BZ193" i="36" s="1"/>
  <c r="BV187" i="36"/>
  <c r="BV190" i="36" s="1"/>
  <c r="BV191" i="36" s="1"/>
  <c r="BV193" i="36" s="1"/>
  <c r="BN187" i="36"/>
  <c r="BN190" i="36" s="1"/>
  <c r="BN191" i="36" s="1"/>
  <c r="BN193" i="36" s="1"/>
  <c r="BR187" i="36"/>
  <c r="BR190" i="36" s="1"/>
  <c r="BR191" i="36" s="1"/>
  <c r="BR193" i="36" s="1"/>
  <c r="BX187" i="36"/>
  <c r="BX190" i="36" s="1"/>
  <c r="BX191" i="36" s="1"/>
  <c r="BX193" i="36" s="1"/>
  <c r="BO187" i="36"/>
  <c r="BO190" i="36" s="1"/>
  <c r="BO191" i="36" s="1"/>
  <c r="BO193" i="36" s="1"/>
  <c r="BN248" i="36"/>
  <c r="BN259" i="36" s="1"/>
  <c r="BN260" i="36" s="1"/>
  <c r="BV248" i="36"/>
  <c r="BV249" i="36" s="1"/>
  <c r="BM248" i="36"/>
  <c r="BM259" i="36" s="1"/>
  <c r="BM260" i="36" s="1"/>
  <c r="BS248" i="36"/>
  <c r="BS259" i="36" s="1"/>
  <c r="BS260" i="36" s="1"/>
  <c r="BT248" i="36"/>
  <c r="BT249" i="36" s="1"/>
  <c r="BH248" i="36"/>
  <c r="BH249" i="36" s="1"/>
  <c r="BM187" i="36"/>
  <c r="BM190" i="36" s="1"/>
  <c r="BM191" i="36" s="1"/>
  <c r="BM193" i="36" s="1"/>
  <c r="CC187" i="36"/>
  <c r="BH187" i="36"/>
  <c r="BH190" i="36" s="1"/>
  <c r="BH191" i="36" s="1"/>
  <c r="BH193" i="36" s="1"/>
  <c r="BW187" i="36"/>
  <c r="BW190" i="36" s="1"/>
  <c r="BW191" i="36" s="1"/>
  <c r="BW193" i="36" s="1"/>
  <c r="BU248" i="36"/>
  <c r="BU259" i="36" s="1"/>
  <c r="BU260" i="36" s="1"/>
  <c r="BR248" i="36"/>
  <c r="BR259" i="36" s="1"/>
  <c r="BR260" i="36" s="1"/>
  <c r="BK248" i="36"/>
  <c r="BK249" i="36" s="1"/>
  <c r="BP248" i="36"/>
  <c r="BP259" i="36" s="1"/>
  <c r="BP260" i="36" s="1"/>
  <c r="BG248" i="36"/>
  <c r="BG259" i="36" s="1"/>
  <c r="BG260" i="36" s="1"/>
  <c r="BJ187" i="36"/>
  <c r="BJ190" i="36" s="1"/>
  <c r="BJ191" i="36" s="1"/>
  <c r="BJ193" i="36" s="1"/>
  <c r="BI187" i="36"/>
  <c r="BI190" i="36" s="1"/>
  <c r="BI191" i="36" s="1"/>
  <c r="BI193" i="36" s="1"/>
  <c r="BY187" i="36"/>
  <c r="BY190" i="36" s="1"/>
  <c r="BY191" i="36" s="1"/>
  <c r="BY193" i="36" s="1"/>
  <c r="BU187" i="36"/>
  <c r="BU190" i="36" s="1"/>
  <c r="BU191" i="36" s="1"/>
  <c r="BU193" i="36" s="1"/>
  <c r="BQ187" i="36"/>
  <c r="BQ190" i="36" s="1"/>
  <c r="BQ191" i="36" s="1"/>
  <c r="BQ193" i="36" s="1"/>
  <c r="BP187" i="36"/>
  <c r="BP190" i="36" s="1"/>
  <c r="BP191" i="36" s="1"/>
  <c r="BP193" i="36" s="1"/>
  <c r="BS187" i="36"/>
  <c r="BS190" i="36" s="1"/>
  <c r="BS191" i="36" s="1"/>
  <c r="BS193" i="36" s="1"/>
  <c r="BY248" i="36"/>
  <c r="BY259" i="36" s="1"/>
  <c r="BY260" i="36" s="1"/>
  <c r="BZ248" i="36"/>
  <c r="BZ259" i="36" s="1"/>
  <c r="BZ260" i="36" s="1"/>
  <c r="BQ248" i="36"/>
  <c r="BQ259" i="36" s="1"/>
  <c r="BQ260" i="36" s="1"/>
  <c r="BX248" i="36"/>
  <c r="BX259" i="36" s="1"/>
  <c r="BX260" i="36" s="1"/>
  <c r="BO248" i="36"/>
  <c r="BO249" i="36" s="1"/>
  <c r="BT187" i="36"/>
  <c r="BT190" i="36" s="1"/>
  <c r="BT191" i="36" s="1"/>
  <c r="BT193" i="36" s="1"/>
  <c r="BL187" i="36"/>
  <c r="BL190" i="36" s="1"/>
  <c r="BL191" i="36" s="1"/>
  <c r="BL193" i="36" s="1"/>
  <c r="BK187" i="36"/>
  <c r="BK190" i="36" s="1"/>
  <c r="BK191" i="36" s="1"/>
  <c r="BK193" i="36" s="1"/>
  <c r="BZ149" i="36"/>
  <c r="BZ150" i="36" s="1"/>
  <c r="BV149" i="36"/>
  <c r="BV150" i="36" s="1"/>
  <c r="BN149" i="36"/>
  <c r="BN160" i="36" s="1"/>
  <c r="BN161" i="36" s="1"/>
  <c r="BR149" i="36"/>
  <c r="BR160" i="36" s="1"/>
  <c r="BR161" i="36" s="1"/>
  <c r="BX149" i="36"/>
  <c r="BX160" i="36" s="1"/>
  <c r="BX161" i="36" s="1"/>
  <c r="BO149" i="36"/>
  <c r="BO150" i="36" s="1"/>
  <c r="BG149" i="36"/>
  <c r="BG150" i="36" s="1"/>
  <c r="BM149" i="36"/>
  <c r="BM150" i="36" s="1"/>
  <c r="BH149" i="36"/>
  <c r="BH150" i="36" s="1"/>
  <c r="BW149" i="36"/>
  <c r="BW160" i="36" s="1"/>
  <c r="BW161" i="36" s="1"/>
  <c r="BJ149" i="36"/>
  <c r="BJ160" i="36" s="1"/>
  <c r="BJ161" i="36" s="1"/>
  <c r="BI149" i="36"/>
  <c r="BI160" i="36" s="1"/>
  <c r="BY149" i="36"/>
  <c r="BY160" i="36" s="1"/>
  <c r="BY161" i="36" s="1"/>
  <c r="BU149" i="36"/>
  <c r="BU160" i="36" s="1"/>
  <c r="BU161" i="36" s="1"/>
  <c r="BQ149" i="36"/>
  <c r="BQ150" i="36" s="1"/>
  <c r="BP149" i="36"/>
  <c r="BP150" i="36" s="1"/>
  <c r="BS149" i="36"/>
  <c r="BS160" i="36" s="1"/>
  <c r="BS161" i="36" s="1"/>
  <c r="BT149" i="36"/>
  <c r="BT160" i="36" s="1"/>
  <c r="BT161" i="36" s="1"/>
  <c r="BL149" i="36"/>
  <c r="BL160" i="36" s="1"/>
  <c r="BL161" i="36" s="1"/>
  <c r="BK149" i="36"/>
  <c r="BK160" i="36" s="1"/>
  <c r="BK161" i="36" s="1"/>
  <c r="BG89" i="36"/>
  <c r="CO89" i="36"/>
  <c r="CE89" i="36"/>
  <c r="CD89" i="36"/>
  <c r="CP89" i="36"/>
  <c r="CM89" i="36"/>
  <c r="CL89" i="36"/>
  <c r="CT89" i="36"/>
  <c r="CJ89" i="36"/>
  <c r="CG89" i="36"/>
  <c r="CH89" i="36"/>
  <c r="CC89" i="36"/>
  <c r="CK89" i="36"/>
  <c r="CB89" i="36"/>
  <c r="CI89" i="36"/>
  <c r="CN89" i="36"/>
  <c r="CF89" i="36"/>
  <c r="CS89" i="36"/>
  <c r="CU89" i="36"/>
  <c r="CQ89" i="36"/>
  <c r="CR89" i="36"/>
  <c r="AT26" i="38"/>
  <c r="BK26" i="38"/>
  <c r="BC26" i="38"/>
  <c r="BE26" i="38"/>
  <c r="BA26" i="38"/>
  <c r="BF26" i="38"/>
  <c r="BJ26" i="38"/>
  <c r="BH26" i="38"/>
  <c r="BM26" i="38"/>
  <c r="AU26" i="38"/>
  <c r="AW26" i="38"/>
  <c r="BD26" i="38"/>
  <c r="BI26" i="38"/>
  <c r="AV26" i="38"/>
  <c r="BL26" i="38"/>
  <c r="BB26" i="38"/>
  <c r="AZ26" i="38"/>
  <c r="R49" i="38"/>
  <c r="R58" i="38" s="1"/>
  <c r="R59" i="38" s="1"/>
  <c r="P58" i="38"/>
  <c r="P59" i="38" s="1"/>
  <c r="CR161" i="46" l="1"/>
  <c r="CR162" i="46" s="1"/>
  <c r="CR163" i="46" s="1"/>
  <c r="CR151" i="46"/>
  <c r="BW61" i="46"/>
  <c r="BW62" i="46" s="1"/>
  <c r="BW51" i="46"/>
  <c r="CT161" i="46"/>
  <c r="CT162" i="46" s="1"/>
  <c r="CT163" i="46" s="1"/>
  <c r="CT151" i="46"/>
  <c r="CJ161" i="46"/>
  <c r="CJ162" i="46" s="1"/>
  <c r="CJ151" i="46"/>
  <c r="BX160" i="47"/>
  <c r="BX161" i="47" s="1"/>
  <c r="CS162" i="47" s="1"/>
  <c r="BX150" i="47"/>
  <c r="CB259" i="47"/>
  <c r="CB249" i="47"/>
  <c r="CC556" i="47"/>
  <c r="CC557" i="47" s="1"/>
  <c r="CC558" i="47" s="1"/>
  <c r="CC546" i="47"/>
  <c r="BI160" i="47"/>
  <c r="BI161" i="47" s="1"/>
  <c r="BI150" i="47"/>
  <c r="BY61" i="46"/>
  <c r="BY62" i="46" s="1"/>
  <c r="BY51" i="46"/>
  <c r="CC456" i="47"/>
  <c r="CC457" i="47" s="1"/>
  <c r="CC458" i="47" s="1"/>
  <c r="CC446" i="47"/>
  <c r="BS160" i="47"/>
  <c r="BS161" i="47" s="1"/>
  <c r="CN162" i="47" s="1"/>
  <c r="BS150" i="47"/>
  <c r="CT61" i="46"/>
  <c r="CT62" i="46" s="1"/>
  <c r="CT63" i="46" s="1"/>
  <c r="CT51" i="46"/>
  <c r="CT92" i="45"/>
  <c r="CT94" i="45" s="1"/>
  <c r="CM161" i="46"/>
  <c r="CM162" i="46" s="1"/>
  <c r="CM151" i="46"/>
  <c r="BI161" i="46"/>
  <c r="BI162" i="46" s="1"/>
  <c r="BI151" i="46"/>
  <c r="BV150" i="47"/>
  <c r="BV160" i="47"/>
  <c r="BV161" i="47" s="1"/>
  <c r="CQ162" i="47" s="1"/>
  <c r="BZ61" i="46"/>
  <c r="BZ62" i="46" s="1"/>
  <c r="BZ51" i="46"/>
  <c r="CR61" i="46"/>
  <c r="CR62" i="46" s="1"/>
  <c r="CR63" i="46" s="1"/>
  <c r="CR51" i="46"/>
  <c r="CB93" i="47"/>
  <c r="CB95" i="47" s="1"/>
  <c r="CB96" i="47" s="1"/>
  <c r="CB195" i="46"/>
  <c r="BG201" i="46"/>
  <c r="CJ195" i="46"/>
  <c r="CJ196" i="46" s="1"/>
  <c r="CC161" i="46"/>
  <c r="CC162" i="46" s="1"/>
  <c r="CC151" i="46"/>
  <c r="CB191" i="47"/>
  <c r="CB193" i="47" s="1"/>
  <c r="CB294" i="47"/>
  <c r="CQ161" i="46"/>
  <c r="CQ162" i="46" s="1"/>
  <c r="CQ163" i="46" s="1"/>
  <c r="CQ151" i="46"/>
  <c r="CC160" i="47"/>
  <c r="CC161" i="47" s="1"/>
  <c r="CC162" i="47" s="1"/>
  <c r="CC150" i="47"/>
  <c r="CG195" i="46"/>
  <c r="CG196" i="46" s="1"/>
  <c r="CI195" i="46"/>
  <c r="CI196" i="46" s="1"/>
  <c r="BT161" i="46"/>
  <c r="BT162" i="46" s="1"/>
  <c r="BT151" i="46"/>
  <c r="BP161" i="46"/>
  <c r="BP162" i="46" s="1"/>
  <c r="BP151" i="46"/>
  <c r="CB62" i="47"/>
  <c r="CB52" i="47"/>
  <c r="CB161" i="46"/>
  <c r="CB162" i="46" s="1"/>
  <c r="CB151" i="46"/>
  <c r="BL161" i="46"/>
  <c r="BL162" i="46" s="1"/>
  <c r="BL151" i="46"/>
  <c r="CF161" i="46"/>
  <c r="CF162" i="46" s="1"/>
  <c r="CF151" i="46"/>
  <c r="BO160" i="47"/>
  <c r="BO161" i="47" s="1"/>
  <c r="CJ162" i="47" s="1"/>
  <c r="BO150" i="47"/>
  <c r="BN160" i="47"/>
  <c r="BN161" i="47" s="1"/>
  <c r="CI162" i="47" s="1"/>
  <c r="BN150" i="47"/>
  <c r="BJ161" i="46"/>
  <c r="BJ162" i="46" s="1"/>
  <c r="BJ151" i="46"/>
  <c r="CI161" i="46"/>
  <c r="CI162" i="46" s="1"/>
  <c r="CI151" i="46"/>
  <c r="BZ150" i="47"/>
  <c r="BZ160" i="47"/>
  <c r="BZ161" i="47" s="1"/>
  <c r="CU162" i="47" s="1"/>
  <c r="BL160" i="47"/>
  <c r="BL161" i="47" s="1"/>
  <c r="BL150" i="47"/>
  <c r="CE161" i="46"/>
  <c r="CE162" i="46" s="1"/>
  <c r="CE163" i="46" s="1"/>
  <c r="CE151" i="46"/>
  <c r="CL192" i="45"/>
  <c r="CL194" i="45" s="1"/>
  <c r="CL195" i="45" s="1"/>
  <c r="CL196" i="45" s="1"/>
  <c r="BR192" i="45"/>
  <c r="BR194" i="45" s="1"/>
  <c r="BG192" i="45"/>
  <c r="BG194" i="45" s="1"/>
  <c r="CI192" i="45"/>
  <c r="CI194" i="45" s="1"/>
  <c r="CI195" i="45" s="1"/>
  <c r="CI196" i="45" s="1"/>
  <c r="CS192" i="45"/>
  <c r="CS194" i="45" s="1"/>
  <c r="CS195" i="45" s="1"/>
  <c r="CS196" i="45" s="1"/>
  <c r="BL192" i="45"/>
  <c r="BL194" i="45" s="1"/>
  <c r="BP192" i="45"/>
  <c r="BP194" i="45" s="1"/>
  <c r="CU161" i="46"/>
  <c r="CU162" i="46" s="1"/>
  <c r="CU151" i="46"/>
  <c r="BM160" i="47"/>
  <c r="BM161" i="47" s="1"/>
  <c r="BM150" i="47"/>
  <c r="CB358" i="47"/>
  <c r="CB348" i="47"/>
  <c r="CS61" i="46"/>
  <c r="CS62" i="46" s="1"/>
  <c r="CS51" i="46"/>
  <c r="CB456" i="47"/>
  <c r="CB446" i="47"/>
  <c r="CK195" i="46"/>
  <c r="CK196" i="46" s="1"/>
  <c r="CC62" i="47"/>
  <c r="CC63" i="47" s="1"/>
  <c r="CC64" i="47" s="1"/>
  <c r="CC52" i="47"/>
  <c r="CP161" i="46"/>
  <c r="CP162" i="46" s="1"/>
  <c r="CP163" i="46" s="1"/>
  <c r="CP151" i="46"/>
  <c r="CN161" i="46"/>
  <c r="CN162" i="46" s="1"/>
  <c r="CN151" i="46"/>
  <c r="CO195" i="46"/>
  <c r="CO196" i="46" s="1"/>
  <c r="BJ160" i="47"/>
  <c r="BJ161" i="47" s="1"/>
  <c r="BJ150" i="47"/>
  <c r="BQ150" i="47"/>
  <c r="BQ160" i="47"/>
  <c r="BQ161" i="47" s="1"/>
  <c r="CL162" i="47" s="1"/>
  <c r="CU61" i="46"/>
  <c r="CU62" i="46" s="1"/>
  <c r="CU51" i="46"/>
  <c r="CD161" i="46"/>
  <c r="CD162" i="46" s="1"/>
  <c r="CD151" i="46"/>
  <c r="BT160" i="47"/>
  <c r="BT161" i="47" s="1"/>
  <c r="CO162" i="47" s="1"/>
  <c r="BT150" i="47"/>
  <c r="CB556" i="47"/>
  <c r="CB546" i="47"/>
  <c r="CS161" i="46"/>
  <c r="CS162" i="46" s="1"/>
  <c r="CS163" i="46" s="1"/>
  <c r="CS151" i="46"/>
  <c r="CL195" i="46"/>
  <c r="CL196" i="46" s="1"/>
  <c r="BH160" i="47"/>
  <c r="BH161" i="47" s="1"/>
  <c r="BH150" i="47"/>
  <c r="BX61" i="46"/>
  <c r="BX62" i="46" s="1"/>
  <c r="BX51" i="46"/>
  <c r="BR161" i="46"/>
  <c r="BR162" i="46" s="1"/>
  <c r="BR151" i="46"/>
  <c r="BG160" i="47"/>
  <c r="BG161" i="47" s="1"/>
  <c r="BG616" i="47" s="1"/>
  <c r="BG150" i="47"/>
  <c r="CQ95" i="46"/>
  <c r="CQ96" i="46" s="1"/>
  <c r="BH161" i="46"/>
  <c r="BH162" i="46" s="1"/>
  <c r="BH151" i="46"/>
  <c r="BK160" i="47"/>
  <c r="BK161" i="47" s="1"/>
  <c r="BK150" i="47"/>
  <c r="BW160" i="47"/>
  <c r="BW161" i="47" s="1"/>
  <c r="CR162" i="47" s="1"/>
  <c r="BW150" i="47"/>
  <c r="CC259" i="47"/>
  <c r="CC260" i="47" s="1"/>
  <c r="CC261" i="47" s="1"/>
  <c r="CC249" i="47"/>
  <c r="BP160" i="47"/>
  <c r="BP161" i="47" s="1"/>
  <c r="CK162" i="47" s="1"/>
  <c r="BP150" i="47"/>
  <c r="CB160" i="47"/>
  <c r="CB150" i="47"/>
  <c r="BV61" i="46"/>
  <c r="BV62" i="46" s="1"/>
  <c r="BV51" i="46"/>
  <c r="BK161" i="46"/>
  <c r="BK162" i="46" s="1"/>
  <c r="BK151" i="46"/>
  <c r="CG161" i="46"/>
  <c r="CG162" i="46" s="1"/>
  <c r="CG163" i="46" s="1"/>
  <c r="CG151" i="46"/>
  <c r="CU192" i="45"/>
  <c r="CU194" i="45" s="1"/>
  <c r="CU195" i="45" s="1"/>
  <c r="CU196" i="45" s="1"/>
  <c r="BG232" i="45" s="1"/>
  <c r="BJ192" i="45"/>
  <c r="BJ194" i="45" s="1"/>
  <c r="CK195" i="45"/>
  <c r="CK196" i="45" s="1"/>
  <c r="BX92" i="45"/>
  <c r="BX94" i="45" s="1"/>
  <c r="CL161" i="46"/>
  <c r="CL162" i="46" s="1"/>
  <c r="CL151" i="46"/>
  <c r="BS161" i="46"/>
  <c r="BS162" i="46" s="1"/>
  <c r="BS151" i="46"/>
  <c r="BO161" i="46"/>
  <c r="BO162" i="46" s="1"/>
  <c r="BO151" i="46"/>
  <c r="CH161" i="46"/>
  <c r="CH162" i="46" s="1"/>
  <c r="CH151" i="46"/>
  <c r="CB389" i="47"/>
  <c r="CB391" i="47" s="1"/>
  <c r="CB392" i="47" s="1"/>
  <c r="CB487" i="47"/>
  <c r="CB489" i="47" s="1"/>
  <c r="CB490" i="47" s="1"/>
  <c r="CK161" i="46"/>
  <c r="CK162" i="46" s="1"/>
  <c r="CK163" i="46" s="1"/>
  <c r="CK151" i="46"/>
  <c r="CC358" i="47"/>
  <c r="CC359" i="47" s="1"/>
  <c r="CC360" i="47" s="1"/>
  <c r="CC348" i="47"/>
  <c r="CN195" i="46"/>
  <c r="CN196" i="46" s="1"/>
  <c r="BG161" i="46"/>
  <c r="BG162" i="46" s="1"/>
  <c r="BG221" i="46" s="1"/>
  <c r="BG151" i="46"/>
  <c r="CO161" i="46"/>
  <c r="CO162" i="46" s="1"/>
  <c r="CO163" i="46" s="1"/>
  <c r="CO151" i="46"/>
  <c r="BY160" i="47"/>
  <c r="BY161" i="47" s="1"/>
  <c r="CT162" i="47" s="1"/>
  <c r="BY150" i="47"/>
  <c r="CD195" i="46"/>
  <c r="CD196" i="46" s="1"/>
  <c r="BN161" i="46"/>
  <c r="BN162" i="46" s="1"/>
  <c r="BN151" i="46"/>
  <c r="CB591" i="47"/>
  <c r="BM161" i="46"/>
  <c r="BM162" i="46" s="1"/>
  <c r="BM151" i="46"/>
  <c r="BQ161" i="46"/>
  <c r="BQ162" i="46" s="1"/>
  <c r="BQ151" i="46"/>
  <c r="BU161" i="46"/>
  <c r="BU162" i="46" s="1"/>
  <c r="BU151" i="46"/>
  <c r="BR160" i="47"/>
  <c r="BR161" i="47" s="1"/>
  <c r="CM162" i="47" s="1"/>
  <c r="BR150" i="47"/>
  <c r="BU160" i="47"/>
  <c r="BU161" i="47" s="1"/>
  <c r="CP162" i="47" s="1"/>
  <c r="BU150" i="47"/>
  <c r="CB194" i="47"/>
  <c r="CQ61" i="46"/>
  <c r="CQ62" i="46" s="1"/>
  <c r="CQ63" i="46" s="1"/>
  <c r="CQ51" i="46"/>
  <c r="BW51" i="45"/>
  <c r="BW61" i="45"/>
  <c r="BW62" i="45" s="1"/>
  <c r="BM161" i="45"/>
  <c r="BM162" i="45" s="1"/>
  <c r="BM151" i="45"/>
  <c r="BU151" i="45"/>
  <c r="BU161" i="45"/>
  <c r="BU162" i="45" s="1"/>
  <c r="CT151" i="45"/>
  <c r="CT161" i="45"/>
  <c r="CT162" i="45" s="1"/>
  <c r="CT163" i="45" s="1"/>
  <c r="CP195" i="45"/>
  <c r="CP196" i="45" s="1"/>
  <c r="CL151" i="45"/>
  <c r="CL161" i="45"/>
  <c r="CL162" i="45" s="1"/>
  <c r="BR161" i="45"/>
  <c r="BR162" i="45" s="1"/>
  <c r="BR151" i="45"/>
  <c r="CS51" i="45"/>
  <c r="CS61" i="45"/>
  <c r="CS62" i="45" s="1"/>
  <c r="CO151" i="45"/>
  <c r="CO161" i="45"/>
  <c r="CO162" i="45" s="1"/>
  <c r="BK151" i="45"/>
  <c r="BK161" i="45"/>
  <c r="BK162" i="45" s="1"/>
  <c r="CR51" i="45"/>
  <c r="CR61" i="45"/>
  <c r="CR62" i="45" s="1"/>
  <c r="CR63" i="45" s="1"/>
  <c r="CU51" i="45"/>
  <c r="CU61" i="45"/>
  <c r="CU62" i="45" s="1"/>
  <c r="BT151" i="45"/>
  <c r="BT161" i="45"/>
  <c r="BT162" i="45" s="1"/>
  <c r="CT51" i="45"/>
  <c r="CT61" i="45"/>
  <c r="CT62" i="45" s="1"/>
  <c r="BZ51" i="45"/>
  <c r="BZ61" i="45"/>
  <c r="BZ62" i="45" s="1"/>
  <c r="CF161" i="45"/>
  <c r="CF162" i="45" s="1"/>
  <c r="CF163" i="45" s="1"/>
  <c r="CF151" i="45"/>
  <c r="CE161" i="45"/>
  <c r="CE162" i="45" s="1"/>
  <c r="CE151" i="45"/>
  <c r="CH192" i="45"/>
  <c r="CH194" i="45" s="1"/>
  <c r="CQ51" i="45"/>
  <c r="CQ61" i="45"/>
  <c r="CQ62" i="45" s="1"/>
  <c r="BX51" i="45"/>
  <c r="BX61" i="45"/>
  <c r="BX62" i="45" s="1"/>
  <c r="CT192" i="45"/>
  <c r="CT194" i="45" s="1"/>
  <c r="CT195" i="45" s="1"/>
  <c r="CT196" i="45" s="1"/>
  <c r="CD192" i="45"/>
  <c r="CD194" i="45" s="1"/>
  <c r="CC151" i="45"/>
  <c r="CC161" i="45"/>
  <c r="CC162" i="45" s="1"/>
  <c r="BG200" i="45"/>
  <c r="CB192" i="45"/>
  <c r="CB194" i="45" s="1"/>
  <c r="BO161" i="45"/>
  <c r="BO162" i="45" s="1"/>
  <c r="BO151" i="45"/>
  <c r="CG151" i="45"/>
  <c r="CG161" i="45"/>
  <c r="CG162" i="45" s="1"/>
  <c r="CO192" i="45"/>
  <c r="CO194" i="45" s="1"/>
  <c r="BH192" i="45"/>
  <c r="BH194" i="45" s="1"/>
  <c r="BI161" i="45"/>
  <c r="BI162" i="45" s="1"/>
  <c r="BI151" i="45"/>
  <c r="CR92" i="45"/>
  <c r="CR94" i="45" s="1"/>
  <c r="CQ151" i="45"/>
  <c r="CQ161" i="45"/>
  <c r="CQ162" i="45" s="1"/>
  <c r="CQ163" i="45" s="1"/>
  <c r="BQ192" i="45"/>
  <c r="BQ194" i="45" s="1"/>
  <c r="CN151" i="45"/>
  <c r="CN161" i="45"/>
  <c r="CN162" i="45" s="1"/>
  <c r="BS192" i="45"/>
  <c r="BS194" i="45" s="1"/>
  <c r="CM151" i="45"/>
  <c r="CM161" i="45"/>
  <c r="CM162" i="45" s="1"/>
  <c r="CM163" i="45" s="1"/>
  <c r="BZ92" i="45"/>
  <c r="BZ94" i="45" s="1"/>
  <c r="CJ161" i="45"/>
  <c r="CJ162" i="45" s="1"/>
  <c r="CJ151" i="45"/>
  <c r="BM192" i="45"/>
  <c r="BM194" i="45" s="1"/>
  <c r="CH195" i="45" s="1"/>
  <c r="CH196" i="45" s="1"/>
  <c r="CK161" i="45"/>
  <c r="CK162" i="45" s="1"/>
  <c r="CK151" i="45"/>
  <c r="BY51" i="45"/>
  <c r="BY61" i="45"/>
  <c r="BY62" i="45" s="1"/>
  <c r="CP151" i="45"/>
  <c r="CP161" i="45"/>
  <c r="CP162" i="45" s="1"/>
  <c r="CP163" i="45" s="1"/>
  <c r="BN151" i="45"/>
  <c r="BN161" i="45"/>
  <c r="BN162" i="45" s="1"/>
  <c r="BG151" i="45"/>
  <c r="BG161" i="45"/>
  <c r="BG162" i="45" s="1"/>
  <c r="CI161" i="45"/>
  <c r="CI162" i="45" s="1"/>
  <c r="CI151" i="45"/>
  <c r="CS151" i="45"/>
  <c r="CS161" i="45"/>
  <c r="CS162" i="45" s="1"/>
  <c r="CS163" i="45" s="1"/>
  <c r="BL161" i="45"/>
  <c r="BL162" i="45" s="1"/>
  <c r="BL151" i="45"/>
  <c r="BT192" i="45"/>
  <c r="BT194" i="45" s="1"/>
  <c r="BP161" i="45"/>
  <c r="BP162" i="45" s="1"/>
  <c r="BP151" i="45"/>
  <c r="BW92" i="45"/>
  <c r="BW94" i="45" s="1"/>
  <c r="CU151" i="45"/>
  <c r="CU161" i="45"/>
  <c r="CU162" i="45" s="1"/>
  <c r="CF192" i="45"/>
  <c r="CF194" i="45" s="1"/>
  <c r="CF195" i="45" s="1"/>
  <c r="CF196" i="45" s="1"/>
  <c r="BJ161" i="45"/>
  <c r="BJ162" i="45" s="1"/>
  <c r="BJ151" i="45"/>
  <c r="CE192" i="45"/>
  <c r="CE194" i="45" s="1"/>
  <c r="CH161" i="45"/>
  <c r="CH162" i="45" s="1"/>
  <c r="CH151" i="45"/>
  <c r="BY92" i="45"/>
  <c r="BY94" i="45" s="1"/>
  <c r="CT95" i="45" s="1"/>
  <c r="CT96" i="45" s="1"/>
  <c r="CQ92" i="45"/>
  <c r="CQ94" i="45" s="1"/>
  <c r="CQ95" i="45" s="1"/>
  <c r="CQ96" i="45" s="1"/>
  <c r="CD161" i="45"/>
  <c r="CD162" i="45" s="1"/>
  <c r="CD163" i="45" s="1"/>
  <c r="CD151" i="45"/>
  <c r="CC192" i="45"/>
  <c r="CC194" i="45" s="1"/>
  <c r="CB151" i="45"/>
  <c r="CB161" i="45"/>
  <c r="CB162" i="45" s="1"/>
  <c r="BO192" i="45"/>
  <c r="BO194" i="45" s="1"/>
  <c r="CJ195" i="45" s="1"/>
  <c r="CJ196" i="45" s="1"/>
  <c r="BV61" i="45"/>
  <c r="BV62" i="45" s="1"/>
  <c r="BV51" i="45"/>
  <c r="CS92" i="45"/>
  <c r="CS94" i="45" s="1"/>
  <c r="CS95" i="45" s="1"/>
  <c r="CS96" i="45" s="1"/>
  <c r="CR151" i="45"/>
  <c r="CR161" i="45"/>
  <c r="CR162" i="45" s="1"/>
  <c r="CR163" i="45" s="1"/>
  <c r="CG192" i="45"/>
  <c r="CG194" i="45" s="1"/>
  <c r="CG195" i="45" s="1"/>
  <c r="CG196" i="45" s="1"/>
  <c r="BH151" i="45"/>
  <c r="BH161" i="45"/>
  <c r="BH162" i="45" s="1"/>
  <c r="CC163" i="45" s="1"/>
  <c r="BI192" i="45"/>
  <c r="BI194" i="45" s="1"/>
  <c r="CU92" i="45"/>
  <c r="CU94" i="45" s="1"/>
  <c r="CU95" i="45" s="1"/>
  <c r="CU96" i="45" s="1"/>
  <c r="BQ151" i="45"/>
  <c r="BQ161" i="45"/>
  <c r="BQ162" i="45" s="1"/>
  <c r="CN192" i="45"/>
  <c r="CN194" i="45" s="1"/>
  <c r="BS151" i="45"/>
  <c r="BS161" i="45"/>
  <c r="BS162" i="45" s="1"/>
  <c r="CN163" i="45" s="1"/>
  <c r="CM192" i="45"/>
  <c r="CM194" i="45" s="1"/>
  <c r="CM195" i="45" s="1"/>
  <c r="CM196" i="45" s="1"/>
  <c r="CB176" i="9"/>
  <c r="CB178" i="9" s="1"/>
  <c r="BS145" i="9"/>
  <c r="BS146" i="9" s="1"/>
  <c r="BP546" i="36"/>
  <c r="BG135" i="9"/>
  <c r="BT135" i="9"/>
  <c r="BJ135" i="9"/>
  <c r="BH259" i="36"/>
  <c r="BH260" i="36" s="1"/>
  <c r="BS249" i="36"/>
  <c r="CS145" i="9"/>
  <c r="CS146" i="9" s="1"/>
  <c r="CG135" i="9"/>
  <c r="BL145" i="9"/>
  <c r="BL146" i="9" s="1"/>
  <c r="BQ249" i="36"/>
  <c r="BR249" i="36"/>
  <c r="BJ259" i="36"/>
  <c r="BJ260" i="36" s="1"/>
  <c r="BI249" i="36"/>
  <c r="BT259" i="36"/>
  <c r="BT260" i="36" s="1"/>
  <c r="BI150" i="36"/>
  <c r="BG289" i="36"/>
  <c r="BG290" i="36" s="1"/>
  <c r="BG292" i="36" s="1"/>
  <c r="BG160" i="36"/>
  <c r="BG161" i="36" s="1"/>
  <c r="BJ150" i="36"/>
  <c r="BO259" i="36"/>
  <c r="BO260" i="36" s="1"/>
  <c r="BZ160" i="36"/>
  <c r="BZ161" i="36" s="1"/>
  <c r="BM135" i="9"/>
  <c r="BZ135" i="9"/>
  <c r="BK135" i="9"/>
  <c r="CO135" i="9"/>
  <c r="BK150" i="36"/>
  <c r="BN135" i="9"/>
  <c r="BV135" i="9"/>
  <c r="BU556" i="36"/>
  <c r="BU557" i="36" s="1"/>
  <c r="CM135" i="9"/>
  <c r="BI546" i="36"/>
  <c r="BV556" i="36"/>
  <c r="BV557" i="36" s="1"/>
  <c r="BM546" i="36"/>
  <c r="BL249" i="36"/>
  <c r="BZ249" i="36"/>
  <c r="BU249" i="36"/>
  <c r="BN249" i="36"/>
  <c r="BK259" i="36"/>
  <c r="BK260" i="36" s="1"/>
  <c r="BW150" i="36"/>
  <c r="BT150" i="36"/>
  <c r="BU150" i="36"/>
  <c r="BO145" i="9"/>
  <c r="BO146" i="9" s="1"/>
  <c r="CT135" i="9"/>
  <c r="BY145" i="9"/>
  <c r="BY146" i="9" s="1"/>
  <c r="BQ135" i="9"/>
  <c r="BR135" i="9"/>
  <c r="CJ176" i="9"/>
  <c r="CJ178" i="9" s="1"/>
  <c r="BN176" i="9"/>
  <c r="BN178" i="9" s="1"/>
  <c r="CG176" i="9"/>
  <c r="CG178" i="9" s="1"/>
  <c r="CS176" i="9"/>
  <c r="CS178" i="9" s="1"/>
  <c r="CH176" i="9"/>
  <c r="CH178" i="9" s="1"/>
  <c r="CT176" i="9"/>
  <c r="CT178" i="9" s="1"/>
  <c r="CU176" i="9"/>
  <c r="CU178" i="9" s="1"/>
  <c r="CD145" i="9"/>
  <c r="CD146" i="9" s="1"/>
  <c r="BP145" i="9"/>
  <c r="BP146" i="9" s="1"/>
  <c r="CB135" i="9"/>
  <c r="CQ135" i="9"/>
  <c r="BN546" i="36"/>
  <c r="BR546" i="36"/>
  <c r="BX546" i="36"/>
  <c r="BV160" i="36"/>
  <c r="BV161" i="36" s="1"/>
  <c r="BL150" i="36"/>
  <c r="BS556" i="36"/>
  <c r="BS557" i="36" s="1"/>
  <c r="BO160" i="36"/>
  <c r="BO161" i="36" s="1"/>
  <c r="BQ160" i="36"/>
  <c r="BQ161" i="36" s="1"/>
  <c r="BW546" i="36"/>
  <c r="BG546" i="36"/>
  <c r="BH556" i="36"/>
  <c r="BH557" i="36" s="1"/>
  <c r="BS150" i="36"/>
  <c r="BH160" i="36"/>
  <c r="BH161" i="36" s="1"/>
  <c r="BQ546" i="36"/>
  <c r="BR150" i="36"/>
  <c r="BO546" i="36"/>
  <c r="BY546" i="36"/>
  <c r="BT546" i="36"/>
  <c r="BL546" i="36"/>
  <c r="BK546" i="36"/>
  <c r="BJ546" i="36"/>
  <c r="BZ546" i="36"/>
  <c r="BI135" i="9"/>
  <c r="BP176" i="9"/>
  <c r="BP178" i="9" s="1"/>
  <c r="CC176" i="9"/>
  <c r="CC178" i="9" s="1"/>
  <c r="BQ176" i="9"/>
  <c r="BQ178" i="9" s="1"/>
  <c r="BZ176" i="9"/>
  <c r="BZ178" i="9" s="1"/>
  <c r="CC145" i="9"/>
  <c r="CC146" i="9" s="1"/>
  <c r="CL135" i="9"/>
  <c r="CF145" i="9"/>
  <c r="CF146" i="9" s="1"/>
  <c r="CR135" i="9"/>
  <c r="CU135" i="9"/>
  <c r="BU135" i="9"/>
  <c r="CE176" i="9"/>
  <c r="CE178" i="9" s="1"/>
  <c r="CH145" i="9"/>
  <c r="CH146" i="9" s="1"/>
  <c r="CP135" i="9"/>
  <c r="CN135" i="9"/>
  <c r="CJ135" i="9"/>
  <c r="CI135" i="9"/>
  <c r="BH145" i="9"/>
  <c r="BH146" i="9" s="1"/>
  <c r="CE145" i="9"/>
  <c r="CE146" i="9" s="1"/>
  <c r="CK176" i="9"/>
  <c r="CK178" i="9" s="1"/>
  <c r="BY176" i="9"/>
  <c r="BY178" i="9" s="1"/>
  <c r="CL176" i="9"/>
  <c r="CL178" i="9" s="1"/>
  <c r="CQ176" i="9"/>
  <c r="CQ178" i="9" s="1"/>
  <c r="CF176" i="9"/>
  <c r="CF178" i="9" s="1"/>
  <c r="BU176" i="9"/>
  <c r="BU178" i="9" s="1"/>
  <c r="BR176" i="9"/>
  <c r="BR178" i="9" s="1"/>
  <c r="BG184" i="9"/>
  <c r="BZ184" i="9" s="1"/>
  <c r="BG175" i="9"/>
  <c r="BG176" i="9" s="1"/>
  <c r="BG178" i="9" s="1"/>
  <c r="CN176" i="9"/>
  <c r="CN178" i="9" s="1"/>
  <c r="BV176" i="9"/>
  <c r="BV178" i="9" s="1"/>
  <c r="BL176" i="9"/>
  <c r="BL178" i="9" s="1"/>
  <c r="CO176" i="9"/>
  <c r="CO178" i="9" s="1"/>
  <c r="BT176" i="9"/>
  <c r="BT178" i="9" s="1"/>
  <c r="BS176" i="9"/>
  <c r="BS178" i="9" s="1"/>
  <c r="CD176" i="9"/>
  <c r="CD178" i="9" s="1"/>
  <c r="CR176" i="9"/>
  <c r="CR178" i="9" s="1"/>
  <c r="CI176" i="9"/>
  <c r="CI178" i="9" s="1"/>
  <c r="BW176" i="9"/>
  <c r="BW178" i="9" s="1"/>
  <c r="BH176" i="9"/>
  <c r="BH178" i="9" s="1"/>
  <c r="BO176" i="9"/>
  <c r="BO178" i="9" s="1"/>
  <c r="BM176" i="9"/>
  <c r="BM178" i="9" s="1"/>
  <c r="CP176" i="9"/>
  <c r="CP178" i="9" s="1"/>
  <c r="BK176" i="9"/>
  <c r="BK178" i="9" s="1"/>
  <c r="BJ176" i="9"/>
  <c r="BJ178" i="9" s="1"/>
  <c r="CM176" i="9"/>
  <c r="CM178" i="9" s="1"/>
  <c r="BI176" i="9"/>
  <c r="BI178" i="9" s="1"/>
  <c r="BX176" i="9"/>
  <c r="BX178" i="9" s="1"/>
  <c r="CK135" i="9"/>
  <c r="BX135" i="9"/>
  <c r="BW135" i="9"/>
  <c r="CI146" i="9"/>
  <c r="BW146" i="9"/>
  <c r="CB146" i="9"/>
  <c r="BQ146" i="9"/>
  <c r="BT146" i="9"/>
  <c r="BU146" i="9"/>
  <c r="BJ146" i="9"/>
  <c r="CK146" i="9"/>
  <c r="CL146" i="9"/>
  <c r="CQ146" i="9"/>
  <c r="CT146" i="9"/>
  <c r="BZ146" i="9"/>
  <c r="BX146" i="9"/>
  <c r="BG146" i="9"/>
  <c r="BV146" i="9"/>
  <c r="BI146" i="9"/>
  <c r="BR146" i="9"/>
  <c r="BN146" i="9"/>
  <c r="BM146" i="9"/>
  <c r="BK146" i="9"/>
  <c r="BY249" i="36"/>
  <c r="BV259" i="36"/>
  <c r="BV260" i="36" s="1"/>
  <c r="BY150" i="36"/>
  <c r="BM160" i="36"/>
  <c r="BM161" i="36" s="1"/>
  <c r="BG249" i="36"/>
  <c r="BM249" i="36"/>
  <c r="BP249" i="36"/>
  <c r="BW249" i="36"/>
  <c r="BX249" i="36"/>
  <c r="BX150" i="36"/>
  <c r="BP160" i="36"/>
  <c r="BP161" i="36" s="1"/>
  <c r="BN150" i="36"/>
  <c r="Y37" i="38"/>
  <c r="BK15" i="38"/>
  <c r="BF15" i="38"/>
  <c r="AY15" i="38"/>
  <c r="AV15" i="38"/>
  <c r="AX15" i="38"/>
  <c r="BD15" i="38"/>
  <c r="BE15" i="38"/>
  <c r="BB15" i="38"/>
  <c r="BM15" i="38"/>
  <c r="BH15" i="38"/>
  <c r="AW15" i="38"/>
  <c r="BL15" i="38"/>
  <c r="BC15" i="38"/>
  <c r="AZ15" i="38"/>
  <c r="BA15" i="38"/>
  <c r="BG15" i="38"/>
  <c r="BJ15" i="38"/>
  <c r="BI15" i="38"/>
  <c r="CJ146" i="9"/>
  <c r="CG146" i="9"/>
  <c r="BK557" i="36"/>
  <c r="CU146" i="9"/>
  <c r="BI161" i="36"/>
  <c r="CN146" i="9"/>
  <c r="CO146" i="9"/>
  <c r="CR146" i="9"/>
  <c r="CP146" i="9"/>
  <c r="CM146" i="9"/>
  <c r="CE195" i="45" l="1"/>
  <c r="CE196" i="45" s="1"/>
  <c r="BG221" i="45"/>
  <c r="CP164" i="47"/>
  <c r="CP165" i="47" s="1"/>
  <c r="CP163" i="47"/>
  <c r="CK165" i="46"/>
  <c r="CK166" i="46" s="1"/>
  <c r="CK164" i="46"/>
  <c r="CB393" i="47"/>
  <c r="CL163" i="46"/>
  <c r="CB161" i="47"/>
  <c r="CB162" i="47" s="1"/>
  <c r="CB359" i="47"/>
  <c r="CB360" i="47" s="1"/>
  <c r="CX166" i="46"/>
  <c r="CU163" i="46"/>
  <c r="CI163" i="46"/>
  <c r="CI164" i="47"/>
  <c r="CI165" i="47" s="1"/>
  <c r="CI163" i="47"/>
  <c r="CF163" i="46"/>
  <c r="CB163" i="46"/>
  <c r="BG173" i="46"/>
  <c r="CQ163" i="47"/>
  <c r="CQ164" i="47"/>
  <c r="CQ165" i="47" s="1"/>
  <c r="CT65" i="46"/>
  <c r="CT66" i="46" s="1"/>
  <c r="CT64" i="46"/>
  <c r="CC459" i="47"/>
  <c r="CC460" i="47"/>
  <c r="CC461" i="47" s="1"/>
  <c r="CB260" i="47"/>
  <c r="CB261" i="47" s="1"/>
  <c r="CJ163" i="46"/>
  <c r="CB491" i="47"/>
  <c r="CO164" i="47"/>
  <c r="CO165" i="47" s="1"/>
  <c r="CO163" i="47"/>
  <c r="CP164" i="46"/>
  <c r="CP165" i="46"/>
  <c r="CP166" i="46" s="1"/>
  <c r="CC164" i="47"/>
  <c r="CC165" i="47" s="1"/>
  <c r="CC163" i="47"/>
  <c r="BG199" i="46"/>
  <c r="BZ199" i="46" s="1"/>
  <c r="BG227" i="46" s="1"/>
  <c r="BG198" i="46"/>
  <c r="BG226" i="46" s="1"/>
  <c r="CB196" i="46"/>
  <c r="CJ163" i="45"/>
  <c r="CJ165" i="45" s="1"/>
  <c r="CJ166" i="45" s="1"/>
  <c r="CT164" i="47"/>
  <c r="CT165" i="47" s="1"/>
  <c r="CT163" i="47"/>
  <c r="CC262" i="47"/>
  <c r="CC263" i="47"/>
  <c r="CC264" i="47" s="1"/>
  <c r="CB557" i="47"/>
  <c r="CB558" i="47" s="1"/>
  <c r="CD163" i="46"/>
  <c r="CN163" i="46"/>
  <c r="CC65" i="47"/>
  <c r="CC66" i="47"/>
  <c r="CC67" i="47" s="1"/>
  <c r="CU164" i="47"/>
  <c r="CU165" i="47" s="1"/>
  <c r="CU163" i="47"/>
  <c r="BG611" i="47" s="1"/>
  <c r="CQ165" i="46"/>
  <c r="CQ166" i="46" s="1"/>
  <c r="CQ164" i="46"/>
  <c r="CB97" i="47"/>
  <c r="CR65" i="46"/>
  <c r="CR66" i="46" s="1"/>
  <c r="CR64" i="46"/>
  <c r="CM163" i="46"/>
  <c r="CB195" i="47"/>
  <c r="CO164" i="46"/>
  <c r="CO165" i="46"/>
  <c r="CO166" i="46" s="1"/>
  <c r="CR164" i="47"/>
  <c r="CR165" i="47" s="1"/>
  <c r="CR163" i="47"/>
  <c r="CS164" i="46"/>
  <c r="CS165" i="46"/>
  <c r="CS166" i="46" s="1"/>
  <c r="CL164" i="47"/>
  <c r="CL165" i="47" s="1"/>
  <c r="CL163" i="47"/>
  <c r="CR164" i="46"/>
  <c r="CR165" i="46"/>
  <c r="CR166" i="46" s="1"/>
  <c r="CI163" i="45"/>
  <c r="CI164" i="45" s="1"/>
  <c r="CQ65" i="46"/>
  <c r="CQ66" i="46" s="1"/>
  <c r="CQ64" i="46"/>
  <c r="CM163" i="47"/>
  <c r="CM164" i="47"/>
  <c r="CM165" i="47" s="1"/>
  <c r="CC361" i="47"/>
  <c r="CC362" i="47"/>
  <c r="CC363" i="47" s="1"/>
  <c r="CH163" i="46"/>
  <c r="CG165" i="46"/>
  <c r="CG166" i="46" s="1"/>
  <c r="CG164" i="46"/>
  <c r="CK164" i="47"/>
  <c r="CK165" i="47" s="1"/>
  <c r="CK163" i="47"/>
  <c r="CU63" i="46"/>
  <c r="CB457" i="47"/>
  <c r="CB458" i="47" s="1"/>
  <c r="CS63" i="46"/>
  <c r="CE164" i="46"/>
  <c r="CE165" i="46"/>
  <c r="CE166" i="46" s="1"/>
  <c r="CJ164" i="47"/>
  <c r="CJ165" i="47" s="1"/>
  <c r="CJ163" i="47"/>
  <c r="CB63" i="47"/>
  <c r="CB64" i="47" s="1"/>
  <c r="CC163" i="46"/>
  <c r="BG202" i="46"/>
  <c r="BG228" i="46" s="1"/>
  <c r="BG203" i="46"/>
  <c r="BG229" i="46" s="1"/>
  <c r="BZ201" i="46"/>
  <c r="BG204" i="46"/>
  <c r="BG230" i="46" s="1"/>
  <c r="CN164" i="47"/>
  <c r="CN165" i="47" s="1"/>
  <c r="CN163" i="47"/>
  <c r="CC559" i="47"/>
  <c r="CC560" i="47"/>
  <c r="CC561" i="47" s="1"/>
  <c r="CS164" i="47"/>
  <c r="CS165" i="47" s="1"/>
  <c r="CS163" i="47"/>
  <c r="CT165" i="46"/>
  <c r="CT166" i="46" s="1"/>
  <c r="CT164" i="46"/>
  <c r="CB163" i="45"/>
  <c r="BG173" i="45"/>
  <c r="CD165" i="45"/>
  <c r="CD166" i="45" s="1"/>
  <c r="CD164" i="45"/>
  <c r="CT63" i="45"/>
  <c r="CR64" i="45"/>
  <c r="CR65" i="45"/>
  <c r="CR66" i="45" s="1"/>
  <c r="CO163" i="45"/>
  <c r="CP164" i="45"/>
  <c r="CP165" i="45"/>
  <c r="CP166" i="45" s="1"/>
  <c r="CM165" i="45"/>
  <c r="CM166" i="45" s="1"/>
  <c r="CM164" i="45"/>
  <c r="CC195" i="45"/>
  <c r="CC196" i="45" s="1"/>
  <c r="CB195" i="45"/>
  <c r="BG201" i="45"/>
  <c r="CD195" i="45"/>
  <c r="CD196" i="45" s="1"/>
  <c r="CQ63" i="45"/>
  <c r="CE163" i="45"/>
  <c r="CN165" i="45"/>
  <c r="CN166" i="45" s="1"/>
  <c r="CN164" i="45"/>
  <c r="CR165" i="45"/>
  <c r="CR166" i="45" s="1"/>
  <c r="CR164" i="45"/>
  <c r="CS165" i="45"/>
  <c r="CS166" i="45" s="1"/>
  <c r="CS164" i="45"/>
  <c r="CI165" i="45"/>
  <c r="CI166" i="45" s="1"/>
  <c r="CJ164" i="45"/>
  <c r="CR95" i="45"/>
  <c r="CR96" i="45" s="1"/>
  <c r="CO195" i="45"/>
  <c r="CO196" i="45" s="1"/>
  <c r="BZ200" i="45"/>
  <c r="BG204" i="45"/>
  <c r="BG230" i="45" s="1"/>
  <c r="CU63" i="45"/>
  <c r="CT164" i="45"/>
  <c r="U29" i="27" s="1"/>
  <c r="CT165" i="45"/>
  <c r="CT166" i="45" s="1"/>
  <c r="CH163" i="45"/>
  <c r="CC164" i="45"/>
  <c r="CC165" i="45"/>
  <c r="CC166" i="45" s="1"/>
  <c r="CU163" i="45"/>
  <c r="CX166" i="45"/>
  <c r="CK163" i="45"/>
  <c r="CN195" i="45"/>
  <c r="CN196" i="45" s="1"/>
  <c r="CQ165" i="45"/>
  <c r="CQ166" i="45" s="1"/>
  <c r="CQ164" i="45"/>
  <c r="CG163" i="45"/>
  <c r="CF164" i="45"/>
  <c r="CF165" i="45"/>
  <c r="CF166" i="45" s="1"/>
  <c r="CS63" i="45"/>
  <c r="CL163" i="45"/>
  <c r="CI179" i="9"/>
  <c r="CI180" i="9" s="1"/>
  <c r="CE179" i="9"/>
  <c r="CE180" i="9" s="1"/>
  <c r="CH179" i="9"/>
  <c r="CH180" i="9" s="1"/>
  <c r="CB179" i="9"/>
  <c r="CB180" i="9" s="1"/>
  <c r="CJ179" i="9"/>
  <c r="CJ180" i="9" s="1"/>
  <c r="CQ147" i="9"/>
  <c r="CQ148" i="9" s="1"/>
  <c r="CT147" i="9"/>
  <c r="CT148" i="9" s="1"/>
  <c r="CL147" i="9"/>
  <c r="CL148" i="9" s="1"/>
  <c r="CT179" i="9"/>
  <c r="CT180" i="9" s="1"/>
  <c r="CL179" i="9"/>
  <c r="CL180" i="9" s="1"/>
  <c r="CG179" i="9"/>
  <c r="CG180" i="9" s="1"/>
  <c r="CK179" i="9"/>
  <c r="CK180" i="9" s="1"/>
  <c r="CN147" i="9"/>
  <c r="CN148" i="9" s="1"/>
  <c r="CU179" i="9"/>
  <c r="CU180" i="9" s="1"/>
  <c r="CE147" i="9"/>
  <c r="CE148" i="9" s="1"/>
  <c r="CS179" i="9"/>
  <c r="CS180" i="9" s="1"/>
  <c r="CJ147" i="9"/>
  <c r="CJ148" i="9" s="1"/>
  <c r="CC179" i="9"/>
  <c r="CC180" i="9" s="1"/>
  <c r="CP147" i="9"/>
  <c r="CP148" i="9" s="1"/>
  <c r="CF179" i="9"/>
  <c r="CF180" i="9" s="1"/>
  <c r="CR179" i="9"/>
  <c r="CR180" i="9" s="1"/>
  <c r="CK147" i="9"/>
  <c r="CK148" i="9" s="1"/>
  <c r="CG147" i="9"/>
  <c r="CG148" i="9" s="1"/>
  <c r="CQ179" i="9"/>
  <c r="CQ180" i="9" s="1"/>
  <c r="CB147" i="9"/>
  <c r="CB148" i="9" s="1"/>
  <c r="CF147" i="9"/>
  <c r="CF148" i="9" s="1"/>
  <c r="BG185" i="9"/>
  <c r="BG187" i="9" s="1"/>
  <c r="BG213" i="9" s="1"/>
  <c r="CO147" i="9"/>
  <c r="CO148" i="9" s="1"/>
  <c r="BG204" i="9"/>
  <c r="CP179" i="9"/>
  <c r="CP180" i="9" s="1"/>
  <c r="CM147" i="9"/>
  <c r="CM148" i="9" s="1"/>
  <c r="CM179" i="9"/>
  <c r="CM180" i="9" s="1"/>
  <c r="CO179" i="9"/>
  <c r="CO180" i="9" s="1"/>
  <c r="CC147" i="9"/>
  <c r="CC148" i="9" s="1"/>
  <c r="CD179" i="9"/>
  <c r="CD180" i="9" s="1"/>
  <c r="CN179" i="9"/>
  <c r="CN180" i="9" s="1"/>
  <c r="CD147" i="9"/>
  <c r="CR147" i="9"/>
  <c r="CR148" i="9" s="1"/>
  <c r="CS147" i="9"/>
  <c r="CH147" i="9"/>
  <c r="CH148" i="9" s="1"/>
  <c r="CI147" i="9"/>
  <c r="CI148" i="9" s="1"/>
  <c r="BG157" i="9"/>
  <c r="BG160" i="9" s="1"/>
  <c r="BJ17" i="38"/>
  <c r="BC17" i="38"/>
  <c r="BH17" i="38"/>
  <c r="BD17" i="38"/>
  <c r="BF17" i="38"/>
  <c r="BG17" i="38"/>
  <c r="AT17" i="38"/>
  <c r="BM17" i="38"/>
  <c r="AX17" i="38"/>
  <c r="AU17" i="38"/>
  <c r="BA17" i="38"/>
  <c r="BL17" i="38"/>
  <c r="BB17" i="38"/>
  <c r="AV17" i="38"/>
  <c r="BK17" i="38"/>
  <c r="BI17" i="38"/>
  <c r="AZ17" i="38"/>
  <c r="AW17" i="38"/>
  <c r="BE17" i="38"/>
  <c r="AY17" i="38"/>
  <c r="CU147" i="9"/>
  <c r="CU148" i="9" s="1"/>
  <c r="CC165" i="46" l="1"/>
  <c r="CC166" i="46" s="1"/>
  <c r="CC164" i="46"/>
  <c r="CM165" i="46"/>
  <c r="CM166" i="46" s="1"/>
  <c r="CM164" i="46"/>
  <c r="CN165" i="46"/>
  <c r="CN166" i="46" s="1"/>
  <c r="CN164" i="46"/>
  <c r="CF165" i="46"/>
  <c r="CF166" i="46" s="1"/>
  <c r="CF164" i="46"/>
  <c r="CU165" i="46"/>
  <c r="CU166" i="46" s="1"/>
  <c r="CU164" i="46"/>
  <c r="BG216" i="46" s="1"/>
  <c r="CB459" i="47"/>
  <c r="CB460" i="47"/>
  <c r="CB461" i="47" s="1"/>
  <c r="CD164" i="46"/>
  <c r="CD165" i="46"/>
  <c r="CD166" i="46" s="1"/>
  <c r="CJ165" i="46"/>
  <c r="CJ166" i="46" s="1"/>
  <c r="CJ164" i="46"/>
  <c r="CB163" i="47"/>
  <c r="CB164" i="47"/>
  <c r="CB165" i="47" s="1"/>
  <c r="BG175" i="46"/>
  <c r="BG213" i="46" s="1"/>
  <c r="BZ173" i="46"/>
  <c r="BG176" i="46"/>
  <c r="BG214" i="46" s="1"/>
  <c r="BG174" i="46"/>
  <c r="BG212" i="46" s="1"/>
  <c r="CL165" i="46"/>
  <c r="CL166" i="46" s="1"/>
  <c r="CL164" i="46"/>
  <c r="CB66" i="47"/>
  <c r="CB67" i="47" s="1"/>
  <c r="CW64" i="47"/>
  <c r="CB65" i="47"/>
  <c r="CU64" i="46"/>
  <c r="BF216" i="46" s="1"/>
  <c r="CU65" i="46"/>
  <c r="CU66" i="46" s="1"/>
  <c r="CS64" i="46"/>
  <c r="CS65" i="46"/>
  <c r="CS66" i="46" s="1"/>
  <c r="CH164" i="46"/>
  <c r="CH165" i="46"/>
  <c r="CH166" i="46" s="1"/>
  <c r="CB560" i="47"/>
  <c r="CB561" i="47" s="1"/>
  <c r="CB559" i="47"/>
  <c r="CB263" i="47"/>
  <c r="CB264" i="47" s="1"/>
  <c r="CB262" i="47"/>
  <c r="BG171" i="46"/>
  <c r="BZ171" i="46" s="1"/>
  <c r="BG211" i="46" s="1"/>
  <c r="BG170" i="46"/>
  <c r="BG210" i="46" s="1"/>
  <c r="CB165" i="46"/>
  <c r="CB166" i="46" s="1"/>
  <c r="CB164" i="46"/>
  <c r="CI164" i="46"/>
  <c r="CI165" i="46"/>
  <c r="CI166" i="46" s="1"/>
  <c r="CB361" i="47"/>
  <c r="CB362" i="47"/>
  <c r="CB363" i="47" s="1"/>
  <c r="CS65" i="45"/>
  <c r="CS66" i="45" s="1"/>
  <c r="CS64" i="45"/>
  <c r="S30" i="27"/>
  <c r="R29" i="27"/>
  <c r="T31" i="27"/>
  <c r="U32" i="27"/>
  <c r="CH164" i="45"/>
  <c r="CH165" i="45"/>
  <c r="CH166" i="45" s="1"/>
  <c r="N32" i="27"/>
  <c r="M31" i="27"/>
  <c r="L30" i="27"/>
  <c r="K29" i="27"/>
  <c r="T29" i="27"/>
  <c r="U30" i="27"/>
  <c r="P30" i="27"/>
  <c r="R32" i="27"/>
  <c r="O29" i="27"/>
  <c r="Q31" i="27"/>
  <c r="P31" i="27"/>
  <c r="O30" i="27"/>
  <c r="Q32" i="27"/>
  <c r="N29" i="27"/>
  <c r="CO165" i="45"/>
  <c r="CO166" i="45" s="1"/>
  <c r="CO164" i="45"/>
  <c r="E29" i="27"/>
  <c r="H32" i="27"/>
  <c r="G31" i="27"/>
  <c r="F30" i="27"/>
  <c r="CU164" i="45"/>
  <c r="BG216" i="45" s="1"/>
  <c r="CU165" i="45"/>
  <c r="CU166" i="45" s="1"/>
  <c r="BG202" i="45"/>
  <c r="BG228" i="45" s="1"/>
  <c r="BZ201" i="45"/>
  <c r="BG203" i="45"/>
  <c r="BG229" i="45" s="1"/>
  <c r="I31" i="27"/>
  <c r="H30" i="27"/>
  <c r="J32" i="27"/>
  <c r="G29" i="27"/>
  <c r="S29" i="27"/>
  <c r="T30" i="27"/>
  <c r="U31" i="27"/>
  <c r="CE165" i="45"/>
  <c r="CE166" i="45" s="1"/>
  <c r="CE164" i="45"/>
  <c r="BG198" i="45"/>
  <c r="BG226" i="45" s="1"/>
  <c r="BG199" i="45"/>
  <c r="BZ199" i="45" s="1"/>
  <c r="BG227" i="45" s="1"/>
  <c r="CB196" i="45"/>
  <c r="T16" i="27"/>
  <c r="S15" i="27"/>
  <c r="U17" i="27"/>
  <c r="BZ173" i="45"/>
  <c r="BG174" i="45"/>
  <c r="BG635" i="47" s="1"/>
  <c r="BG176" i="45"/>
  <c r="BG637" i="47" s="1"/>
  <c r="BG175" i="45"/>
  <c r="BG636" i="47" s="1"/>
  <c r="CL164" i="45"/>
  <c r="CL165" i="45"/>
  <c r="CL166" i="45" s="1"/>
  <c r="CG164" i="45"/>
  <c r="CG165" i="45"/>
  <c r="CG166" i="45" s="1"/>
  <c r="CK164" i="45"/>
  <c r="CK165" i="45"/>
  <c r="CK166" i="45" s="1"/>
  <c r="G32" i="27"/>
  <c r="E30" i="27"/>
  <c r="F31" i="27"/>
  <c r="D29" i="27"/>
  <c r="CU64" i="45"/>
  <c r="BF216" i="45" s="1"/>
  <c r="CU65" i="45"/>
  <c r="CU66" i="45" s="1"/>
  <c r="J29" i="27"/>
  <c r="M32" i="27"/>
  <c r="L31" i="27"/>
  <c r="K30" i="27"/>
  <c r="CQ64" i="45"/>
  <c r="CQ65" i="45"/>
  <c r="CQ66" i="45" s="1"/>
  <c r="Q29" i="27"/>
  <c r="S31" i="27"/>
  <c r="R30" i="27"/>
  <c r="T32" i="27"/>
  <c r="CT64" i="45"/>
  <c r="U15" i="27" s="1"/>
  <c r="CT65" i="45"/>
  <c r="CT66" i="45" s="1"/>
  <c r="BG170" i="45"/>
  <c r="BG210" i="45" s="1"/>
  <c r="BG171" i="45"/>
  <c r="BZ171" i="45" s="1"/>
  <c r="BG634" i="47" s="1"/>
  <c r="CB164" i="45"/>
  <c r="CB165" i="45"/>
  <c r="CB166" i="45" s="1"/>
  <c r="CQ149" i="9"/>
  <c r="CQ150" i="9" s="1"/>
  <c r="CT149" i="9"/>
  <c r="CT150" i="9" s="1"/>
  <c r="CR149" i="9"/>
  <c r="CR150" i="9" s="1"/>
  <c r="CL149" i="9"/>
  <c r="CL150" i="9" s="1"/>
  <c r="CC149" i="9"/>
  <c r="CC150" i="9" s="1"/>
  <c r="CJ149" i="9"/>
  <c r="CJ150" i="9" s="1"/>
  <c r="CK149" i="9"/>
  <c r="CK150" i="9" s="1"/>
  <c r="CP149" i="9"/>
  <c r="CP150" i="9" s="1"/>
  <c r="CE149" i="9"/>
  <c r="CE150" i="9" s="1"/>
  <c r="CN149" i="9"/>
  <c r="CN150" i="9" s="1"/>
  <c r="CG149" i="9"/>
  <c r="CG150" i="9" s="1"/>
  <c r="CS149" i="9"/>
  <c r="CS150" i="9" s="1"/>
  <c r="CS148" i="9"/>
  <c r="CD149" i="9"/>
  <c r="CD150" i="9" s="1"/>
  <c r="CD148" i="9"/>
  <c r="BZ185" i="9"/>
  <c r="BG188" i="9"/>
  <c r="BG214" i="9" s="1"/>
  <c r="CB149" i="9"/>
  <c r="CB150" i="9" s="1"/>
  <c r="CF149" i="9"/>
  <c r="CF150" i="9" s="1"/>
  <c r="BG186" i="9"/>
  <c r="BG212" i="9" s="1"/>
  <c r="CM149" i="9"/>
  <c r="CM150" i="9" s="1"/>
  <c r="CO149" i="9"/>
  <c r="CO150" i="9" s="1"/>
  <c r="BG183" i="9"/>
  <c r="BZ183" i="9" s="1"/>
  <c r="BG211" i="9" s="1"/>
  <c r="BG159" i="9"/>
  <c r="BG197" i="9" s="1"/>
  <c r="BG210" i="9"/>
  <c r="BG158" i="9"/>
  <c r="BG196" i="9" s="1"/>
  <c r="BZ157" i="9"/>
  <c r="CI149" i="9"/>
  <c r="CI150" i="9" s="1"/>
  <c r="CH149" i="9"/>
  <c r="CH150" i="9" s="1"/>
  <c r="CU149" i="9"/>
  <c r="CU150" i="9" s="1"/>
  <c r="BG154" i="9"/>
  <c r="Y36" i="38"/>
  <c r="AY24" i="38"/>
  <c r="AY27" i="38"/>
  <c r="AY28" i="38" s="1"/>
  <c r="AW24" i="38"/>
  <c r="AW27" i="38"/>
  <c r="AW28" i="38" s="1"/>
  <c r="BI24" i="38"/>
  <c r="BI27" i="38"/>
  <c r="BI28" i="38" s="1"/>
  <c r="AV24" i="38"/>
  <c r="AV27" i="38"/>
  <c r="AV28" i="38" s="1"/>
  <c r="BL24" i="38"/>
  <c r="BL27" i="38"/>
  <c r="BL28" i="38" s="1"/>
  <c r="AU24" i="38"/>
  <c r="AU27" i="38"/>
  <c r="AU28" i="38" s="1"/>
  <c r="BM24" i="38"/>
  <c r="BM27" i="38"/>
  <c r="BM28" i="38" s="1"/>
  <c r="BM34" i="38" s="1"/>
  <c r="BG24" i="38"/>
  <c r="BG27" i="38"/>
  <c r="BG28" i="38" s="1"/>
  <c r="BD24" i="38"/>
  <c r="BD27" i="38"/>
  <c r="BD28" i="38" s="1"/>
  <c r="BC24" i="38"/>
  <c r="BC27" i="38"/>
  <c r="BC28" i="38" s="1"/>
  <c r="BE24" i="38"/>
  <c r="BE27" i="38"/>
  <c r="BE28" i="38" s="1"/>
  <c r="AZ24" i="38"/>
  <c r="AZ27" i="38"/>
  <c r="AZ28" i="38" s="1"/>
  <c r="BK24" i="38"/>
  <c r="BK27" i="38"/>
  <c r="BK28" i="38" s="1"/>
  <c r="BB24" i="38"/>
  <c r="BB27" i="38"/>
  <c r="BB28" i="38" s="1"/>
  <c r="BA24" i="38"/>
  <c r="BA27" i="38"/>
  <c r="BA28" i="38" s="1"/>
  <c r="AX24" i="38"/>
  <c r="AX27" i="38"/>
  <c r="AX28" i="38" s="1"/>
  <c r="AT24" i="38"/>
  <c r="AT27" i="38"/>
  <c r="AT28" i="38" s="1"/>
  <c r="B124" i="27" s="1"/>
  <c r="BF24" i="38"/>
  <c r="BF27" i="38"/>
  <c r="BF28" i="38" s="1"/>
  <c r="BH24" i="38"/>
  <c r="BH27" i="38"/>
  <c r="BH28" i="38" s="1"/>
  <c r="BJ24" i="38"/>
  <c r="BJ27" i="38"/>
  <c r="BJ28" i="38" s="1"/>
  <c r="BG155" i="9"/>
  <c r="BZ155" i="9" s="1"/>
  <c r="BG195" i="9" s="1"/>
  <c r="BG198" i="9"/>
  <c r="BG633" i="36" l="1"/>
  <c r="BG633" i="47"/>
  <c r="BG213" i="45"/>
  <c r="BG636" i="36"/>
  <c r="Q30" i="27"/>
  <c r="P29" i="27"/>
  <c r="S32" i="27"/>
  <c r="R31" i="27"/>
  <c r="C29" i="27"/>
  <c r="E31" i="27"/>
  <c r="F32" i="27"/>
  <c r="D30" i="27"/>
  <c r="H29" i="27"/>
  <c r="K32" i="27"/>
  <c r="I30" i="27"/>
  <c r="J31" i="27"/>
  <c r="BG214" i="45"/>
  <c r="BG637" i="36"/>
  <c r="J30" i="27"/>
  <c r="I29" i="27"/>
  <c r="L32" i="27"/>
  <c r="K31" i="27"/>
  <c r="BG211" i="45"/>
  <c r="BG634" i="36"/>
  <c r="BG212" i="45"/>
  <c r="BG635" i="36"/>
  <c r="F29" i="27"/>
  <c r="H31" i="27"/>
  <c r="G30" i="27"/>
  <c r="I32" i="27"/>
  <c r="T15" i="27"/>
  <c r="U16" i="27"/>
  <c r="U18" i="27"/>
  <c r="R15" i="27"/>
  <c r="T17" i="27"/>
  <c r="S16" i="27"/>
  <c r="O32" i="27"/>
  <c r="L29" i="27"/>
  <c r="N31" i="27"/>
  <c r="M30" i="27"/>
  <c r="M34" i="27" s="1"/>
  <c r="P32" i="27"/>
  <c r="M29" i="27"/>
  <c r="O31" i="27"/>
  <c r="N30" i="27"/>
  <c r="AU34" i="38"/>
  <c r="AV35" i="38"/>
  <c r="D126" i="27" s="1"/>
  <c r="AW36" i="38"/>
  <c r="AX37" i="38"/>
  <c r="F128" i="27" s="1"/>
  <c r="AW34" i="38"/>
  <c r="AX35" i="38"/>
  <c r="F126" i="27" s="1"/>
  <c r="AY36" i="38"/>
  <c r="AZ37" i="38"/>
  <c r="H128" i="27" s="1"/>
  <c r="BA37" i="38"/>
  <c r="I128" i="27" s="1"/>
  <c r="AY35" i="38"/>
  <c r="AZ36" i="38"/>
  <c r="H127" i="27" s="1"/>
  <c r="AX34" i="38"/>
  <c r="AV34" i="38"/>
  <c r="AW35" i="38"/>
  <c r="E126" i="27" s="1"/>
  <c r="AX36" i="38"/>
  <c r="F127" i="27" s="1"/>
  <c r="AY37" i="38"/>
  <c r="G128" i="27" s="1"/>
  <c r="BJ37" i="38"/>
  <c r="R128" i="27" s="1"/>
  <c r="BI36" i="38"/>
  <c r="Q127" i="27" s="1"/>
  <c r="BH35" i="38"/>
  <c r="P126" i="27" s="1"/>
  <c r="BG34" i="38"/>
  <c r="BH34" i="38"/>
  <c r="BK37" i="38"/>
  <c r="S128" i="27" s="1"/>
  <c r="BI35" i="38"/>
  <c r="Q126" i="27" s="1"/>
  <c r="BJ36" i="38"/>
  <c r="R127" i="27" s="1"/>
  <c r="BC36" i="38"/>
  <c r="K127" i="27" s="1"/>
  <c r="BB35" i="38"/>
  <c r="J126" i="27" s="1"/>
  <c r="BA34" i="38"/>
  <c r="BD37" i="38"/>
  <c r="L128" i="27" s="1"/>
  <c r="BF35" i="38"/>
  <c r="N126" i="27" s="1"/>
  <c r="BG36" i="38"/>
  <c r="O127" i="27" s="1"/>
  <c r="BH37" i="38"/>
  <c r="P128" i="27" s="1"/>
  <c r="BE34" i="38"/>
  <c r="G127" i="27"/>
  <c r="BD34" i="38"/>
  <c r="BG37" i="38"/>
  <c r="O128" i="27" s="1"/>
  <c r="BE35" i="38"/>
  <c r="M126" i="27" s="1"/>
  <c r="BF36" i="38"/>
  <c r="N127" i="27" s="1"/>
  <c r="U125" i="27"/>
  <c r="BL34" i="38"/>
  <c r="BM35" i="38"/>
  <c r="U126" i="27" s="1"/>
  <c r="BF37" i="38"/>
  <c r="N128" i="27" s="1"/>
  <c r="BE36" i="38"/>
  <c r="M127" i="27" s="1"/>
  <c r="BD35" i="38"/>
  <c r="L126" i="27" s="1"/>
  <c r="BC34" i="38"/>
  <c r="E127" i="27"/>
  <c r="BM36" i="38"/>
  <c r="U127" i="27" s="1"/>
  <c r="BL35" i="38"/>
  <c r="T126" i="27" s="1"/>
  <c r="BK34" i="38"/>
  <c r="BL36" i="38"/>
  <c r="T127" i="27" s="1"/>
  <c r="BK35" i="38"/>
  <c r="S126" i="27" s="1"/>
  <c r="BM37" i="38"/>
  <c r="U128" i="27" s="1"/>
  <c r="BJ34" i="38"/>
  <c r="BH36" i="38"/>
  <c r="P127" i="27" s="1"/>
  <c r="BG35" i="38"/>
  <c r="O126" i="27" s="1"/>
  <c r="BI37" i="38"/>
  <c r="Q128" i="27" s="1"/>
  <c r="BF34" i="38"/>
  <c r="G126" i="27"/>
  <c r="BD36" i="38"/>
  <c r="L127" i="27" s="1"/>
  <c r="BC35" i="38"/>
  <c r="K126" i="27" s="1"/>
  <c r="BE37" i="38"/>
  <c r="M128" i="27" s="1"/>
  <c r="BB34" i="38"/>
  <c r="AZ34" i="38"/>
  <c r="BC37" i="38"/>
  <c r="K128" i="27" s="1"/>
  <c r="BB36" i="38"/>
  <c r="J127" i="27" s="1"/>
  <c r="BA35" i="38"/>
  <c r="I126" i="27" s="1"/>
  <c r="BK36" i="38"/>
  <c r="S127" i="27" s="1"/>
  <c r="BL37" i="38"/>
  <c r="T128" i="27" s="1"/>
  <c r="BJ35" i="38"/>
  <c r="R126" i="27" s="1"/>
  <c r="BI34" i="38"/>
  <c r="BB37" i="38"/>
  <c r="J128" i="27" s="1"/>
  <c r="BA36" i="38"/>
  <c r="I127" i="27" s="1"/>
  <c r="AZ35" i="38"/>
  <c r="H126" i="27" s="1"/>
  <c r="AY34" i="38"/>
  <c r="C8" i="30"/>
  <c r="C9" i="30" s="1"/>
  <c r="C10" i="30" s="1"/>
  <c r="D7" i="32" s="1"/>
  <c r="B130" i="27"/>
  <c r="BG194" i="9"/>
  <c r="Y40" i="38"/>
  <c r="Y38" i="38"/>
  <c r="Y39" i="38"/>
  <c r="L34" i="27"/>
  <c r="C34" i="27"/>
  <c r="BM41" i="38" l="1"/>
  <c r="V8" i="30" s="1"/>
  <c r="H125" i="27"/>
  <c r="H130" i="27" s="1"/>
  <c r="AZ41" i="38"/>
  <c r="I8" i="30" s="1"/>
  <c r="AU41" i="38"/>
  <c r="D8" i="30" s="1"/>
  <c r="C125" i="27"/>
  <c r="C130" i="27" s="1"/>
  <c r="BC41" i="38"/>
  <c r="L8" i="30" s="1"/>
  <c r="K125" i="27"/>
  <c r="K130" i="27" s="1"/>
  <c r="E125" i="27"/>
  <c r="E130" i="27" s="1"/>
  <c r="AW41" i="38"/>
  <c r="F8" i="30" s="1"/>
  <c r="M125" i="27"/>
  <c r="M130" i="27" s="1"/>
  <c r="BE41" i="38"/>
  <c r="N8" i="30" s="1"/>
  <c r="BG41" i="38"/>
  <c r="P8" i="30" s="1"/>
  <c r="O125" i="27"/>
  <c r="O130" i="27" s="1"/>
  <c r="AY41" i="38"/>
  <c r="H8" i="30" s="1"/>
  <c r="G125" i="27"/>
  <c r="G130" i="27" s="1"/>
  <c r="Q125" i="27"/>
  <c r="Q130" i="27" s="1"/>
  <c r="BI41" i="38"/>
  <c r="R8" i="30" s="1"/>
  <c r="BB41" i="38"/>
  <c r="K8" i="30" s="1"/>
  <c r="J125" i="27"/>
  <c r="J130" i="27" s="1"/>
  <c r="AX41" i="38"/>
  <c r="G8" i="30" s="1"/>
  <c r="F125" i="27"/>
  <c r="F130" i="27" s="1"/>
  <c r="BF41" i="38"/>
  <c r="O8" i="30" s="1"/>
  <c r="N125" i="27"/>
  <c r="N130" i="27" s="1"/>
  <c r="BJ41" i="38"/>
  <c r="S8" i="30" s="1"/>
  <c r="R125" i="27"/>
  <c r="R130" i="27" s="1"/>
  <c r="BK41" i="38"/>
  <c r="T8" i="30" s="1"/>
  <c r="S125" i="27"/>
  <c r="S130" i="27" s="1"/>
  <c r="T125" i="27"/>
  <c r="T130" i="27" s="1"/>
  <c r="BL41" i="38"/>
  <c r="U8" i="30" s="1"/>
  <c r="I125" i="27"/>
  <c r="I130" i="27" s="1"/>
  <c r="BA41" i="38"/>
  <c r="J8" i="30" s="1"/>
  <c r="D125" i="27"/>
  <c r="D130" i="27" s="1"/>
  <c r="AV41" i="38"/>
  <c r="E8" i="30" s="1"/>
  <c r="U130" i="27"/>
  <c r="L125" i="27"/>
  <c r="L130" i="27" s="1"/>
  <c r="BD41" i="38"/>
  <c r="M8" i="30" s="1"/>
  <c r="P125" i="27"/>
  <c r="P130" i="27" s="1"/>
  <c r="BH41" i="38"/>
  <c r="Q8" i="30" s="1"/>
  <c r="C11" i="33"/>
  <c r="C13" i="33" s="1"/>
  <c r="C25" i="33" s="1"/>
  <c r="D41" i="32"/>
  <c r="D46" i="32"/>
  <c r="D45" i="32"/>
  <c r="D14" i="32"/>
  <c r="D43" i="32" s="1"/>
  <c r="K34" i="27"/>
  <c r="J34" i="27"/>
  <c r="I34" i="27"/>
  <c r="P34" i="27"/>
  <c r="S34" i="27"/>
  <c r="Q34" i="27"/>
  <c r="O34" i="27"/>
  <c r="T34" i="27"/>
  <c r="G34" i="27"/>
  <c r="F34" i="27"/>
  <c r="H34" i="27"/>
  <c r="E34" i="27"/>
  <c r="D34" i="27"/>
  <c r="R34" i="27"/>
  <c r="U34" i="27"/>
  <c r="N34" i="27"/>
  <c r="Y35" i="38" l="1"/>
  <c r="Y34" i="38"/>
  <c r="D44" i="32"/>
  <c r="D40" i="32"/>
  <c r="D42" i="32"/>
  <c r="E18" i="33"/>
  <c r="E29" i="33" s="1"/>
  <c r="C15" i="33"/>
  <c r="C26" i="33" s="1"/>
  <c r="C12" i="33"/>
  <c r="C24" i="33" s="1"/>
  <c r="C22" i="33"/>
  <c r="C14" i="33"/>
  <c r="C16" i="33"/>
  <c r="C27" i="33" s="1"/>
  <c r="D17" i="33"/>
  <c r="D28" i="33" s="1"/>
  <c r="C23" i="33"/>
  <c r="F19" i="33"/>
  <c r="F30" i="33" s="1"/>
  <c r="C21" i="33"/>
  <c r="K5" i="14" l="1"/>
  <c r="K15" i="14" l="1"/>
  <c r="AD18" i="14"/>
  <c r="AD23" i="14" s="1"/>
  <c r="Z18" i="14"/>
  <c r="Z23" i="14" s="1"/>
  <c r="V18" i="14"/>
  <c r="V23" i="14" s="1"/>
  <c r="R18" i="14"/>
  <c r="N18" i="14"/>
  <c r="N23" i="14" s="1"/>
  <c r="AD17" i="14"/>
  <c r="AD22" i="14" s="1"/>
  <c r="Z17" i="14"/>
  <c r="Z22" i="14" s="1"/>
  <c r="V17" i="14"/>
  <c r="R17" i="14"/>
  <c r="N17" i="14"/>
  <c r="N22" i="14" s="1"/>
  <c r="AD16" i="14"/>
  <c r="AD21" i="14" s="1"/>
  <c r="Z16" i="14"/>
  <c r="V16" i="14"/>
  <c r="R16" i="14"/>
  <c r="R21" i="14" s="1"/>
  <c r="N16" i="14"/>
  <c r="N21" i="14" s="1"/>
  <c r="AD15" i="14"/>
  <c r="Z15" i="14"/>
  <c r="V15" i="14"/>
  <c r="V20" i="14" s="1"/>
  <c r="R15" i="14"/>
  <c r="R20" i="14" s="1"/>
  <c r="N15" i="14"/>
  <c r="AA18" i="14"/>
  <c r="K18" i="14"/>
  <c r="K23" i="14" s="1"/>
  <c r="W17" i="14"/>
  <c r="W22" i="14" s="1"/>
  <c r="O17" i="14"/>
  <c r="AA16" i="14"/>
  <c r="AA21" i="14" s="1"/>
  <c r="W16" i="14"/>
  <c r="W21" i="14" s="1"/>
  <c r="K16" i="14"/>
  <c r="K21" i="14" s="1"/>
  <c r="S15" i="14"/>
  <c r="AC18" i="14"/>
  <c r="AC23" i="14" s="1"/>
  <c r="Y18" i="14"/>
  <c r="Y23" i="14" s="1"/>
  <c r="U18" i="14"/>
  <c r="U23" i="14" s="1"/>
  <c r="Q18" i="14"/>
  <c r="M18" i="14"/>
  <c r="AC17" i="14"/>
  <c r="AC22" i="14" s="1"/>
  <c r="Y17" i="14"/>
  <c r="Y22" i="14" s="1"/>
  <c r="U17" i="14"/>
  <c r="Q17" i="14"/>
  <c r="Q22" i="14" s="1"/>
  <c r="M17" i="14"/>
  <c r="M22" i="14" s="1"/>
  <c r="AC16" i="14"/>
  <c r="AC21" i="14" s="1"/>
  <c r="Y16" i="14"/>
  <c r="Y21" i="14" s="1"/>
  <c r="U16" i="14"/>
  <c r="U21" i="14" s="1"/>
  <c r="Q16" i="14"/>
  <c r="Q21" i="14" s="1"/>
  <c r="M16" i="14"/>
  <c r="M21" i="14" s="1"/>
  <c r="AC15" i="14"/>
  <c r="Y15" i="14"/>
  <c r="Y20" i="14" s="1"/>
  <c r="U15" i="14"/>
  <c r="U20" i="14" s="1"/>
  <c r="Q15" i="14"/>
  <c r="Q20" i="14" s="1"/>
  <c r="M15" i="14"/>
  <c r="S18" i="14"/>
  <c r="S23" i="14" s="1"/>
  <c r="W15" i="14"/>
  <c r="W20" i="14" s="1"/>
  <c r="AB18" i="14"/>
  <c r="AB23" i="14" s="1"/>
  <c r="X18" i="14"/>
  <c r="T18" i="14"/>
  <c r="P18" i="14"/>
  <c r="P23" i="14" s="1"/>
  <c r="L18" i="14"/>
  <c r="L23" i="14" s="1"/>
  <c r="AB17" i="14"/>
  <c r="AB22" i="14" s="1"/>
  <c r="X17" i="14"/>
  <c r="X22" i="14" s="1"/>
  <c r="T17" i="14"/>
  <c r="T22" i="14" s="1"/>
  <c r="P17" i="14"/>
  <c r="P22" i="14" s="1"/>
  <c r="L17" i="14"/>
  <c r="AB16" i="14"/>
  <c r="AB21" i="14" s="1"/>
  <c r="X16" i="14"/>
  <c r="X21" i="14" s="1"/>
  <c r="T16" i="14"/>
  <c r="T21" i="14" s="1"/>
  <c r="P16" i="14"/>
  <c r="L16" i="14"/>
  <c r="AB15" i="14"/>
  <c r="AB20" i="14" s="1"/>
  <c r="X15" i="14"/>
  <c r="X20" i="14" s="1"/>
  <c r="T15" i="14"/>
  <c r="P15" i="14"/>
  <c r="P20" i="14" s="1"/>
  <c r="L15" i="14"/>
  <c r="L20" i="14" s="1"/>
  <c r="W18" i="14"/>
  <c r="W23" i="14" s="1"/>
  <c r="O18" i="14"/>
  <c r="AA17" i="14"/>
  <c r="AA22" i="14" s="1"/>
  <c r="S17" i="14"/>
  <c r="S22" i="14" s="1"/>
  <c r="K17" i="14"/>
  <c r="K22" i="14" s="1"/>
  <c r="S16" i="14"/>
  <c r="O16" i="14"/>
  <c r="O21" i="14" s="1"/>
  <c r="AA15" i="14"/>
  <c r="AA20" i="14" s="1"/>
  <c r="O15" i="14"/>
  <c r="O20" i="14" s="1"/>
  <c r="V22" i="14"/>
  <c r="Z21" i="14"/>
  <c r="AD20" i="14"/>
  <c r="N20" i="14"/>
  <c r="X23" i="14"/>
  <c r="L22" i="14"/>
  <c r="P21" i="14"/>
  <c r="T20" i="14"/>
  <c r="R23" i="14"/>
  <c r="R22" i="14"/>
  <c r="V21" i="14"/>
  <c r="Z20" i="14"/>
  <c r="O23" i="14"/>
  <c r="Q23" i="14"/>
  <c r="M23" i="14"/>
  <c r="U22" i="14"/>
  <c r="AC20" i="14"/>
  <c r="M20" i="14"/>
  <c r="AA23" i="14"/>
  <c r="O22" i="14"/>
  <c r="S21" i="14"/>
  <c r="S20" i="14"/>
  <c r="T23" i="14"/>
  <c r="L21" i="14"/>
  <c r="K20" i="14"/>
  <c r="AL19" i="46" l="1"/>
  <c r="Q19" i="46"/>
  <c r="O18" i="46"/>
  <c r="AJ18" i="46"/>
  <c r="AH18" i="46"/>
  <c r="M18" i="46"/>
  <c r="Z18" i="46"/>
  <c r="AU18" i="46"/>
  <c r="S18" i="46"/>
  <c r="AN18" i="46"/>
  <c r="O19" i="46"/>
  <c r="AJ19" i="46"/>
  <c r="AT18" i="46"/>
  <c r="Y18" i="46"/>
  <c r="T18" i="46"/>
  <c r="AO18" i="46"/>
  <c r="P19" i="46"/>
  <c r="AK19" i="46"/>
  <c r="AH19" i="46"/>
  <c r="M19" i="46"/>
  <c r="V18" i="46"/>
  <c r="AQ18" i="46"/>
  <c r="AA19" i="46"/>
  <c r="AV19" i="46"/>
  <c r="AT19" i="46"/>
  <c r="Y19" i="46"/>
  <c r="P18" i="46"/>
  <c r="AK18" i="46"/>
  <c r="AM18" i="46"/>
  <c r="R18" i="46"/>
  <c r="AP19" i="46"/>
  <c r="U19" i="46"/>
  <c r="T19" i="46"/>
  <c r="AO19" i="46"/>
  <c r="AU19" i="46"/>
  <c r="Z19" i="46"/>
  <c r="W18" i="46"/>
  <c r="AR18" i="46"/>
  <c r="S19" i="46"/>
  <c r="AN19" i="46"/>
  <c r="N18" i="46"/>
  <c r="AI18" i="46"/>
  <c r="W19" i="46"/>
  <c r="AR19" i="46"/>
  <c r="R19" i="46"/>
  <c r="AM19" i="46"/>
  <c r="X18" i="46"/>
  <c r="AS18" i="46"/>
  <c r="AQ19" i="46"/>
  <c r="V19" i="46"/>
  <c r="AI19" i="46"/>
  <c r="N19" i="46"/>
  <c r="AL18" i="46"/>
  <c r="Q18" i="46"/>
  <c r="AP18" i="46"/>
  <c r="U18" i="46"/>
  <c r="X19" i="46"/>
  <c r="AS19" i="46"/>
  <c r="AA18" i="46"/>
  <c r="AV18" i="46"/>
  <c r="N14" i="9"/>
  <c r="N18" i="45"/>
  <c r="AI14" i="9"/>
  <c r="AI18" i="45"/>
  <c r="Q19" i="45"/>
  <c r="AL15" i="9"/>
  <c r="Q15" i="9"/>
  <c r="BK14" i="9" s="1"/>
  <c r="AL19" i="45"/>
  <c r="W15" i="9"/>
  <c r="W19" i="45"/>
  <c r="AR19" i="45"/>
  <c r="AR15" i="9"/>
  <c r="CL14" i="9" s="1"/>
  <c r="M19" i="45"/>
  <c r="AH19" i="45"/>
  <c r="M15" i="9"/>
  <c r="AH15" i="9"/>
  <c r="CB14" i="9" s="1"/>
  <c r="AQ18" i="45"/>
  <c r="V14" i="9"/>
  <c r="AQ14" i="9"/>
  <c r="V18" i="45"/>
  <c r="AM15" i="9"/>
  <c r="AM19" i="45"/>
  <c r="R15" i="9"/>
  <c r="R19" i="45"/>
  <c r="O18" i="45"/>
  <c r="AJ14" i="9"/>
  <c r="AJ18" i="45"/>
  <c r="O14" i="9"/>
  <c r="BI13" i="9" s="1"/>
  <c r="AA19" i="45"/>
  <c r="AA15" i="9"/>
  <c r="BU14" i="9" s="1"/>
  <c r="AV19" i="45"/>
  <c r="AV15" i="9"/>
  <c r="CP14" i="9" s="1"/>
  <c r="M18" i="45"/>
  <c r="AH14" i="9"/>
  <c r="AH18" i="45"/>
  <c r="M14" i="9"/>
  <c r="BG13" i="9" s="1"/>
  <c r="AT19" i="45"/>
  <c r="Y15" i="9"/>
  <c r="BS14" i="9" s="1"/>
  <c r="AT15" i="9"/>
  <c r="Y19" i="45"/>
  <c r="AK14" i="9"/>
  <c r="P18" i="45"/>
  <c r="P14" i="9"/>
  <c r="AK18" i="45"/>
  <c r="AS18" i="45"/>
  <c r="X14" i="9"/>
  <c r="X18" i="45"/>
  <c r="AS14" i="9"/>
  <c r="CM13" i="9" s="1"/>
  <c r="AM14" i="9"/>
  <c r="R14" i="9"/>
  <c r="AM18" i="45"/>
  <c r="R18" i="45"/>
  <c r="U19" i="45"/>
  <c r="AP19" i="45"/>
  <c r="AP15" i="9"/>
  <c r="U15" i="9"/>
  <c r="BO14" i="9" s="1"/>
  <c r="AU14" i="9"/>
  <c r="Z18" i="45"/>
  <c r="Z14" i="9"/>
  <c r="AU18" i="45"/>
  <c r="V15" i="9"/>
  <c r="V19" i="45"/>
  <c r="AQ19" i="45"/>
  <c r="AQ15" i="9"/>
  <c r="CK14" i="9" s="1"/>
  <c r="AN18" i="45"/>
  <c r="S14" i="9"/>
  <c r="S18" i="45"/>
  <c r="AN14" i="9"/>
  <c r="CH13" i="9" s="1"/>
  <c r="AJ19" i="45"/>
  <c r="O15" i="9"/>
  <c r="BI14" i="9" s="1"/>
  <c r="O19" i="45"/>
  <c r="AJ15" i="9"/>
  <c r="CD14" i="9" s="1"/>
  <c r="Y18" i="45"/>
  <c r="AT18" i="45"/>
  <c r="AT14" i="9"/>
  <c r="Y14" i="9"/>
  <c r="BS13" i="9" s="1"/>
  <c r="T14" i="9"/>
  <c r="AO18" i="45"/>
  <c r="T18" i="45"/>
  <c r="AO14" i="9"/>
  <c r="CI13" i="9" s="1"/>
  <c r="AK15" i="9"/>
  <c r="P19" i="45"/>
  <c r="AK19" i="45"/>
  <c r="P15" i="9"/>
  <c r="BJ14" i="9" s="1"/>
  <c r="AI15" i="9"/>
  <c r="AI19" i="45"/>
  <c r="N15" i="9"/>
  <c r="N19" i="45"/>
  <c r="AL18" i="45"/>
  <c r="AL14" i="9"/>
  <c r="Q14" i="9"/>
  <c r="BK13" i="9" s="1"/>
  <c r="Q18" i="45"/>
  <c r="AU15" i="9"/>
  <c r="Z19" i="45"/>
  <c r="Z15" i="9"/>
  <c r="AU19" i="45"/>
  <c r="AR18" i="45"/>
  <c r="AR14" i="9"/>
  <c r="W18" i="45"/>
  <c r="W14" i="9"/>
  <c r="BQ13" i="9" s="1"/>
  <c r="AN15" i="9"/>
  <c r="AN19" i="45"/>
  <c r="S19" i="45"/>
  <c r="S15" i="9"/>
  <c r="BM14" i="9" s="1"/>
  <c r="T19" i="45"/>
  <c r="T15" i="9"/>
  <c r="AO15" i="9"/>
  <c r="AO19" i="45"/>
  <c r="U18" i="45"/>
  <c r="U14" i="9"/>
  <c r="BO13" i="9" s="1"/>
  <c r="AP18" i="45"/>
  <c r="AP14" i="9"/>
  <c r="CJ13" i="9" s="1"/>
  <c r="X19" i="45"/>
  <c r="AS19" i="45"/>
  <c r="X15" i="9"/>
  <c r="AS15" i="9"/>
  <c r="CM14" i="9" s="1"/>
  <c r="AV18" i="45"/>
  <c r="AV14" i="9"/>
  <c r="AA18" i="45"/>
  <c r="AA14" i="9"/>
  <c r="BU13" i="9" s="1"/>
  <c r="BS28" i="36"/>
  <c r="BS87" i="36" s="1"/>
  <c r="BT28" i="36"/>
  <c r="BT87" i="36" s="1"/>
  <c r="BQ28" i="36"/>
  <c r="BQ87" i="36" s="1"/>
  <c r="BN28" i="36"/>
  <c r="BN50" i="36" s="1"/>
  <c r="BP13" i="9"/>
  <c r="CK13" i="9"/>
  <c r="BL14" i="9"/>
  <c r="CG14" i="9"/>
  <c r="BM13" i="9"/>
  <c r="CT14" i="9"/>
  <c r="CF13" i="9"/>
  <c r="BW14" i="9"/>
  <c r="CR14" i="9"/>
  <c r="CE13" i="9"/>
  <c r="BJ13" i="9"/>
  <c r="BZ13" i="9"/>
  <c r="CU13" i="9"/>
  <c r="BV14" i="9"/>
  <c r="CQ14" i="9"/>
  <c r="BH28" i="36"/>
  <c r="BX28" i="36"/>
  <c r="CO13" i="9"/>
  <c r="BT13" i="9"/>
  <c r="BP14" i="9"/>
  <c r="BO28" i="36"/>
  <c r="BW13" i="9"/>
  <c r="CR13" i="9"/>
  <c r="BU28" i="36"/>
  <c r="CL13" i="9"/>
  <c r="CH14" i="9"/>
  <c r="CN13" i="9"/>
  <c r="BR28" i="36"/>
  <c r="BN13" i="9"/>
  <c r="CE14" i="9"/>
  <c r="CU14" i="9"/>
  <c r="BZ14" i="9"/>
  <c r="BL28" i="36"/>
  <c r="CC13" i="9"/>
  <c r="BH13" i="9"/>
  <c r="BX13" i="9"/>
  <c r="CS13" i="9"/>
  <c r="CO14" i="9"/>
  <c r="BT14" i="9"/>
  <c r="CF14" i="9"/>
  <c r="BI28" i="36"/>
  <c r="BY28" i="36"/>
  <c r="CP13" i="9"/>
  <c r="BQ14" i="9"/>
  <c r="BK28" i="36"/>
  <c r="BG14" i="9"/>
  <c r="BV28" i="36"/>
  <c r="BR13" i="9"/>
  <c r="BN14" i="9"/>
  <c r="CI14" i="9"/>
  <c r="BP28" i="36"/>
  <c r="CG13" i="9"/>
  <c r="BL13" i="9"/>
  <c r="CC14" i="9"/>
  <c r="BH14" i="9"/>
  <c r="BX14" i="9"/>
  <c r="CS14" i="9"/>
  <c r="CB13" i="9"/>
  <c r="CN14" i="9"/>
  <c r="BM28" i="36"/>
  <c r="CD13" i="9"/>
  <c r="CT13" i="9"/>
  <c r="BW28" i="36"/>
  <c r="CJ14" i="9"/>
  <c r="BJ28" i="36"/>
  <c r="BZ28" i="36"/>
  <c r="BV13" i="9"/>
  <c r="CQ13" i="9"/>
  <c r="BR14" i="9"/>
  <c r="BG28" i="36"/>
  <c r="U23" i="46" l="1"/>
  <c r="BO23" i="46" s="1"/>
  <c r="BO18" i="46"/>
  <c r="AS23" i="46"/>
  <c r="CM23" i="46" s="1"/>
  <c r="CM18" i="46"/>
  <c r="AN24" i="46"/>
  <c r="CH24" i="46" s="1"/>
  <c r="CH19" i="46"/>
  <c r="AK23" i="46"/>
  <c r="CE23" i="46" s="1"/>
  <c r="CE18" i="46"/>
  <c r="AV24" i="46"/>
  <c r="CP24" i="46" s="1"/>
  <c r="CP19" i="46"/>
  <c r="AO23" i="46"/>
  <c r="CI23" i="46" s="1"/>
  <c r="CI18" i="46"/>
  <c r="CO18" i="46"/>
  <c r="AU23" i="46"/>
  <c r="CO23" i="46" s="1"/>
  <c r="AA23" i="46"/>
  <c r="BU23" i="46" s="1"/>
  <c r="BU26" i="46" s="1"/>
  <c r="BU18" i="46"/>
  <c r="AP23" i="46"/>
  <c r="CJ23" i="46" s="1"/>
  <c r="CJ18" i="46"/>
  <c r="AI24" i="46"/>
  <c r="CC24" i="46" s="1"/>
  <c r="CC19" i="46"/>
  <c r="X23" i="46"/>
  <c r="BR23" i="46" s="1"/>
  <c r="BR18" i="46"/>
  <c r="W24" i="46"/>
  <c r="BQ24" i="46" s="1"/>
  <c r="BQ19" i="46"/>
  <c r="S24" i="46"/>
  <c r="BM24" i="46" s="1"/>
  <c r="BM19" i="46"/>
  <c r="CO19" i="46"/>
  <c r="AU24" i="46"/>
  <c r="CO24" i="46" s="1"/>
  <c r="AP24" i="46"/>
  <c r="CJ24" i="46" s="1"/>
  <c r="CJ19" i="46"/>
  <c r="P23" i="46"/>
  <c r="BJ23" i="46" s="1"/>
  <c r="BJ18" i="46"/>
  <c r="AA24" i="46"/>
  <c r="BU24" i="46" s="1"/>
  <c r="BU19" i="46"/>
  <c r="AH24" i="46"/>
  <c r="CB24" i="46" s="1"/>
  <c r="CB19" i="46"/>
  <c r="T23" i="46"/>
  <c r="BN23" i="46" s="1"/>
  <c r="BN18" i="46"/>
  <c r="O24" i="46"/>
  <c r="BI24" i="46" s="1"/>
  <c r="BI19" i="46"/>
  <c r="Z23" i="46"/>
  <c r="BT23" i="46" s="1"/>
  <c r="BT18" i="46"/>
  <c r="O23" i="46"/>
  <c r="BI23" i="46" s="1"/>
  <c r="BI26" i="46" s="1"/>
  <c r="BI18" i="46"/>
  <c r="AV23" i="46"/>
  <c r="CP23" i="46" s="1"/>
  <c r="CP26" i="46" s="1"/>
  <c r="CP27" i="46" s="1"/>
  <c r="CP18" i="46"/>
  <c r="N24" i="46"/>
  <c r="BH24" i="46" s="1"/>
  <c r="BH19" i="46"/>
  <c r="AR24" i="46"/>
  <c r="CL24" i="46" s="1"/>
  <c r="CL19" i="46"/>
  <c r="U24" i="46"/>
  <c r="BO24" i="46" s="1"/>
  <c r="BO19" i="46"/>
  <c r="M24" i="46"/>
  <c r="BG24" i="46" s="1"/>
  <c r="BG19" i="46"/>
  <c r="AJ24" i="46"/>
  <c r="CD24" i="46" s="1"/>
  <c r="CD19" i="46"/>
  <c r="AJ23" i="46"/>
  <c r="CD23" i="46" s="1"/>
  <c r="CD18" i="46"/>
  <c r="CM19" i="46"/>
  <c r="AS24" i="46"/>
  <c r="CM24" i="46" s="1"/>
  <c r="Q23" i="46"/>
  <c r="BK23" i="46" s="1"/>
  <c r="BK18" i="46"/>
  <c r="V24" i="46"/>
  <c r="BP24" i="46" s="1"/>
  <c r="BP19" i="46"/>
  <c r="CG19" i="46"/>
  <c r="AM24" i="46"/>
  <c r="CG24" i="46" s="1"/>
  <c r="CC18" i="46"/>
  <c r="AI23" i="46"/>
  <c r="CC23" i="46" s="1"/>
  <c r="CC26" i="46" s="1"/>
  <c r="CC27" i="46" s="1"/>
  <c r="AR23" i="46"/>
  <c r="CL23" i="46" s="1"/>
  <c r="CL26" i="46" s="1"/>
  <c r="CL27" i="46" s="1"/>
  <c r="CL18" i="46"/>
  <c r="CI19" i="46"/>
  <c r="AO24" i="46"/>
  <c r="CI24" i="46" s="1"/>
  <c r="R23" i="46"/>
  <c r="BL23" i="46" s="1"/>
  <c r="BL18" i="46"/>
  <c r="Y24" i="46"/>
  <c r="BS24" i="46" s="1"/>
  <c r="BS19" i="46"/>
  <c r="AQ23" i="46"/>
  <c r="CK23" i="46" s="1"/>
  <c r="CK18" i="46"/>
  <c r="CE19" i="46"/>
  <c r="AK24" i="46"/>
  <c r="CE24" i="46" s="1"/>
  <c r="Y23" i="46"/>
  <c r="BS23" i="46" s="1"/>
  <c r="BS26" i="46" s="1"/>
  <c r="BS18" i="46"/>
  <c r="AN23" i="46"/>
  <c r="CH23" i="46" s="1"/>
  <c r="CH26" i="46" s="1"/>
  <c r="CH18" i="46"/>
  <c r="M23" i="46"/>
  <c r="BG23" i="46" s="1"/>
  <c r="BG26" i="46" s="1"/>
  <c r="BG27" i="46" s="1"/>
  <c r="BG18" i="46"/>
  <c r="Q24" i="46"/>
  <c r="BK24" i="46" s="1"/>
  <c r="BK19" i="46"/>
  <c r="Z24" i="46"/>
  <c r="BT24" i="46" s="1"/>
  <c r="BT19" i="46"/>
  <c r="X24" i="46"/>
  <c r="BR24" i="46" s="1"/>
  <c r="BR19" i="46"/>
  <c r="AL23" i="46"/>
  <c r="CF23" i="46" s="1"/>
  <c r="CF18" i="46"/>
  <c r="CK19" i="46"/>
  <c r="AQ24" i="46"/>
  <c r="CK24" i="46" s="1"/>
  <c r="R24" i="46"/>
  <c r="BL24" i="46" s="1"/>
  <c r="BL19" i="46"/>
  <c r="N23" i="46"/>
  <c r="BH23" i="46" s="1"/>
  <c r="BH26" i="46" s="1"/>
  <c r="BH18" i="46"/>
  <c r="W23" i="46"/>
  <c r="BQ23" i="46" s="1"/>
  <c r="BQ26" i="46" s="1"/>
  <c r="BQ18" i="46"/>
  <c r="T24" i="46"/>
  <c r="BN24" i="46" s="1"/>
  <c r="BN19" i="46"/>
  <c r="AM23" i="46"/>
  <c r="CG23" i="46" s="1"/>
  <c r="CG26" i="46" s="1"/>
  <c r="CG27" i="46" s="1"/>
  <c r="CG18" i="46"/>
  <c r="AT24" i="46"/>
  <c r="CN24" i="46" s="1"/>
  <c r="CN19" i="46"/>
  <c r="V23" i="46"/>
  <c r="BP23" i="46" s="1"/>
  <c r="BP26" i="46" s="1"/>
  <c r="BP18" i="46"/>
  <c r="P24" i="46"/>
  <c r="BJ24" i="46" s="1"/>
  <c r="BJ19" i="46"/>
  <c r="AT23" i="46"/>
  <c r="CN23" i="46" s="1"/>
  <c r="CN26" i="46" s="1"/>
  <c r="CN18" i="46"/>
  <c r="S23" i="46"/>
  <c r="BM23" i="46" s="1"/>
  <c r="BM26" i="46" s="1"/>
  <c r="BM18" i="46"/>
  <c r="AH23" i="46"/>
  <c r="CB23" i="46" s="1"/>
  <c r="CB26" i="46" s="1"/>
  <c r="CB18" i="46"/>
  <c r="CF19" i="46"/>
  <c r="AL24" i="46"/>
  <c r="CF24" i="46" s="1"/>
  <c r="AO24" i="45"/>
  <c r="CI24" i="45" s="1"/>
  <c r="CI19" i="45"/>
  <c r="AU24" i="45"/>
  <c r="CO24" i="45" s="1"/>
  <c r="CO19" i="45"/>
  <c r="BK18" i="45"/>
  <c r="Q23" i="45"/>
  <c r="BK23" i="45" s="1"/>
  <c r="N24" i="45"/>
  <c r="BH24" i="45" s="1"/>
  <c r="BH19" i="45"/>
  <c r="AU23" i="45"/>
  <c r="CO23" i="45" s="1"/>
  <c r="CO18" i="45"/>
  <c r="R23" i="45"/>
  <c r="BL23" i="45" s="1"/>
  <c r="BL18" i="45"/>
  <c r="AK23" i="45"/>
  <c r="CE23" i="45" s="1"/>
  <c r="CE18" i="45"/>
  <c r="Y24" i="45"/>
  <c r="BS24" i="45" s="1"/>
  <c r="BS19" i="45"/>
  <c r="BL19" i="45"/>
  <c r="R24" i="45"/>
  <c r="BL24" i="45" s="1"/>
  <c r="V23" i="45"/>
  <c r="BP23" i="45" s="1"/>
  <c r="BP18" i="45"/>
  <c r="AL24" i="45"/>
  <c r="CF24" i="45" s="1"/>
  <c r="CF19" i="45"/>
  <c r="AI23" i="45"/>
  <c r="CC23" i="45" s="1"/>
  <c r="CC18" i="45"/>
  <c r="AA23" i="45"/>
  <c r="BU23" i="45" s="1"/>
  <c r="BU18" i="45"/>
  <c r="AP23" i="45"/>
  <c r="CJ23" i="45" s="1"/>
  <c r="CJ18" i="45"/>
  <c r="S24" i="45"/>
  <c r="BM24" i="45" s="1"/>
  <c r="BM19" i="45"/>
  <c r="W23" i="45"/>
  <c r="BQ23" i="45" s="1"/>
  <c r="BQ18" i="45"/>
  <c r="AK24" i="45"/>
  <c r="CE24" i="45" s="1"/>
  <c r="CE19" i="45"/>
  <c r="T23" i="45"/>
  <c r="BN23" i="45" s="1"/>
  <c r="BN18" i="45"/>
  <c r="O24" i="45"/>
  <c r="BI24" i="45" s="1"/>
  <c r="BI19" i="45"/>
  <c r="S23" i="45"/>
  <c r="BM23" i="45" s="1"/>
  <c r="BM18" i="45"/>
  <c r="AQ24" i="45"/>
  <c r="CK24" i="45" s="1"/>
  <c r="CK19" i="45"/>
  <c r="AM23" i="45"/>
  <c r="CG23" i="45" s="1"/>
  <c r="CG18" i="45"/>
  <c r="BR18" i="45"/>
  <c r="X23" i="45"/>
  <c r="BR23" i="45" s="1"/>
  <c r="AH23" i="45"/>
  <c r="CB23" i="45" s="1"/>
  <c r="CB18" i="45"/>
  <c r="AV24" i="45"/>
  <c r="CP24" i="45" s="1"/>
  <c r="CP19" i="45"/>
  <c r="AJ23" i="45"/>
  <c r="CD23" i="45" s="1"/>
  <c r="CD18" i="45"/>
  <c r="CL19" i="45"/>
  <c r="AR24" i="45"/>
  <c r="CL24" i="45" s="1"/>
  <c r="CM19" i="45"/>
  <c r="AS24" i="45"/>
  <c r="CM24" i="45" s="1"/>
  <c r="AN24" i="45"/>
  <c r="CH24" i="45" s="1"/>
  <c r="CH19" i="45"/>
  <c r="BT19" i="45"/>
  <c r="Z24" i="45"/>
  <c r="BT24" i="45" s="1"/>
  <c r="AI24" i="45"/>
  <c r="CC24" i="45" s="1"/>
  <c r="CC19" i="45"/>
  <c r="P24" i="45"/>
  <c r="BJ24" i="45" s="1"/>
  <c r="BJ19" i="45"/>
  <c r="AO23" i="45"/>
  <c r="CI23" i="45" s="1"/>
  <c r="CI26" i="45" s="1"/>
  <c r="CI27" i="45" s="1"/>
  <c r="CI28" i="45" s="1"/>
  <c r="CI18" i="45"/>
  <c r="AT23" i="45"/>
  <c r="CN23" i="45" s="1"/>
  <c r="CN18" i="45"/>
  <c r="V24" i="45"/>
  <c r="BP24" i="45" s="1"/>
  <c r="BP19" i="45"/>
  <c r="Z23" i="45"/>
  <c r="BT23" i="45" s="1"/>
  <c r="BT18" i="45"/>
  <c r="AP24" i="45"/>
  <c r="CJ24" i="45" s="1"/>
  <c r="CJ19" i="45"/>
  <c r="BJ18" i="45"/>
  <c r="P23" i="45"/>
  <c r="BJ23" i="45" s="1"/>
  <c r="AM24" i="45"/>
  <c r="CG24" i="45" s="1"/>
  <c r="CG19" i="45"/>
  <c r="CB19" i="45"/>
  <c r="AH24" i="45"/>
  <c r="CB24" i="45" s="1"/>
  <c r="BQ19" i="45"/>
  <c r="W24" i="45"/>
  <c r="BQ24" i="45" s="1"/>
  <c r="N23" i="45"/>
  <c r="BH23" i="45" s="1"/>
  <c r="BH26" i="45" s="1"/>
  <c r="BH18" i="45"/>
  <c r="AV23" i="45"/>
  <c r="CP23" i="45" s="1"/>
  <c r="CP26" i="45" s="1"/>
  <c r="CP27" i="45" s="1"/>
  <c r="CP28" i="45" s="1"/>
  <c r="CP18" i="45"/>
  <c r="X24" i="45"/>
  <c r="BR24" i="45" s="1"/>
  <c r="BR19" i="45"/>
  <c r="U23" i="45"/>
  <c r="BO23" i="45" s="1"/>
  <c r="BO18" i="45"/>
  <c r="T24" i="45"/>
  <c r="BN24" i="45" s="1"/>
  <c r="BN19" i="45"/>
  <c r="AR23" i="45"/>
  <c r="CL23" i="45" s="1"/>
  <c r="CL26" i="45" s="1"/>
  <c r="CL27" i="45" s="1"/>
  <c r="CL28" i="45" s="1"/>
  <c r="CL18" i="45"/>
  <c r="AL23" i="45"/>
  <c r="CF23" i="45" s="1"/>
  <c r="CF26" i="45" s="1"/>
  <c r="CF18" i="45"/>
  <c r="BS18" i="45"/>
  <c r="Y23" i="45"/>
  <c r="BS23" i="45" s="1"/>
  <c r="BS26" i="45" s="1"/>
  <c r="AJ24" i="45"/>
  <c r="CD24" i="45" s="1"/>
  <c r="CD19" i="45"/>
  <c r="CH18" i="45"/>
  <c r="AN23" i="45"/>
  <c r="CH23" i="45" s="1"/>
  <c r="U24" i="45"/>
  <c r="BO24" i="45" s="1"/>
  <c r="BO19" i="45"/>
  <c r="AS23" i="45"/>
  <c r="CM23" i="45" s="1"/>
  <c r="CM18" i="45"/>
  <c r="AT24" i="45"/>
  <c r="CN24" i="45" s="1"/>
  <c r="CN19" i="45"/>
  <c r="BG18" i="45"/>
  <c r="M23" i="45"/>
  <c r="BG23" i="45" s="1"/>
  <c r="BU19" i="45"/>
  <c r="AA24" i="45"/>
  <c r="BU24" i="45" s="1"/>
  <c r="BI18" i="45"/>
  <c r="O23" i="45"/>
  <c r="BI23" i="45" s="1"/>
  <c r="AQ23" i="45"/>
  <c r="CK23" i="45" s="1"/>
  <c r="CK26" i="45" s="1"/>
  <c r="CK18" i="45"/>
  <c r="M24" i="45"/>
  <c r="BG24" i="45" s="1"/>
  <c r="BG19" i="45"/>
  <c r="Q24" i="45"/>
  <c r="BK24" i="45" s="1"/>
  <c r="BK19" i="45"/>
  <c r="BQ50" i="36"/>
  <c r="BQ91" i="36" s="1"/>
  <c r="BS50" i="36"/>
  <c r="BS51" i="36" s="1"/>
  <c r="BI17" i="9"/>
  <c r="BI76" i="9" s="1"/>
  <c r="BT50" i="36"/>
  <c r="BT51" i="36" s="1"/>
  <c r="BN87" i="36"/>
  <c r="BL17" i="9"/>
  <c r="BL76" i="9" s="1"/>
  <c r="CD17" i="9"/>
  <c r="CD76" i="9" s="1"/>
  <c r="BV17" i="9"/>
  <c r="BV76" i="9" s="1"/>
  <c r="CB17" i="9"/>
  <c r="CB39" i="9" s="1"/>
  <c r="CQ17" i="9"/>
  <c r="CQ76" i="9" s="1"/>
  <c r="BM17" i="9"/>
  <c r="BM76" i="9" s="1"/>
  <c r="BP17" i="9"/>
  <c r="BP39" i="9" s="1"/>
  <c r="BG17" i="9"/>
  <c r="BG76" i="9" s="1"/>
  <c r="CM17" i="9"/>
  <c r="CM76" i="9" s="1"/>
  <c r="CI17" i="9"/>
  <c r="CI76" i="9" s="1"/>
  <c r="BY17" i="9"/>
  <c r="BY76" i="9" s="1"/>
  <c r="CR17" i="9"/>
  <c r="CR76" i="9" s="1"/>
  <c r="BZ17" i="9"/>
  <c r="BZ76" i="9" s="1"/>
  <c r="BU17" i="9"/>
  <c r="BH17" i="9"/>
  <c r="BX87" i="36"/>
  <c r="BX50" i="36"/>
  <c r="BO17" i="9"/>
  <c r="BZ87" i="36"/>
  <c r="BZ50" i="36"/>
  <c r="BM87" i="36"/>
  <c r="BM50" i="36"/>
  <c r="BY87" i="36"/>
  <c r="BY50" i="36"/>
  <c r="CC17" i="9"/>
  <c r="BR87" i="36"/>
  <c r="BR50" i="36"/>
  <c r="BH87" i="36"/>
  <c r="BH50" i="36"/>
  <c r="CF17" i="9"/>
  <c r="BW87" i="36"/>
  <c r="BW50" i="36"/>
  <c r="CT17" i="9"/>
  <c r="BI87" i="36"/>
  <c r="BI50" i="36"/>
  <c r="CS17" i="9"/>
  <c r="BL87" i="36"/>
  <c r="BL50" i="36"/>
  <c r="CN17" i="9"/>
  <c r="BQ17" i="9"/>
  <c r="BW17" i="9"/>
  <c r="BT17" i="9"/>
  <c r="BJ17" i="9"/>
  <c r="BK17" i="9"/>
  <c r="BP87" i="36"/>
  <c r="BP50" i="36"/>
  <c r="BK87" i="36"/>
  <c r="BK50" i="36"/>
  <c r="BU87" i="36"/>
  <c r="BU50" i="36"/>
  <c r="CU17" i="9"/>
  <c r="BV87" i="36"/>
  <c r="BV50" i="36"/>
  <c r="BN91" i="36"/>
  <c r="BN85" i="36"/>
  <c r="BN51" i="36"/>
  <c r="BJ87" i="36"/>
  <c r="BJ50" i="36"/>
  <c r="CG17" i="9"/>
  <c r="BR17" i="9"/>
  <c r="CP17" i="9"/>
  <c r="L5" i="14"/>
  <c r="BX17" i="9"/>
  <c r="BN17" i="9"/>
  <c r="BS17" i="9"/>
  <c r="CL17" i="9"/>
  <c r="BO87" i="36"/>
  <c r="BO50" i="36"/>
  <c r="CO17" i="9"/>
  <c r="CE17" i="9"/>
  <c r="CH17" i="9"/>
  <c r="CJ17" i="9"/>
  <c r="CK17" i="9"/>
  <c r="BG87" i="36"/>
  <c r="BG50" i="36"/>
  <c r="CC49" i="46" l="1"/>
  <c r="CC86" i="46"/>
  <c r="CC87" i="46" s="1"/>
  <c r="CC28" i="46"/>
  <c r="CK27" i="45"/>
  <c r="CK28" i="45" s="1"/>
  <c r="CF27" i="45"/>
  <c r="CF28" i="45" s="1"/>
  <c r="BH27" i="45"/>
  <c r="BH28" i="45" s="1"/>
  <c r="BT26" i="45"/>
  <c r="BT27" i="45" s="1"/>
  <c r="BT28" i="45" s="1"/>
  <c r="CB26" i="45"/>
  <c r="CG26" i="45"/>
  <c r="CG27" i="45" s="1"/>
  <c r="CG28" i="45" s="1"/>
  <c r="BM26" i="45"/>
  <c r="BM27" i="45" s="1"/>
  <c r="BM28" i="45" s="1"/>
  <c r="BM27" i="46"/>
  <c r="BH27" i="46"/>
  <c r="CH27" i="46"/>
  <c r="BI27" i="46"/>
  <c r="BJ26" i="46"/>
  <c r="BJ27" i="46" s="1"/>
  <c r="BU27" i="46"/>
  <c r="CI26" i="46"/>
  <c r="CI27" i="46" s="1"/>
  <c r="CE26" i="46"/>
  <c r="CE27" i="46" s="1"/>
  <c r="CM26" i="46"/>
  <c r="CM27" i="46" s="1"/>
  <c r="BI26" i="45"/>
  <c r="CH26" i="45"/>
  <c r="CW18" i="45"/>
  <c r="CO26" i="46"/>
  <c r="CO27" i="46" s="1"/>
  <c r="CM26" i="45"/>
  <c r="CM27" i="45" s="1"/>
  <c r="CM28" i="45" s="1"/>
  <c r="CB27" i="46"/>
  <c r="CN27" i="46"/>
  <c r="BP27" i="46"/>
  <c r="CG28" i="46"/>
  <c r="CG86" i="46"/>
  <c r="CG87" i="46" s="1"/>
  <c r="CG49" i="46"/>
  <c r="BQ27" i="46"/>
  <c r="CF26" i="46"/>
  <c r="CF27" i="46" s="1"/>
  <c r="BF220" i="46"/>
  <c r="BG49" i="46"/>
  <c r="BG86" i="46"/>
  <c r="BG87" i="46" s="1"/>
  <c r="BG28" i="46"/>
  <c r="BS27" i="46"/>
  <c r="CK26" i="46"/>
  <c r="CK27" i="46" s="1"/>
  <c r="BL26" i="46"/>
  <c r="BL27" i="46" s="1"/>
  <c r="CL86" i="46"/>
  <c r="CL87" i="46" s="1"/>
  <c r="CL49" i="46"/>
  <c r="CL28" i="46"/>
  <c r="BK26" i="46"/>
  <c r="BK27" i="46" s="1"/>
  <c r="CD26" i="46"/>
  <c r="CD27" i="46" s="1"/>
  <c r="CP86" i="46"/>
  <c r="CP87" i="46" s="1"/>
  <c r="CP49" i="46"/>
  <c r="CP28" i="46"/>
  <c r="BT26" i="46"/>
  <c r="BT27" i="46" s="1"/>
  <c r="BN26" i="46"/>
  <c r="BN27" i="46" s="1"/>
  <c r="BR26" i="46"/>
  <c r="BR27" i="46" s="1"/>
  <c r="CJ26" i="46"/>
  <c r="CJ27" i="46" s="1"/>
  <c r="BO26" i="46"/>
  <c r="BO27" i="46" s="1"/>
  <c r="BJ26" i="45"/>
  <c r="BJ27" i="45" s="1"/>
  <c r="BJ28" i="45" s="1"/>
  <c r="CK86" i="45"/>
  <c r="CK49" i="45"/>
  <c r="CF86" i="45"/>
  <c r="CF49" i="45"/>
  <c r="BH86" i="45"/>
  <c r="BH49" i="45"/>
  <c r="CN26" i="45"/>
  <c r="CN27" i="45" s="1"/>
  <c r="CN28" i="45" s="1"/>
  <c r="CD26" i="45"/>
  <c r="CD27" i="45" s="1"/>
  <c r="CD28" i="45" s="1"/>
  <c r="CB27" i="45"/>
  <c r="CB28" i="45" s="1"/>
  <c r="CG86" i="45"/>
  <c r="CG49" i="45"/>
  <c r="BM86" i="45"/>
  <c r="BM49" i="45"/>
  <c r="BN26" i="45"/>
  <c r="BN27" i="45" s="1"/>
  <c r="BN28" i="45" s="1"/>
  <c r="BQ26" i="45"/>
  <c r="BQ27" i="45" s="1"/>
  <c r="BQ28" i="45" s="1"/>
  <c r="CJ26" i="45"/>
  <c r="CJ27" i="45" s="1"/>
  <c r="CJ28" i="45" s="1"/>
  <c r="CC26" i="45"/>
  <c r="CC27" i="45" s="1"/>
  <c r="CC28" i="45" s="1"/>
  <c r="BP26" i="45"/>
  <c r="BP27" i="45" s="1"/>
  <c r="BP28" i="45" s="1"/>
  <c r="BL26" i="45"/>
  <c r="BL27" i="45" s="1"/>
  <c r="BL28" i="45" s="1"/>
  <c r="BI27" i="45"/>
  <c r="BI28" i="45" s="1"/>
  <c r="BG26" i="45"/>
  <c r="BG27" i="45" s="1"/>
  <c r="BG28" i="45" s="1"/>
  <c r="CH27" i="45"/>
  <c r="CH28" i="45" s="1"/>
  <c r="BS27" i="45"/>
  <c r="BS28" i="45" s="1"/>
  <c r="BR26" i="45"/>
  <c r="BR27" i="45" s="1"/>
  <c r="BR28" i="45" s="1"/>
  <c r="BK26" i="45"/>
  <c r="BK27" i="45" s="1"/>
  <c r="BK28" i="45" s="1"/>
  <c r="CM49" i="45"/>
  <c r="CM86" i="45"/>
  <c r="CL86" i="45"/>
  <c r="CL49" i="45"/>
  <c r="BO26" i="45"/>
  <c r="BO27" i="45" s="1"/>
  <c r="BO28" i="45" s="1"/>
  <c r="CP49" i="45"/>
  <c r="CP86" i="45"/>
  <c r="CI49" i="45"/>
  <c r="CI86" i="45"/>
  <c r="BU26" i="45"/>
  <c r="BU27" i="45" s="1"/>
  <c r="BU28" i="45" s="1"/>
  <c r="CE26" i="45"/>
  <c r="CE27" i="45" s="1"/>
  <c r="CE28" i="45" s="1"/>
  <c r="CO26" i="45"/>
  <c r="CO27" i="45" s="1"/>
  <c r="CO28" i="45" s="1"/>
  <c r="CW23" i="45"/>
  <c r="BQ51" i="36"/>
  <c r="BQ52" i="36" s="1"/>
  <c r="BQ85" i="36"/>
  <c r="BQ90" i="36" s="1"/>
  <c r="BQ92" i="36" s="1"/>
  <c r="BS91" i="36"/>
  <c r="BS85" i="36"/>
  <c r="BS88" i="36" s="1"/>
  <c r="BI39" i="9"/>
  <c r="BI40" i="9" s="1"/>
  <c r="K35" i="14"/>
  <c r="K40" i="14" s="1"/>
  <c r="CB24" i="36" s="1"/>
  <c r="L116" i="14"/>
  <c r="L121" i="14" s="1"/>
  <c r="P116" i="14"/>
  <c r="P121" i="14" s="1"/>
  <c r="T116" i="14"/>
  <c r="T121" i="14" s="1"/>
  <c r="X116" i="14"/>
  <c r="X121" i="14" s="1"/>
  <c r="AB116" i="14"/>
  <c r="AB121" i="14" s="1"/>
  <c r="M117" i="14"/>
  <c r="M122" i="14" s="1"/>
  <c r="AJ518" i="47" s="1"/>
  <c r="CD518" i="47" s="1"/>
  <c r="Q117" i="14"/>
  <c r="Q122" i="14" s="1"/>
  <c r="AN518" i="47" s="1"/>
  <c r="CH518" i="47" s="1"/>
  <c r="U117" i="14"/>
  <c r="U122" i="14" s="1"/>
  <c r="Y117" i="14"/>
  <c r="Y122" i="14" s="1"/>
  <c r="AC117" i="14"/>
  <c r="AC122" i="14" s="1"/>
  <c r="N118" i="14"/>
  <c r="N123" i="14" s="1"/>
  <c r="AK519" i="47" s="1"/>
  <c r="CE519" i="47" s="1"/>
  <c r="R118" i="14"/>
  <c r="R123" i="14" s="1"/>
  <c r="V118" i="14"/>
  <c r="V123" i="14" s="1"/>
  <c r="Z118" i="14"/>
  <c r="Z123" i="14" s="1"/>
  <c r="AD118" i="14"/>
  <c r="AD123" i="14" s="1"/>
  <c r="O119" i="14"/>
  <c r="O124" i="14" s="1"/>
  <c r="S119" i="14"/>
  <c r="S124" i="14" s="1"/>
  <c r="W119" i="14"/>
  <c r="W124" i="14" s="1"/>
  <c r="AA119" i="14"/>
  <c r="AA124" i="14" s="1"/>
  <c r="K117" i="14"/>
  <c r="K122" i="14" s="1"/>
  <c r="CB518" i="36" s="1"/>
  <c r="L75" i="14"/>
  <c r="L80" i="14" s="1"/>
  <c r="P75" i="14"/>
  <c r="P80" i="14" s="1"/>
  <c r="T75" i="14"/>
  <c r="T80" i="14" s="1"/>
  <c r="X75" i="14"/>
  <c r="X80" i="14" s="1"/>
  <c r="AB75" i="14"/>
  <c r="AB80" i="14" s="1"/>
  <c r="M76" i="14"/>
  <c r="M81" i="14" s="1"/>
  <c r="Q76" i="14"/>
  <c r="Q81" i="14" s="1"/>
  <c r="U76" i="14"/>
  <c r="U81" i="14" s="1"/>
  <c r="Y76" i="14"/>
  <c r="Y81" i="14" s="1"/>
  <c r="AC76" i="14"/>
  <c r="AC81" i="14" s="1"/>
  <c r="N77" i="14"/>
  <c r="N82" i="14" s="1"/>
  <c r="R77" i="14"/>
  <c r="R82" i="14" s="1"/>
  <c r="V77" i="14"/>
  <c r="V82" i="14" s="1"/>
  <c r="Z77" i="14"/>
  <c r="Z82" i="14" s="1"/>
  <c r="AD77" i="14"/>
  <c r="AD82" i="14" s="1"/>
  <c r="O78" i="14"/>
  <c r="O83" i="14" s="1"/>
  <c r="S78" i="14"/>
  <c r="S83" i="14" s="1"/>
  <c r="W78" i="14"/>
  <c r="W83" i="14" s="1"/>
  <c r="AA78" i="14"/>
  <c r="AA83" i="14" s="1"/>
  <c r="K76" i="14"/>
  <c r="K81" i="14" s="1"/>
  <c r="AD38" i="14"/>
  <c r="AD43" i="14" s="1"/>
  <c r="CU25" i="36" s="1"/>
  <c r="Z38" i="14"/>
  <c r="Z43" i="14" s="1"/>
  <c r="CQ25" i="36" s="1"/>
  <c r="V38" i="14"/>
  <c r="V43" i="14" s="1"/>
  <c r="R38" i="14"/>
  <c r="R43" i="14" s="1"/>
  <c r="N38" i="14"/>
  <c r="N43" i="14" s="1"/>
  <c r="AK25" i="47" s="1"/>
  <c r="CE25" i="47" s="1"/>
  <c r="AA37" i="14"/>
  <c r="AA42" i="14" s="1"/>
  <c r="W37" i="14"/>
  <c r="W42" i="14" s="1"/>
  <c r="S37" i="14"/>
  <c r="S42" i="14" s="1"/>
  <c r="O37" i="14"/>
  <c r="O42" i="14" s="1"/>
  <c r="AB36" i="14"/>
  <c r="AB41" i="14" s="1"/>
  <c r="X36" i="14"/>
  <c r="X41" i="14" s="1"/>
  <c r="T36" i="14"/>
  <c r="T41" i="14" s="1"/>
  <c r="P36" i="14"/>
  <c r="P41" i="14" s="1"/>
  <c r="AC35" i="14"/>
  <c r="AC40" i="14" s="1"/>
  <c r="CT24" i="36" s="1"/>
  <c r="Y35" i="14"/>
  <c r="Y40" i="14" s="1"/>
  <c r="CP24" i="36" s="1"/>
  <c r="U35" i="14"/>
  <c r="U40" i="14" s="1"/>
  <c r="Q35" i="14"/>
  <c r="Q40" i="14" s="1"/>
  <c r="AN24" i="47" s="1"/>
  <c r="CH24" i="47" s="1"/>
  <c r="M38" i="14"/>
  <c r="M43" i="14" s="1"/>
  <c r="AJ25" i="47" s="1"/>
  <c r="CD25" i="47" s="1"/>
  <c r="L35" i="14"/>
  <c r="L40" i="14" s="1"/>
  <c r="CC24" i="36" s="1"/>
  <c r="K36" i="14"/>
  <c r="K41" i="14" s="1"/>
  <c r="M116" i="14"/>
  <c r="M121" i="14" s="1"/>
  <c r="Q116" i="14"/>
  <c r="Q121" i="14" s="1"/>
  <c r="U116" i="14"/>
  <c r="U121" i="14" s="1"/>
  <c r="Y116" i="14"/>
  <c r="Y121" i="14" s="1"/>
  <c r="AC116" i="14"/>
  <c r="AC121" i="14" s="1"/>
  <c r="N117" i="14"/>
  <c r="N122" i="14" s="1"/>
  <c r="AK518" i="47" s="1"/>
  <c r="CE518" i="47" s="1"/>
  <c r="CE522" i="47" s="1"/>
  <c r="R117" i="14"/>
  <c r="R122" i="14" s="1"/>
  <c r="V117" i="14"/>
  <c r="V122" i="14" s="1"/>
  <c r="Z117" i="14"/>
  <c r="Z122" i="14" s="1"/>
  <c r="AD117" i="14"/>
  <c r="AD122" i="14" s="1"/>
  <c r="O118" i="14"/>
  <c r="O123" i="14" s="1"/>
  <c r="AL519" i="47" s="1"/>
  <c r="CF519" i="47" s="1"/>
  <c r="S118" i="14"/>
  <c r="S123" i="14" s="1"/>
  <c r="W118" i="14"/>
  <c r="W123" i="14" s="1"/>
  <c r="AA118" i="14"/>
  <c r="AA123" i="14" s="1"/>
  <c r="L119" i="14"/>
  <c r="L124" i="14" s="1"/>
  <c r="P119" i="14"/>
  <c r="P124" i="14" s="1"/>
  <c r="T119" i="14"/>
  <c r="T124" i="14" s="1"/>
  <c r="X119" i="14"/>
  <c r="X124" i="14" s="1"/>
  <c r="AB119" i="14"/>
  <c r="AB124" i="14" s="1"/>
  <c r="K118" i="14"/>
  <c r="K123" i="14" s="1"/>
  <c r="CB519" i="36" s="1"/>
  <c r="M75" i="14"/>
  <c r="M80" i="14" s="1"/>
  <c r="Q75" i="14"/>
  <c r="Q80" i="14" s="1"/>
  <c r="U75" i="14"/>
  <c r="U80" i="14" s="1"/>
  <c r="Y75" i="14"/>
  <c r="Y80" i="14" s="1"/>
  <c r="AC75" i="14"/>
  <c r="AC80" i="14" s="1"/>
  <c r="N76" i="14"/>
  <c r="N81" i="14" s="1"/>
  <c r="R76" i="14"/>
  <c r="R81" i="14" s="1"/>
  <c r="V76" i="14"/>
  <c r="V81" i="14" s="1"/>
  <c r="Z76" i="14"/>
  <c r="Z81" i="14" s="1"/>
  <c r="AD76" i="14"/>
  <c r="AD81" i="14" s="1"/>
  <c r="O77" i="14"/>
  <c r="O82" i="14" s="1"/>
  <c r="S77" i="14"/>
  <c r="S82" i="14" s="1"/>
  <c r="W77" i="14"/>
  <c r="W82" i="14" s="1"/>
  <c r="AA77" i="14"/>
  <c r="AA82" i="14" s="1"/>
  <c r="L78" i="14"/>
  <c r="L83" i="14" s="1"/>
  <c r="P78" i="14"/>
  <c r="P83" i="14" s="1"/>
  <c r="T78" i="14"/>
  <c r="T83" i="14" s="1"/>
  <c r="X78" i="14"/>
  <c r="X83" i="14" s="1"/>
  <c r="AB78" i="14"/>
  <c r="AB83" i="14" s="1"/>
  <c r="K77" i="14"/>
  <c r="K82" i="14" s="1"/>
  <c r="AC38" i="14"/>
  <c r="AC43" i="14" s="1"/>
  <c r="CT25" i="36" s="1"/>
  <c r="Y38" i="14"/>
  <c r="Y43" i="14" s="1"/>
  <c r="CP25" i="36" s="1"/>
  <c r="U38" i="14"/>
  <c r="U43" i="14" s="1"/>
  <c r="Q38" i="14"/>
  <c r="Q43" i="14" s="1"/>
  <c r="AN25" i="47" s="1"/>
  <c r="CH25" i="47" s="1"/>
  <c r="AD37" i="14"/>
  <c r="AD42" i="14" s="1"/>
  <c r="Z37" i="14"/>
  <c r="Z42" i="14" s="1"/>
  <c r="V37" i="14"/>
  <c r="V42" i="14" s="1"/>
  <c r="R37" i="14"/>
  <c r="R42" i="14" s="1"/>
  <c r="N37" i="14"/>
  <c r="N42" i="14" s="1"/>
  <c r="AA36" i="14"/>
  <c r="AA41" i="14" s="1"/>
  <c r="W36" i="14"/>
  <c r="W41" i="14" s="1"/>
  <c r="S36" i="14"/>
  <c r="S41" i="14" s="1"/>
  <c r="O36" i="14"/>
  <c r="O41" i="14" s="1"/>
  <c r="AB35" i="14"/>
  <c r="AB40" i="14" s="1"/>
  <c r="CS24" i="36" s="1"/>
  <c r="X35" i="14"/>
  <c r="X40" i="14" s="1"/>
  <c r="T35" i="14"/>
  <c r="T40" i="14" s="1"/>
  <c r="P35" i="14"/>
  <c r="P40" i="14" s="1"/>
  <c r="AM24" i="47" s="1"/>
  <c r="CG24" i="47" s="1"/>
  <c r="M37" i="14"/>
  <c r="M42" i="14" s="1"/>
  <c r="L36" i="14"/>
  <c r="L41" i="14" s="1"/>
  <c r="K37" i="14"/>
  <c r="K42" i="14" s="1"/>
  <c r="N116" i="14"/>
  <c r="N121" i="14" s="1"/>
  <c r="R116" i="14"/>
  <c r="R121" i="14" s="1"/>
  <c r="V116" i="14"/>
  <c r="V121" i="14" s="1"/>
  <c r="Z116" i="14"/>
  <c r="Z121" i="14" s="1"/>
  <c r="AD116" i="14"/>
  <c r="AD121" i="14" s="1"/>
  <c r="O117" i="14"/>
  <c r="O122" i="14" s="1"/>
  <c r="AL518" i="47" s="1"/>
  <c r="CF518" i="47" s="1"/>
  <c r="CF522" i="47" s="1"/>
  <c r="S117" i="14"/>
  <c r="S122" i="14" s="1"/>
  <c r="W117" i="14"/>
  <c r="W122" i="14" s="1"/>
  <c r="AA117" i="14"/>
  <c r="AA122" i="14" s="1"/>
  <c r="L118" i="14"/>
  <c r="L123" i="14" s="1"/>
  <c r="CC519" i="36" s="1"/>
  <c r="P118" i="14"/>
  <c r="P123" i="14" s="1"/>
  <c r="AM519" i="47" s="1"/>
  <c r="CG519" i="47" s="1"/>
  <c r="T118" i="14"/>
  <c r="T123" i="14" s="1"/>
  <c r="X118" i="14"/>
  <c r="X123" i="14" s="1"/>
  <c r="AB118" i="14"/>
  <c r="AB123" i="14" s="1"/>
  <c r="M119" i="14"/>
  <c r="M124" i="14" s="1"/>
  <c r="Q119" i="14"/>
  <c r="Q124" i="14" s="1"/>
  <c r="U119" i="14"/>
  <c r="U124" i="14" s="1"/>
  <c r="Y119" i="14"/>
  <c r="Y124" i="14" s="1"/>
  <c r="AC119" i="14"/>
  <c r="AC124" i="14" s="1"/>
  <c r="K119" i="14"/>
  <c r="K124" i="14" s="1"/>
  <c r="N75" i="14"/>
  <c r="N80" i="14" s="1"/>
  <c r="R75" i="14"/>
  <c r="R80" i="14" s="1"/>
  <c r="V75" i="14"/>
  <c r="V80" i="14" s="1"/>
  <c r="Z75" i="14"/>
  <c r="Z80" i="14" s="1"/>
  <c r="AD75" i="14"/>
  <c r="AD80" i="14" s="1"/>
  <c r="O76" i="14"/>
  <c r="O81" i="14" s="1"/>
  <c r="S76" i="14"/>
  <c r="S81" i="14" s="1"/>
  <c r="W76" i="14"/>
  <c r="W81" i="14" s="1"/>
  <c r="AA76" i="14"/>
  <c r="AA81" i="14" s="1"/>
  <c r="L77" i="14"/>
  <c r="L82" i="14" s="1"/>
  <c r="P77" i="14"/>
  <c r="P82" i="14" s="1"/>
  <c r="T77" i="14"/>
  <c r="T82" i="14" s="1"/>
  <c r="X77" i="14"/>
  <c r="X82" i="14" s="1"/>
  <c r="AB77" i="14"/>
  <c r="AB82" i="14" s="1"/>
  <c r="M78" i="14"/>
  <c r="M83" i="14" s="1"/>
  <c r="Q78" i="14"/>
  <c r="Q83" i="14" s="1"/>
  <c r="U78" i="14"/>
  <c r="U83" i="14" s="1"/>
  <c r="Y78" i="14"/>
  <c r="Y83" i="14" s="1"/>
  <c r="AC78" i="14"/>
  <c r="AC83" i="14" s="1"/>
  <c r="K78" i="14"/>
  <c r="K83" i="14" s="1"/>
  <c r="AB38" i="14"/>
  <c r="AB43" i="14" s="1"/>
  <c r="CS25" i="36" s="1"/>
  <c r="X38" i="14"/>
  <c r="X43" i="14" s="1"/>
  <c r="T38" i="14"/>
  <c r="T43" i="14" s="1"/>
  <c r="P38" i="14"/>
  <c r="P43" i="14" s="1"/>
  <c r="AM25" i="47" s="1"/>
  <c r="CG25" i="47" s="1"/>
  <c r="AC37" i="14"/>
  <c r="AC42" i="14" s="1"/>
  <c r="Y37" i="14"/>
  <c r="Y42" i="14" s="1"/>
  <c r="U37" i="14"/>
  <c r="U42" i="14" s="1"/>
  <c r="Q37" i="14"/>
  <c r="Q42" i="14" s="1"/>
  <c r="AD36" i="14"/>
  <c r="AD41" i="14" s="1"/>
  <c r="Z36" i="14"/>
  <c r="Z41" i="14" s="1"/>
  <c r="V36" i="14"/>
  <c r="V41" i="14" s="1"/>
  <c r="R36" i="14"/>
  <c r="R41" i="14" s="1"/>
  <c r="N36" i="14"/>
  <c r="N41" i="14" s="1"/>
  <c r="AA35" i="14"/>
  <c r="AA40" i="14" s="1"/>
  <c r="CR24" i="36" s="1"/>
  <c r="W35" i="14"/>
  <c r="W40" i="14" s="1"/>
  <c r="S35" i="14"/>
  <c r="S40" i="14" s="1"/>
  <c r="O35" i="14"/>
  <c r="O40" i="14" s="1"/>
  <c r="AL24" i="47" s="1"/>
  <c r="CF24" i="47" s="1"/>
  <c r="M36" i="14"/>
  <c r="M41" i="14" s="1"/>
  <c r="L37" i="14"/>
  <c r="L42" i="14" s="1"/>
  <c r="K38" i="14"/>
  <c r="K43" i="14" s="1"/>
  <c r="CB25" i="36" s="1"/>
  <c r="O116" i="14"/>
  <c r="O121" i="14" s="1"/>
  <c r="L117" i="14"/>
  <c r="L122" i="14" s="1"/>
  <c r="CC518" i="36" s="1"/>
  <c r="CC522" i="36" s="1"/>
  <c r="AB117" i="14"/>
  <c r="AB122" i="14" s="1"/>
  <c r="Y118" i="14"/>
  <c r="Y123" i="14" s="1"/>
  <c r="V119" i="14"/>
  <c r="V124" i="14" s="1"/>
  <c r="AA75" i="14"/>
  <c r="AA80" i="14" s="1"/>
  <c r="X76" i="14"/>
  <c r="X81" i="14" s="1"/>
  <c r="U77" i="14"/>
  <c r="U82" i="14" s="1"/>
  <c r="R78" i="14"/>
  <c r="R83" i="14" s="1"/>
  <c r="K75" i="14"/>
  <c r="K80" i="14" s="1"/>
  <c r="S38" i="14"/>
  <c r="S43" i="14" s="1"/>
  <c r="T37" i="14"/>
  <c r="T42" i="14" s="1"/>
  <c r="U36" i="14"/>
  <c r="U41" i="14" s="1"/>
  <c r="V35" i="14"/>
  <c r="V40" i="14" s="1"/>
  <c r="L38" i="14"/>
  <c r="L43" i="14" s="1"/>
  <c r="CC25" i="36" s="1"/>
  <c r="U118" i="14"/>
  <c r="U123" i="14" s="1"/>
  <c r="T76" i="14"/>
  <c r="T81" i="14" s="1"/>
  <c r="W38" i="14"/>
  <c r="W43" i="14" s="1"/>
  <c r="Y36" i="14"/>
  <c r="Y41" i="14" s="1"/>
  <c r="S116" i="14"/>
  <c r="S121" i="14" s="1"/>
  <c r="P117" i="14"/>
  <c r="P122" i="14" s="1"/>
  <c r="AM518" i="47" s="1"/>
  <c r="CG518" i="47" s="1"/>
  <c r="CG522" i="47" s="1"/>
  <c r="M118" i="14"/>
  <c r="M123" i="14" s="1"/>
  <c r="AJ519" i="47" s="1"/>
  <c r="CD519" i="47" s="1"/>
  <c r="AC118" i="14"/>
  <c r="AC123" i="14" s="1"/>
  <c r="Z119" i="14"/>
  <c r="Z124" i="14" s="1"/>
  <c r="O75" i="14"/>
  <c r="O80" i="14" s="1"/>
  <c r="L76" i="14"/>
  <c r="L81" i="14" s="1"/>
  <c r="AB76" i="14"/>
  <c r="AB81" i="14" s="1"/>
  <c r="Y77" i="14"/>
  <c r="Y82" i="14" s="1"/>
  <c r="V78" i="14"/>
  <c r="V83" i="14" s="1"/>
  <c r="O38" i="14"/>
  <c r="O43" i="14" s="1"/>
  <c r="AL25" i="47" s="1"/>
  <c r="CF25" i="47" s="1"/>
  <c r="P37" i="14"/>
  <c r="P42" i="14" s="1"/>
  <c r="Q36" i="14"/>
  <c r="Q41" i="14" s="1"/>
  <c r="R35" i="14"/>
  <c r="R40" i="14" s="1"/>
  <c r="X117" i="14"/>
  <c r="X122" i="14" s="1"/>
  <c r="R119" i="14"/>
  <c r="R124" i="14" s="1"/>
  <c r="AD78" i="14"/>
  <c r="AD83" i="14" s="1"/>
  <c r="X37" i="14"/>
  <c r="X42" i="14" s="1"/>
  <c r="M35" i="14"/>
  <c r="M40" i="14" s="1"/>
  <c r="AJ24" i="47" s="1"/>
  <c r="CD24" i="47" s="1"/>
  <c r="CD28" i="47" s="1"/>
  <c r="W116" i="14"/>
  <c r="W121" i="14" s="1"/>
  <c r="T117" i="14"/>
  <c r="T122" i="14" s="1"/>
  <c r="CK522" i="36" s="1"/>
  <c r="Q118" i="14"/>
  <c r="Q123" i="14" s="1"/>
  <c r="AN519" i="47" s="1"/>
  <c r="CH519" i="47" s="1"/>
  <c r="N119" i="14"/>
  <c r="N124" i="14" s="1"/>
  <c r="AD119" i="14"/>
  <c r="AD124" i="14" s="1"/>
  <c r="S75" i="14"/>
  <c r="S80" i="14" s="1"/>
  <c r="P76" i="14"/>
  <c r="P81" i="14" s="1"/>
  <c r="M77" i="14"/>
  <c r="M82" i="14" s="1"/>
  <c r="AC77" i="14"/>
  <c r="AC82" i="14" s="1"/>
  <c r="Z78" i="14"/>
  <c r="Z83" i="14" s="1"/>
  <c r="AA38" i="14"/>
  <c r="AA43" i="14" s="1"/>
  <c r="CR25" i="36" s="1"/>
  <c r="AB37" i="14"/>
  <c r="AB42" i="14" s="1"/>
  <c r="AC36" i="14"/>
  <c r="AC41" i="14" s="1"/>
  <c r="AD35" i="14"/>
  <c r="AD40" i="14" s="1"/>
  <c r="N35" i="14"/>
  <c r="N40" i="14" s="1"/>
  <c r="AK24" i="47" s="1"/>
  <c r="CE24" i="47" s="1"/>
  <c r="CE28" i="47" s="1"/>
  <c r="AA116" i="14"/>
  <c r="AA121" i="14" s="1"/>
  <c r="K116" i="14"/>
  <c r="K121" i="14" s="1"/>
  <c r="W75" i="14"/>
  <c r="W80" i="14" s="1"/>
  <c r="Q77" i="14"/>
  <c r="Q82" i="14" s="1"/>
  <c r="N78" i="14"/>
  <c r="N83" i="14" s="1"/>
  <c r="Z35" i="14"/>
  <c r="Z40" i="14" s="1"/>
  <c r="CQ24" i="36" s="1"/>
  <c r="CD39" i="9"/>
  <c r="CD80" i="9" s="1"/>
  <c r="BT85" i="36"/>
  <c r="BT88" i="36" s="1"/>
  <c r="BT91" i="36"/>
  <c r="CB76" i="9"/>
  <c r="BL39" i="9"/>
  <c r="BL74" i="9" s="1"/>
  <c r="BZ39" i="9"/>
  <c r="BZ40" i="9" s="1"/>
  <c r="CM39" i="9"/>
  <c r="CM74" i="9" s="1"/>
  <c r="CQ39" i="9"/>
  <c r="CQ74" i="9" s="1"/>
  <c r="BP76" i="9"/>
  <c r="CR39" i="9"/>
  <c r="CR80" i="9" s="1"/>
  <c r="BY39" i="9"/>
  <c r="BY74" i="9" s="1"/>
  <c r="BV39" i="9"/>
  <c r="BV40" i="9" s="1"/>
  <c r="CI39" i="9"/>
  <c r="CI40" i="9" s="1"/>
  <c r="BM39" i="9"/>
  <c r="BM74" i="9" s="1"/>
  <c r="BF203" i="9"/>
  <c r="BG39" i="9"/>
  <c r="BG80" i="9" s="1"/>
  <c r="BV91" i="36"/>
  <c r="BV85" i="36"/>
  <c r="BV51" i="36"/>
  <c r="CS76" i="9"/>
  <c r="CS39" i="9"/>
  <c r="BY91" i="36"/>
  <c r="BY85" i="36"/>
  <c r="BY51" i="36"/>
  <c r="BX85" i="36"/>
  <c r="BX91" i="36"/>
  <c r="BX51" i="36"/>
  <c r="CE76" i="9"/>
  <c r="CE39" i="9"/>
  <c r="CL76" i="9"/>
  <c r="CL39" i="9"/>
  <c r="BK91" i="36"/>
  <c r="BK85" i="36"/>
  <c r="BK51" i="36"/>
  <c r="BQ76" i="9"/>
  <c r="BQ39" i="9"/>
  <c r="BM91" i="36"/>
  <c r="BM85" i="36"/>
  <c r="BM51" i="36"/>
  <c r="CO76" i="9"/>
  <c r="CO39" i="9"/>
  <c r="CP76" i="9"/>
  <c r="CP39" i="9"/>
  <c r="BJ85" i="36"/>
  <c r="BJ91" i="36"/>
  <c r="BJ51" i="36"/>
  <c r="BQ62" i="36"/>
  <c r="BQ63" i="36" s="1"/>
  <c r="BN88" i="36"/>
  <c r="BN90" i="36"/>
  <c r="BN92" i="36" s="1"/>
  <c r="BP80" i="9"/>
  <c r="BP74" i="9"/>
  <c r="BP40" i="9"/>
  <c r="BT62" i="36"/>
  <c r="BT63" i="36" s="1"/>
  <c r="BT52" i="36"/>
  <c r="CN76" i="9"/>
  <c r="CN39" i="9"/>
  <c r="BO91" i="36"/>
  <c r="BO85" i="36"/>
  <c r="BO51" i="36"/>
  <c r="BR76" i="9"/>
  <c r="BR39" i="9"/>
  <c r="BT76" i="9"/>
  <c r="BT39" i="9"/>
  <c r="BS52" i="36"/>
  <c r="BS62" i="36"/>
  <c r="BS63" i="36" s="1"/>
  <c r="BI91" i="36"/>
  <c r="BI85" i="36"/>
  <c r="BI51" i="36"/>
  <c r="CT39" i="9"/>
  <c r="CT76" i="9"/>
  <c r="BN62" i="36"/>
  <c r="BN63" i="36" s="1"/>
  <c r="BN52" i="36"/>
  <c r="BU91" i="36"/>
  <c r="BU85" i="36"/>
  <c r="BU51" i="36"/>
  <c r="BK76" i="9"/>
  <c r="BK39" i="9"/>
  <c r="BU76" i="9"/>
  <c r="BU39" i="9"/>
  <c r="CK76" i="9"/>
  <c r="CK39" i="9"/>
  <c r="BS76" i="9"/>
  <c r="BS39" i="9"/>
  <c r="BG62" i="9"/>
  <c r="BJ76" i="9"/>
  <c r="BJ39" i="9"/>
  <c r="CF76" i="9"/>
  <c r="CF39" i="9"/>
  <c r="BR85" i="36"/>
  <c r="BR91" i="36"/>
  <c r="BR51" i="36"/>
  <c r="BZ85" i="36"/>
  <c r="BZ91" i="36"/>
  <c r="BZ51" i="36"/>
  <c r="CJ76" i="9"/>
  <c r="CJ39" i="9"/>
  <c r="BN76" i="9"/>
  <c r="BN39" i="9"/>
  <c r="CU76" i="9"/>
  <c r="CU39" i="9"/>
  <c r="CH76" i="9"/>
  <c r="CH39" i="9"/>
  <c r="BX76" i="9"/>
  <c r="BX39" i="9"/>
  <c r="CG76" i="9"/>
  <c r="CG39" i="9"/>
  <c r="BZ80" i="9"/>
  <c r="CB74" i="9"/>
  <c r="CB80" i="9"/>
  <c r="CB40" i="9"/>
  <c r="BP85" i="36"/>
  <c r="BP91" i="36"/>
  <c r="BP51" i="36"/>
  <c r="BI74" i="9"/>
  <c r="BI80" i="9"/>
  <c r="BW76" i="9"/>
  <c r="BW39" i="9"/>
  <c r="BL85" i="36"/>
  <c r="BL91" i="36"/>
  <c r="BL51" i="36"/>
  <c r="BW91" i="36"/>
  <c r="BW85" i="36"/>
  <c r="BW51" i="36"/>
  <c r="BH91" i="36"/>
  <c r="BH85" i="36"/>
  <c r="BH51" i="36"/>
  <c r="CC76" i="9"/>
  <c r="CC39" i="9"/>
  <c r="BO76" i="9"/>
  <c r="BO39" i="9"/>
  <c r="BH39" i="9"/>
  <c r="BH76" i="9"/>
  <c r="BG91" i="36"/>
  <c r="BG85" i="36"/>
  <c r="BG51" i="36"/>
  <c r="AM419" i="47" l="1"/>
  <c r="CG419" i="47" s="1"/>
  <c r="AM321" i="47"/>
  <c r="CG321" i="47" s="1"/>
  <c r="AM222" i="47"/>
  <c r="CG222" i="47" s="1"/>
  <c r="AM123" i="47"/>
  <c r="CG123" i="47" s="1"/>
  <c r="BS86" i="46"/>
  <c r="BS87" i="46" s="1"/>
  <c r="BS28" i="46"/>
  <c r="BS49" i="46"/>
  <c r="BG90" i="46"/>
  <c r="BG91" i="46" s="1"/>
  <c r="BG50" i="46"/>
  <c r="BP49" i="46"/>
  <c r="BP28" i="46"/>
  <c r="BP86" i="46"/>
  <c r="BP87" i="46" s="1"/>
  <c r="CO49" i="46"/>
  <c r="CO28" i="46"/>
  <c r="CO86" i="46"/>
  <c r="CO87" i="46" s="1"/>
  <c r="BJ86" i="46"/>
  <c r="BJ87" i="46" s="1"/>
  <c r="BJ49" i="46"/>
  <c r="BJ28" i="46"/>
  <c r="BQ88" i="36"/>
  <c r="AJ419" i="47"/>
  <c r="CD419" i="47" s="1"/>
  <c r="AJ321" i="47"/>
  <c r="CD321" i="47" s="1"/>
  <c r="AJ222" i="47"/>
  <c r="CD222" i="47" s="1"/>
  <c r="AJ123" i="47"/>
  <c r="CD123" i="47" s="1"/>
  <c r="CH522" i="47"/>
  <c r="BR28" i="46"/>
  <c r="BR86" i="46"/>
  <c r="BR87" i="46" s="1"/>
  <c r="BR49" i="46"/>
  <c r="BK28" i="46"/>
  <c r="BK49" i="46"/>
  <c r="BK86" i="46"/>
  <c r="BK87" i="46" s="1"/>
  <c r="CG90" i="46"/>
  <c r="CG91" i="46" s="1"/>
  <c r="CG92" i="46" s="1"/>
  <c r="CG94" i="46" s="1"/>
  <c r="CG50" i="46"/>
  <c r="CN86" i="46"/>
  <c r="CN87" i="46" s="1"/>
  <c r="CN49" i="46"/>
  <c r="CN28" i="46"/>
  <c r="BG72" i="46"/>
  <c r="CE28" i="46"/>
  <c r="CE49" i="46"/>
  <c r="CE86" i="46"/>
  <c r="CE87" i="46" s="1"/>
  <c r="BI86" i="46"/>
  <c r="BI87" i="46" s="1"/>
  <c r="BI28" i="46"/>
  <c r="BI49" i="46"/>
  <c r="AN419" i="47"/>
  <c r="CH419" i="47" s="1"/>
  <c r="AN123" i="47"/>
  <c r="CH123" i="47" s="1"/>
  <c r="AN222" i="47"/>
  <c r="CH222" i="47" s="1"/>
  <c r="AN321" i="47"/>
  <c r="CH321" i="47" s="1"/>
  <c r="CJ49" i="46"/>
  <c r="CJ28" i="46"/>
  <c r="CJ86" i="46"/>
  <c r="CJ87" i="46" s="1"/>
  <c r="CL90" i="46"/>
  <c r="CL91" i="46" s="1"/>
  <c r="CL92" i="46" s="1"/>
  <c r="CL94" i="46" s="1"/>
  <c r="CL50" i="46"/>
  <c r="BM86" i="46"/>
  <c r="BM87" i="46" s="1"/>
  <c r="BM49" i="46"/>
  <c r="BM28" i="46"/>
  <c r="AK419" i="47"/>
  <c r="CE419" i="47" s="1"/>
  <c r="AK321" i="47"/>
  <c r="CE321" i="47" s="1"/>
  <c r="AK123" i="47"/>
  <c r="CE123" i="47" s="1"/>
  <c r="AK222" i="47"/>
  <c r="CE222" i="47" s="1"/>
  <c r="CD87" i="47"/>
  <c r="CD88" i="47" s="1"/>
  <c r="CD50" i="47"/>
  <c r="CF581" i="47"/>
  <c r="CF582" i="47" s="1"/>
  <c r="CF544" i="47"/>
  <c r="AN122" i="47"/>
  <c r="CH122" i="47" s="1"/>
  <c r="CH126" i="47" s="1"/>
  <c r="AN221" i="47"/>
  <c r="CH221" i="47" s="1"/>
  <c r="CH225" i="47" s="1"/>
  <c r="AN320" i="47"/>
  <c r="CH320" i="47" s="1"/>
  <c r="CH324" i="47" s="1"/>
  <c r="AN418" i="47"/>
  <c r="CH418" i="47" s="1"/>
  <c r="CH422" i="47" s="1"/>
  <c r="CE581" i="47"/>
  <c r="CE582" i="47" s="1"/>
  <c r="CE544" i="47"/>
  <c r="AM320" i="47"/>
  <c r="CG320" i="47" s="1"/>
  <c r="CG324" i="47" s="1"/>
  <c r="AM221" i="47"/>
  <c r="CG221" i="47" s="1"/>
  <c r="CG225" i="47" s="1"/>
  <c r="AM122" i="47"/>
  <c r="CG122" i="47" s="1"/>
  <c r="AM418" i="47"/>
  <c r="CG418" i="47" s="1"/>
  <c r="CG422" i="47" s="1"/>
  <c r="CD522" i="47"/>
  <c r="BT86" i="45"/>
  <c r="BN28" i="46"/>
  <c r="BN49" i="46"/>
  <c r="BN86" i="46"/>
  <c r="BN87" i="46" s="1"/>
  <c r="CP90" i="46"/>
  <c r="CP91" i="46" s="1"/>
  <c r="CP92" i="46" s="1"/>
  <c r="CP94" i="46" s="1"/>
  <c r="CP50" i="46"/>
  <c r="BL86" i="46"/>
  <c r="BL87" i="46" s="1"/>
  <c r="BL49" i="46"/>
  <c r="BL28" i="46"/>
  <c r="CF86" i="46"/>
  <c r="CF87" i="46" s="1"/>
  <c r="CF49" i="46"/>
  <c r="CF28" i="46"/>
  <c r="CB28" i="46"/>
  <c r="CB86" i="46"/>
  <c r="CB87" i="46" s="1"/>
  <c r="CB49" i="46"/>
  <c r="CI86" i="46"/>
  <c r="CI87" i="46" s="1"/>
  <c r="CI49" i="46"/>
  <c r="CI28" i="46"/>
  <c r="CH49" i="46"/>
  <c r="CH28" i="46"/>
  <c r="CH86" i="46"/>
  <c r="CH87" i="46" s="1"/>
  <c r="AL321" i="47"/>
  <c r="CF321" i="47" s="1"/>
  <c r="AL123" i="47"/>
  <c r="CF123" i="47" s="1"/>
  <c r="AL419" i="47"/>
  <c r="CF419" i="47" s="1"/>
  <c r="AL222" i="47"/>
  <c r="CF222" i="47" s="1"/>
  <c r="CD86" i="46"/>
  <c r="CD87" i="46" s="1"/>
  <c r="CD49" i="46"/>
  <c r="CD28" i="46"/>
  <c r="CM49" i="46"/>
  <c r="CM28" i="46"/>
  <c r="CM86" i="46"/>
  <c r="CM87" i="46" s="1"/>
  <c r="CE87" i="47"/>
  <c r="CE88" i="47" s="1"/>
  <c r="CE50" i="47"/>
  <c r="AL122" i="47"/>
  <c r="CF122" i="47" s="1"/>
  <c r="CF126" i="47" s="1"/>
  <c r="AL320" i="47"/>
  <c r="CF320" i="47" s="1"/>
  <c r="CF324" i="47" s="1"/>
  <c r="AL221" i="47"/>
  <c r="CF221" i="47" s="1"/>
  <c r="CF225" i="47" s="1"/>
  <c r="AL418" i="47"/>
  <c r="CF418" i="47" s="1"/>
  <c r="CG544" i="47"/>
  <c r="CG581" i="47"/>
  <c r="CG582" i="47" s="1"/>
  <c r="CF28" i="47"/>
  <c r="AK122" i="47"/>
  <c r="CE122" i="47" s="1"/>
  <c r="AK418" i="47"/>
  <c r="CE418" i="47" s="1"/>
  <c r="CE422" i="47" s="1"/>
  <c r="AK320" i="47"/>
  <c r="CE320" i="47" s="1"/>
  <c r="CE324" i="47" s="1"/>
  <c r="AK221" i="47"/>
  <c r="CE221" i="47" s="1"/>
  <c r="CE225" i="47" s="1"/>
  <c r="CG28" i="47"/>
  <c r="AJ418" i="47"/>
  <c r="CD418" i="47" s="1"/>
  <c r="AJ320" i="47"/>
  <c r="CD320" i="47" s="1"/>
  <c r="CD324" i="47" s="1"/>
  <c r="AJ122" i="47"/>
  <c r="CD122" i="47" s="1"/>
  <c r="CD126" i="47" s="1"/>
  <c r="AJ221" i="47"/>
  <c r="CD221" i="47" s="1"/>
  <c r="CD225" i="47" s="1"/>
  <c r="CH28" i="47"/>
  <c r="BT49" i="45"/>
  <c r="BT90" i="45" s="1"/>
  <c r="BO86" i="46"/>
  <c r="BO87" i="46" s="1"/>
  <c r="BO28" i="46"/>
  <c r="BO49" i="46"/>
  <c r="BT28" i="46"/>
  <c r="BT86" i="46"/>
  <c r="BT87" i="46" s="1"/>
  <c r="BT49" i="46"/>
  <c r="CK86" i="46"/>
  <c r="CK87" i="46" s="1"/>
  <c r="CK28" i="46"/>
  <c r="CK49" i="46"/>
  <c r="BG92" i="46"/>
  <c r="BG94" i="46" s="1"/>
  <c r="BQ49" i="46"/>
  <c r="BQ28" i="46"/>
  <c r="BQ86" i="46"/>
  <c r="BQ87" i="46" s="1"/>
  <c r="BU28" i="46"/>
  <c r="BU49" i="46"/>
  <c r="BU86" i="46"/>
  <c r="BU87" i="46" s="1"/>
  <c r="BH49" i="46"/>
  <c r="BH28" i="46"/>
  <c r="BH86" i="46"/>
  <c r="BH87" i="46" s="1"/>
  <c r="CC90" i="46"/>
  <c r="CC91" i="46" s="1"/>
  <c r="CC92" i="46" s="1"/>
  <c r="CC94" i="46" s="1"/>
  <c r="CC50" i="46"/>
  <c r="AJ419" i="36"/>
  <c r="CD419" i="36" s="1"/>
  <c r="AJ222" i="36"/>
  <c r="AJ123" i="36"/>
  <c r="AJ321" i="36"/>
  <c r="AM519" i="36"/>
  <c r="CG519" i="36" s="1"/>
  <c r="AL519" i="36"/>
  <c r="CF519" i="36" s="1"/>
  <c r="AK519" i="36"/>
  <c r="CE519" i="36" s="1"/>
  <c r="AN518" i="36"/>
  <c r="CH518" i="36" s="1"/>
  <c r="BU86" i="45"/>
  <c r="BU49" i="45"/>
  <c r="CL90" i="45"/>
  <c r="CL84" i="45"/>
  <c r="CL50" i="45"/>
  <c r="CM90" i="45"/>
  <c r="CM84" i="45"/>
  <c r="CM50" i="45"/>
  <c r="BS49" i="45"/>
  <c r="BS86" i="45"/>
  <c r="BL49" i="45"/>
  <c r="BL86" i="45"/>
  <c r="BQ49" i="45"/>
  <c r="BQ86" i="45"/>
  <c r="CB86" i="45"/>
  <c r="BG72" i="45"/>
  <c r="CB49" i="45"/>
  <c r="AK419" i="36"/>
  <c r="AK123" i="36"/>
  <c r="CE123" i="36" s="1"/>
  <c r="AK222" i="36"/>
  <c r="CE222" i="36" s="1"/>
  <c r="AK321" i="36"/>
  <c r="AJ24" i="36"/>
  <c r="CD24" i="36" s="1"/>
  <c r="AL25" i="36"/>
  <c r="CF25" i="36" s="1"/>
  <c r="AJ519" i="36"/>
  <c r="CD519" i="36" s="1"/>
  <c r="AL518" i="36"/>
  <c r="CF518" i="36" s="1"/>
  <c r="CF522" i="36" s="1"/>
  <c r="CF581" i="36" s="1"/>
  <c r="AN418" i="36"/>
  <c r="AN320" i="36"/>
  <c r="AN221" i="36"/>
  <c r="CH221" i="36" s="1"/>
  <c r="AN122" i="36"/>
  <c r="CH122" i="36" s="1"/>
  <c r="AK518" i="36"/>
  <c r="CE518" i="36" s="1"/>
  <c r="AJ25" i="36"/>
  <c r="CD25" i="36" s="1"/>
  <c r="AM418" i="36"/>
  <c r="CG418" i="36" s="1"/>
  <c r="AM320" i="36"/>
  <c r="CG320" i="36" s="1"/>
  <c r="AM221" i="36"/>
  <c r="AM122" i="36"/>
  <c r="AJ518" i="36"/>
  <c r="CD518" i="36" s="1"/>
  <c r="CD522" i="36" s="1"/>
  <c r="CX16" i="45"/>
  <c r="CX23" i="45"/>
  <c r="BK86" i="45"/>
  <c r="BK49" i="45"/>
  <c r="CH86" i="45"/>
  <c r="CH49" i="45"/>
  <c r="BP86" i="45"/>
  <c r="BP49" i="45"/>
  <c r="BN49" i="45"/>
  <c r="BN86" i="45"/>
  <c r="CD86" i="45"/>
  <c r="CD49" i="45"/>
  <c r="BT84" i="45"/>
  <c r="CK84" i="45"/>
  <c r="CK90" i="45"/>
  <c r="CK50" i="45"/>
  <c r="AK24" i="36"/>
  <c r="CE24" i="36" s="1"/>
  <c r="AN519" i="36"/>
  <c r="CH519" i="36" s="1"/>
  <c r="AL418" i="36"/>
  <c r="CF418" i="36" s="1"/>
  <c r="AL320" i="36"/>
  <c r="CF320" i="36" s="1"/>
  <c r="AL221" i="36"/>
  <c r="CF221" i="36" s="1"/>
  <c r="AL122" i="36"/>
  <c r="CF122" i="36" s="1"/>
  <c r="AM518" i="36"/>
  <c r="CG518" i="36" s="1"/>
  <c r="AL24" i="36"/>
  <c r="CF24" i="36" s="1"/>
  <c r="AK320" i="36"/>
  <c r="CE320" i="36" s="1"/>
  <c r="AK221" i="36"/>
  <c r="CE221" i="36" s="1"/>
  <c r="AK122" i="36"/>
  <c r="CE122" i="36" s="1"/>
  <c r="AK418" i="36"/>
  <c r="AM24" i="36"/>
  <c r="CG24" i="36" s="1"/>
  <c r="AJ320" i="36"/>
  <c r="AJ221" i="36"/>
  <c r="CD221" i="36" s="1"/>
  <c r="AJ122" i="36"/>
  <c r="AJ418" i="36"/>
  <c r="AN24" i="36"/>
  <c r="CH24" i="36" s="1"/>
  <c r="AK25" i="36"/>
  <c r="CE25" i="36" s="1"/>
  <c r="CO49" i="45"/>
  <c r="CO86" i="45"/>
  <c r="CP50" i="45"/>
  <c r="CP84" i="45"/>
  <c r="CP90" i="45"/>
  <c r="CX18" i="45"/>
  <c r="BF220" i="45"/>
  <c r="BG86" i="45"/>
  <c r="BG49" i="45"/>
  <c r="CC49" i="45"/>
  <c r="CC86" i="45"/>
  <c r="CG84" i="45"/>
  <c r="CG90" i="45"/>
  <c r="CG50" i="45"/>
  <c r="CN49" i="45"/>
  <c r="CN86" i="45"/>
  <c r="CF84" i="45"/>
  <c r="CF90" i="45"/>
  <c r="CF50" i="45"/>
  <c r="AM25" i="36"/>
  <c r="CG25" i="36" s="1"/>
  <c r="AN419" i="36"/>
  <c r="AN321" i="36"/>
  <c r="CH321" i="36" s="1"/>
  <c r="AN222" i="36"/>
  <c r="CH222" i="36" s="1"/>
  <c r="AN123" i="36"/>
  <c r="CH123" i="36" s="1"/>
  <c r="AN25" i="36"/>
  <c r="CH25" i="36" s="1"/>
  <c r="AM419" i="36"/>
  <c r="CG419" i="36" s="1"/>
  <c r="AM321" i="36"/>
  <c r="AM222" i="36"/>
  <c r="AM123" i="36"/>
  <c r="AL321" i="36"/>
  <c r="AL222" i="36"/>
  <c r="CF222" i="36" s="1"/>
  <c r="AL123" i="36"/>
  <c r="CF123" i="36" s="1"/>
  <c r="AL419" i="36"/>
  <c r="CE49" i="45"/>
  <c r="CE86" i="45"/>
  <c r="CI84" i="45"/>
  <c r="CI90" i="45"/>
  <c r="CI50" i="45"/>
  <c r="BO49" i="45"/>
  <c r="BO86" i="45"/>
  <c r="BR49" i="45"/>
  <c r="BR86" i="45"/>
  <c r="BI86" i="45"/>
  <c r="BI49" i="45"/>
  <c r="CJ86" i="45"/>
  <c r="CJ49" i="45"/>
  <c r="BM90" i="45"/>
  <c r="BM84" i="45"/>
  <c r="BM50" i="45"/>
  <c r="BH84" i="45"/>
  <c r="BH90" i="45"/>
  <c r="BH50" i="45"/>
  <c r="BJ86" i="45"/>
  <c r="BJ49" i="45"/>
  <c r="BS90" i="36"/>
  <c r="BS92" i="36" s="1"/>
  <c r="CR74" i="9"/>
  <c r="CR79" i="9" s="1"/>
  <c r="CR81" i="9" s="1"/>
  <c r="CI522" i="36"/>
  <c r="CI544" i="36" s="1"/>
  <c r="CU24" i="36"/>
  <c r="CU28" i="36" s="1"/>
  <c r="CI28" i="36"/>
  <c r="CI87" i="36" s="1"/>
  <c r="CQ522" i="36"/>
  <c r="CQ581" i="36" s="1"/>
  <c r="CQ28" i="36"/>
  <c r="CQ87" i="36" s="1"/>
  <c r="CS522" i="36"/>
  <c r="CS581" i="36" s="1"/>
  <c r="CJ522" i="36"/>
  <c r="CJ581" i="36" s="1"/>
  <c r="BT90" i="36"/>
  <c r="BT92" i="36" s="1"/>
  <c r="BT93" i="36" s="1"/>
  <c r="BT95" i="36" s="1"/>
  <c r="CO522" i="36"/>
  <c r="CO581" i="36" s="1"/>
  <c r="CM28" i="36"/>
  <c r="CM50" i="36" s="1"/>
  <c r="CU522" i="36"/>
  <c r="CV615" i="36" s="1"/>
  <c r="CN522" i="36"/>
  <c r="CN544" i="36" s="1"/>
  <c r="CM522" i="36"/>
  <c r="CM581" i="36" s="1"/>
  <c r="CM40" i="9"/>
  <c r="CM41" i="9" s="1"/>
  <c r="CR522" i="36"/>
  <c r="CR581" i="36" s="1"/>
  <c r="CM80" i="9"/>
  <c r="CN28" i="36"/>
  <c r="CD222" i="36"/>
  <c r="CD321" i="36"/>
  <c r="CD123" i="36"/>
  <c r="CO28" i="36"/>
  <c r="CC321" i="36"/>
  <c r="CC123" i="36"/>
  <c r="CC419" i="36"/>
  <c r="CC222" i="36"/>
  <c r="CI581" i="36"/>
  <c r="CC28" i="36"/>
  <c r="CP28" i="36"/>
  <c r="CK422" i="36"/>
  <c r="CE419" i="36"/>
  <c r="CE321" i="36"/>
  <c r="CB122" i="36"/>
  <c r="CB320" i="36"/>
  <c r="CB221" i="36"/>
  <c r="CB418" i="36"/>
  <c r="CR225" i="36"/>
  <c r="CC581" i="36"/>
  <c r="CC544" i="36"/>
  <c r="CR28" i="36"/>
  <c r="CI422" i="36"/>
  <c r="CS28" i="36"/>
  <c r="CH320" i="36"/>
  <c r="CH418" i="36"/>
  <c r="CT28" i="36"/>
  <c r="CG122" i="36"/>
  <c r="CG221" i="36"/>
  <c r="CT522" i="36"/>
  <c r="CE418" i="36"/>
  <c r="CT422" i="36"/>
  <c r="CD122" i="36"/>
  <c r="CD418" i="36"/>
  <c r="CD320" i="36"/>
  <c r="CS126" i="36"/>
  <c r="CS422" i="36"/>
  <c r="CC122" i="36"/>
  <c r="CC418" i="36"/>
  <c r="CC221" i="36"/>
  <c r="CC320" i="36"/>
  <c r="CP522" i="36"/>
  <c r="CN422" i="36"/>
  <c r="CJ422" i="36"/>
  <c r="CK581" i="36"/>
  <c r="CK544" i="36"/>
  <c r="CJ28" i="36"/>
  <c r="CB123" i="36"/>
  <c r="CB321" i="36"/>
  <c r="CB419" i="36"/>
  <c r="CB222" i="36"/>
  <c r="CH419" i="36"/>
  <c r="CQ126" i="36"/>
  <c r="CK28" i="36"/>
  <c r="CG123" i="36"/>
  <c r="CG222" i="36"/>
  <c r="CG321" i="36"/>
  <c r="CP225" i="36"/>
  <c r="CP422" i="36"/>
  <c r="CL28" i="36"/>
  <c r="CF419" i="36"/>
  <c r="CF321" i="36"/>
  <c r="CO126" i="36"/>
  <c r="CO422" i="36"/>
  <c r="CB522" i="36"/>
  <c r="CL522" i="36"/>
  <c r="CB28" i="36"/>
  <c r="BY80" i="9"/>
  <c r="CD40" i="9"/>
  <c r="CD51" i="9" s="1"/>
  <c r="CD52" i="9" s="1"/>
  <c r="CD74" i="9"/>
  <c r="CD79" i="9" s="1"/>
  <c r="CD81" i="9" s="1"/>
  <c r="BL40" i="9"/>
  <c r="BL41" i="9" s="1"/>
  <c r="CI74" i="9"/>
  <c r="CI79" i="9" s="1"/>
  <c r="BL80" i="9"/>
  <c r="BM80" i="9"/>
  <c r="BV80" i="9"/>
  <c r="BM40" i="9"/>
  <c r="BM51" i="9" s="1"/>
  <c r="BM52" i="9" s="1"/>
  <c r="CI80" i="9"/>
  <c r="BZ74" i="9"/>
  <c r="BZ77" i="9" s="1"/>
  <c r="CR40" i="9"/>
  <c r="CR51" i="9" s="1"/>
  <c r="CR52" i="9" s="1"/>
  <c r="CQ80" i="9"/>
  <c r="CQ40" i="9"/>
  <c r="CQ51" i="9" s="1"/>
  <c r="CQ52" i="9" s="1"/>
  <c r="BG40" i="9"/>
  <c r="BG51" i="9" s="1"/>
  <c r="BG52" i="9" s="1"/>
  <c r="BY40" i="9"/>
  <c r="BY41" i="9" s="1"/>
  <c r="BV74" i="9"/>
  <c r="BV77" i="9" s="1"/>
  <c r="BS93" i="36"/>
  <c r="BS95" i="36" s="1"/>
  <c r="BG74" i="9"/>
  <c r="BG77" i="9" s="1"/>
  <c r="BN93" i="36"/>
  <c r="BN95" i="36" s="1"/>
  <c r="BO80" i="9"/>
  <c r="BO74" i="9"/>
  <c r="BO40" i="9"/>
  <c r="BH90" i="36"/>
  <c r="BH92" i="36" s="1"/>
  <c r="BH88" i="36"/>
  <c r="BZ90" i="36"/>
  <c r="BZ92" i="36" s="1"/>
  <c r="BZ88" i="36"/>
  <c r="BR80" i="9"/>
  <c r="BR74" i="9"/>
  <c r="BR40" i="9"/>
  <c r="BJ62" i="36"/>
  <c r="BJ63" i="36" s="1"/>
  <c r="BJ52" i="36"/>
  <c r="BM90" i="36"/>
  <c r="BM92" i="36" s="1"/>
  <c r="BM88" i="36"/>
  <c r="CL80" i="9"/>
  <c r="CL74" i="9"/>
  <c r="CL40" i="9"/>
  <c r="CM79" i="9"/>
  <c r="CM77" i="9"/>
  <c r="BS80" i="9"/>
  <c r="BS74" i="9"/>
  <c r="BS40" i="9"/>
  <c r="BI62" i="36"/>
  <c r="BI63" i="36" s="1"/>
  <c r="BI52" i="36"/>
  <c r="CN74" i="9"/>
  <c r="CN80" i="9"/>
  <c r="CN40" i="9"/>
  <c r="BP41" i="9"/>
  <c r="BP51" i="9"/>
  <c r="BP52" i="9" s="1"/>
  <c r="CP80" i="9"/>
  <c r="CP74" i="9"/>
  <c r="CP40" i="9"/>
  <c r="CO74" i="9"/>
  <c r="CO80" i="9"/>
  <c r="CO40" i="9"/>
  <c r="BK88" i="36"/>
  <c r="BK90" i="36"/>
  <c r="BK92" i="36" s="1"/>
  <c r="BX62" i="36"/>
  <c r="BX63" i="36" s="1"/>
  <c r="BX52" i="36"/>
  <c r="BY88" i="36"/>
  <c r="BY90" i="36"/>
  <c r="BY92" i="36" s="1"/>
  <c r="BV52" i="36"/>
  <c r="BV62" i="36"/>
  <c r="BV63" i="36" s="1"/>
  <c r="CJ74" i="9"/>
  <c r="CJ80" i="9"/>
  <c r="CJ40" i="9"/>
  <c r="BJ80" i="9"/>
  <c r="BJ74" i="9"/>
  <c r="BJ40" i="9"/>
  <c r="BM79" i="9"/>
  <c r="BM77" i="9"/>
  <c r="BY62" i="36"/>
  <c r="BY63" i="36" s="1"/>
  <c r="BY52" i="36"/>
  <c r="BH80" i="9"/>
  <c r="BH74" i="9"/>
  <c r="BH40" i="9"/>
  <c r="BL88" i="36"/>
  <c r="BL90" i="36"/>
  <c r="BL92" i="36" s="1"/>
  <c r="BP90" i="36"/>
  <c r="BP92" i="36" s="1"/>
  <c r="BP88" i="36"/>
  <c r="CQ79" i="9"/>
  <c r="CQ77" i="9"/>
  <c r="CH74" i="9"/>
  <c r="CH80" i="9"/>
  <c r="CH40" i="9"/>
  <c r="CC80" i="9"/>
  <c r="CC74" i="9"/>
  <c r="CC40" i="9"/>
  <c r="BW52" i="36"/>
  <c r="BW62" i="36"/>
  <c r="BW63" i="36" s="1"/>
  <c r="BW74" i="9"/>
  <c r="BW80" i="9"/>
  <c r="BW40" i="9"/>
  <c r="BI79" i="9"/>
  <c r="BI81" i="9" s="1"/>
  <c r="BI77" i="9"/>
  <c r="CB51" i="9"/>
  <c r="CB41" i="9"/>
  <c r="BQ93" i="36"/>
  <c r="BQ95" i="36" s="1"/>
  <c r="BN80" i="9"/>
  <c r="BN74" i="9"/>
  <c r="BN40" i="9"/>
  <c r="BZ62" i="36"/>
  <c r="BZ63" i="36" s="1"/>
  <c r="BZ52" i="36"/>
  <c r="BZ62" i="9"/>
  <c r="BU62" i="36"/>
  <c r="BU63" i="36" s="1"/>
  <c r="BU52" i="36"/>
  <c r="BI90" i="36"/>
  <c r="BI92" i="36" s="1"/>
  <c r="BI88" i="36"/>
  <c r="BT74" i="9"/>
  <c r="BT80" i="9"/>
  <c r="BT40" i="9"/>
  <c r="BO52" i="36"/>
  <c r="BO62" i="36"/>
  <c r="BO63" i="36" s="1"/>
  <c r="BP79" i="9"/>
  <c r="BP81" i="9" s="1"/>
  <c r="BP77" i="9"/>
  <c r="BJ88" i="36"/>
  <c r="BJ90" i="36"/>
  <c r="BJ92" i="36" s="1"/>
  <c r="BQ80" i="9"/>
  <c r="BQ74" i="9"/>
  <c r="BQ40" i="9"/>
  <c r="CI51" i="9"/>
  <c r="CI52" i="9" s="1"/>
  <c r="CI41" i="9"/>
  <c r="BV88" i="36"/>
  <c r="BV90" i="36"/>
  <c r="BV92" i="36" s="1"/>
  <c r="BI51" i="9"/>
  <c r="BI52" i="9" s="1"/>
  <c r="BI41" i="9"/>
  <c r="CB79" i="9"/>
  <c r="CB81" i="9" s="1"/>
  <c r="CB77" i="9"/>
  <c r="CF74" i="9"/>
  <c r="CF80" i="9"/>
  <c r="CF40" i="9"/>
  <c r="BK80" i="9"/>
  <c r="BK74" i="9"/>
  <c r="BK40" i="9"/>
  <c r="CT74" i="9"/>
  <c r="CT80" i="9"/>
  <c r="CT40" i="9"/>
  <c r="BK62" i="36"/>
  <c r="BK63" i="36" s="1"/>
  <c r="BK52" i="36"/>
  <c r="CE80" i="9"/>
  <c r="CE74" i="9"/>
  <c r="CE40" i="9"/>
  <c r="BZ41" i="9"/>
  <c r="BZ51" i="9"/>
  <c r="BZ52" i="9" s="1"/>
  <c r="CG74" i="9"/>
  <c r="CG80" i="9"/>
  <c r="CG40" i="9"/>
  <c r="BR52" i="36"/>
  <c r="BR62" i="36"/>
  <c r="BR63" i="36" s="1"/>
  <c r="CK74" i="9"/>
  <c r="CK80" i="9"/>
  <c r="CK40" i="9"/>
  <c r="CM51" i="9"/>
  <c r="CM52" i="9" s="1"/>
  <c r="BH62" i="36"/>
  <c r="BH63" i="36" s="1"/>
  <c r="BH52" i="36"/>
  <c r="BW90" i="36"/>
  <c r="BW92" i="36" s="1"/>
  <c r="BW88" i="36"/>
  <c r="BL62" i="36"/>
  <c r="BL63" i="36" s="1"/>
  <c r="BL52" i="36"/>
  <c r="BP62" i="36"/>
  <c r="BP63" i="36" s="1"/>
  <c r="BP52" i="36"/>
  <c r="BX74" i="9"/>
  <c r="BX80" i="9"/>
  <c r="BX40" i="9"/>
  <c r="CU74" i="9"/>
  <c r="CU80" i="9"/>
  <c r="CU40" i="9"/>
  <c r="BR88" i="36"/>
  <c r="BR90" i="36"/>
  <c r="BR92" i="36" s="1"/>
  <c r="BU80" i="9"/>
  <c r="BU74" i="9"/>
  <c r="BU40" i="9"/>
  <c r="BL79" i="9"/>
  <c r="BL77" i="9"/>
  <c r="BU88" i="36"/>
  <c r="BU90" i="36"/>
  <c r="BU92" i="36" s="1"/>
  <c r="BV41" i="9"/>
  <c r="BV51" i="9"/>
  <c r="BV52" i="9" s="1"/>
  <c r="BY79" i="9"/>
  <c r="BY77" i="9"/>
  <c r="BO90" i="36"/>
  <c r="BO92" i="36" s="1"/>
  <c r="BO88" i="36"/>
  <c r="BM62" i="36"/>
  <c r="BM63" i="36" s="1"/>
  <c r="BM52" i="36"/>
  <c r="BX90" i="36"/>
  <c r="BX92" i="36" s="1"/>
  <c r="BX88" i="36"/>
  <c r="CS74" i="9"/>
  <c r="CS80" i="9"/>
  <c r="CS40" i="9"/>
  <c r="BG88" i="36"/>
  <c r="BG90" i="36"/>
  <c r="BG92" i="36" s="1"/>
  <c r="BG52" i="36"/>
  <c r="BG62" i="36"/>
  <c r="BG63" i="36" s="1"/>
  <c r="CE346" i="47" l="1"/>
  <c r="CE383" i="47"/>
  <c r="CE384" i="47" s="1"/>
  <c r="CP61" i="46"/>
  <c r="CP62" i="46" s="1"/>
  <c r="CP51" i="46"/>
  <c r="BN90" i="46"/>
  <c r="BN91" i="46" s="1"/>
  <c r="BN92" i="46" s="1"/>
  <c r="BN94" i="46" s="1"/>
  <c r="BN50" i="46"/>
  <c r="CC61" i="46"/>
  <c r="CC62" i="46" s="1"/>
  <c r="CC51" i="46"/>
  <c r="BU90" i="46"/>
  <c r="BU91" i="46" s="1"/>
  <c r="BU50" i="46"/>
  <c r="CK90" i="46"/>
  <c r="CK91" i="46" s="1"/>
  <c r="CK92" i="46" s="1"/>
  <c r="CK94" i="46" s="1"/>
  <c r="CK50" i="46"/>
  <c r="BT90" i="46"/>
  <c r="BT91" i="46" s="1"/>
  <c r="BT50" i="46"/>
  <c r="BO90" i="46"/>
  <c r="BO91" i="46" s="1"/>
  <c r="BO50" i="46"/>
  <c r="CH87" i="47"/>
  <c r="CH88" i="47" s="1"/>
  <c r="CH50" i="47"/>
  <c r="CD422" i="47"/>
  <c r="CE444" i="47"/>
  <c r="CE481" i="47"/>
  <c r="CE482" i="47" s="1"/>
  <c r="CF383" i="47"/>
  <c r="CF384" i="47" s="1"/>
  <c r="CF346" i="47"/>
  <c r="CE91" i="47"/>
  <c r="CE92" i="47" s="1"/>
  <c r="CE93" i="47" s="1"/>
  <c r="CE95" i="47" s="1"/>
  <c r="CE96" i="47" s="1"/>
  <c r="CE97" i="47" s="1"/>
  <c r="CE51" i="47"/>
  <c r="CD90" i="46"/>
  <c r="CD91" i="46" s="1"/>
  <c r="CD92" i="46" s="1"/>
  <c r="CD94" i="46" s="1"/>
  <c r="CD50" i="46"/>
  <c r="CI90" i="46"/>
  <c r="CI91" i="46" s="1"/>
  <c r="CI92" i="46" s="1"/>
  <c r="CI94" i="46" s="1"/>
  <c r="CI50" i="46"/>
  <c r="CB90" i="46"/>
  <c r="CB91" i="46" s="1"/>
  <c r="CB92" i="46" s="1"/>
  <c r="CB94" i="46" s="1"/>
  <c r="CB50" i="46"/>
  <c r="CG126" i="47"/>
  <c r="CH346" i="47"/>
  <c r="CH383" i="47"/>
  <c r="CH384" i="47" s="1"/>
  <c r="CF585" i="47"/>
  <c r="CF586" i="47" s="1"/>
  <c r="CF587" i="47" s="1"/>
  <c r="CF589" i="47" s="1"/>
  <c r="CF590" i="47" s="1"/>
  <c r="CF591" i="47" s="1"/>
  <c r="CF545" i="47"/>
  <c r="CD91" i="47"/>
  <c r="CD92" i="47" s="1"/>
  <c r="CD51" i="47"/>
  <c r="BM90" i="46"/>
  <c r="BM91" i="46" s="1"/>
  <c r="BM50" i="46"/>
  <c r="BZ72" i="46"/>
  <c r="BR90" i="46"/>
  <c r="BR91" i="46" s="1"/>
  <c r="BR50" i="46"/>
  <c r="CO90" i="46"/>
  <c r="CO91" i="46" s="1"/>
  <c r="CO92" i="46" s="1"/>
  <c r="CO94" i="46" s="1"/>
  <c r="CO95" i="46" s="1"/>
  <c r="CO96" i="46" s="1"/>
  <c r="CO50" i="46"/>
  <c r="BP90" i="46"/>
  <c r="BP91" i="46" s="1"/>
  <c r="BP92" i="46" s="1"/>
  <c r="BP94" i="46" s="1"/>
  <c r="BP50" i="46"/>
  <c r="BS90" i="46"/>
  <c r="BS91" i="46" s="1"/>
  <c r="BS50" i="46"/>
  <c r="BU92" i="46"/>
  <c r="BU94" i="46" s="1"/>
  <c r="CP95" i="46" s="1"/>
  <c r="CP96" i="46" s="1"/>
  <c r="CF284" i="47"/>
  <c r="CF285" i="47" s="1"/>
  <c r="CF247" i="47"/>
  <c r="CG444" i="47"/>
  <c r="CG481" i="47"/>
  <c r="CG482" i="47" s="1"/>
  <c r="CJ90" i="46"/>
  <c r="CJ91" i="46" s="1"/>
  <c r="CJ92" i="46" s="1"/>
  <c r="CJ94" i="46" s="1"/>
  <c r="CJ50" i="46"/>
  <c r="BT50" i="45"/>
  <c r="CC95" i="46"/>
  <c r="CC96" i="46" s="1"/>
  <c r="BH90" i="46"/>
  <c r="BH91" i="46" s="1"/>
  <c r="BH50" i="46"/>
  <c r="BQ90" i="46"/>
  <c r="BQ91" i="46" s="1"/>
  <c r="BQ92" i="46" s="1"/>
  <c r="BQ94" i="46" s="1"/>
  <c r="CL95" i="46" s="1"/>
  <c r="CL96" i="46" s="1"/>
  <c r="BQ50" i="46"/>
  <c r="BT92" i="46"/>
  <c r="BT94" i="46" s="1"/>
  <c r="CD284" i="47"/>
  <c r="CD285" i="47" s="1"/>
  <c r="CD247" i="47"/>
  <c r="BG269" i="47"/>
  <c r="CG87" i="47"/>
  <c r="CG88" i="47" s="1"/>
  <c r="CG50" i="47"/>
  <c r="CE126" i="47"/>
  <c r="CG585" i="47"/>
  <c r="CG586" i="47" s="1"/>
  <c r="CG587" i="47" s="1"/>
  <c r="CG589" i="47" s="1"/>
  <c r="CG590" i="47" s="1"/>
  <c r="CG591" i="47" s="1"/>
  <c r="CG545" i="47"/>
  <c r="CF148" i="47"/>
  <c r="CF185" i="47"/>
  <c r="CF186" i="47" s="1"/>
  <c r="CM90" i="46"/>
  <c r="CM91" i="46" s="1"/>
  <c r="CM92" i="46" s="1"/>
  <c r="CM94" i="46" s="1"/>
  <c r="CM95" i="46" s="1"/>
  <c r="CM96" i="46" s="1"/>
  <c r="CM50" i="46"/>
  <c r="CH90" i="46"/>
  <c r="CH91" i="46" s="1"/>
  <c r="CH92" i="46" s="1"/>
  <c r="CH94" i="46" s="1"/>
  <c r="CH95" i="46" s="1"/>
  <c r="CH96" i="46" s="1"/>
  <c r="CH50" i="46"/>
  <c r="BG100" i="46"/>
  <c r="CF90" i="46"/>
  <c r="CF91" i="46" s="1"/>
  <c r="CF92" i="46" s="1"/>
  <c r="CF94" i="46" s="1"/>
  <c r="CF50" i="46"/>
  <c r="BL90" i="46"/>
  <c r="BL91" i="46" s="1"/>
  <c r="BL50" i="46"/>
  <c r="CG284" i="47"/>
  <c r="CG285" i="47" s="1"/>
  <c r="CG247" i="47"/>
  <c r="CE585" i="47"/>
  <c r="CE586" i="47" s="1"/>
  <c r="CE545" i="47"/>
  <c r="CH284" i="47"/>
  <c r="CH285" i="47" s="1"/>
  <c r="CH247" i="47"/>
  <c r="CD93" i="47"/>
  <c r="CD95" i="47" s="1"/>
  <c r="CD96" i="47" s="1"/>
  <c r="BG101" i="47"/>
  <c r="BM92" i="46"/>
  <c r="BM94" i="46" s="1"/>
  <c r="BI90" i="46"/>
  <c r="BI91" i="46" s="1"/>
  <c r="BI92" i="46" s="1"/>
  <c r="BI94" i="46" s="1"/>
  <c r="BI50" i="46"/>
  <c r="CG61" i="46"/>
  <c r="CG62" i="46" s="1"/>
  <c r="CG51" i="46"/>
  <c r="BK90" i="46"/>
  <c r="BK91" i="46" s="1"/>
  <c r="BK92" i="46" s="1"/>
  <c r="BK94" i="46" s="1"/>
  <c r="BK50" i="46"/>
  <c r="BR92" i="46"/>
  <c r="BR94" i="46" s="1"/>
  <c r="BG61" i="46"/>
  <c r="BG62" i="46" s="1"/>
  <c r="BF221" i="46" s="1"/>
  <c r="BG51" i="46"/>
  <c r="BH92" i="46"/>
  <c r="BH94" i="46" s="1"/>
  <c r="CD383" i="47"/>
  <c r="CD384" i="47" s="1"/>
  <c r="CD346" i="47"/>
  <c r="BG368" i="47"/>
  <c r="CH444" i="47"/>
  <c r="CH481" i="47"/>
  <c r="CH482" i="47" s="1"/>
  <c r="CN90" i="46"/>
  <c r="CN91" i="46" s="1"/>
  <c r="CN92" i="46" s="1"/>
  <c r="CN94" i="46" s="1"/>
  <c r="CN50" i="46"/>
  <c r="CH544" i="47"/>
  <c r="CH581" i="47"/>
  <c r="CH582" i="47" s="1"/>
  <c r="BJ90" i="46"/>
  <c r="BJ91" i="46" s="1"/>
  <c r="BJ92" i="46" s="1"/>
  <c r="BJ94" i="46" s="1"/>
  <c r="BJ50" i="46"/>
  <c r="CD28" i="36"/>
  <c r="CD50" i="36" s="1"/>
  <c r="BO92" i="46"/>
  <c r="BO94" i="46" s="1"/>
  <c r="CD148" i="47"/>
  <c r="CD185" i="47"/>
  <c r="CD186" i="47" s="1"/>
  <c r="BG170" i="47"/>
  <c r="CE247" i="47"/>
  <c r="CE284" i="47"/>
  <c r="CE285" i="47" s="1"/>
  <c r="CF50" i="47"/>
  <c r="CF87" i="47"/>
  <c r="CF88" i="47" s="1"/>
  <c r="CF422" i="47"/>
  <c r="BL92" i="46"/>
  <c r="BL94" i="46" s="1"/>
  <c r="CD581" i="47"/>
  <c r="CD582" i="47" s="1"/>
  <c r="CD544" i="47"/>
  <c r="BG566" i="47"/>
  <c r="CG383" i="47"/>
  <c r="CG384" i="47" s="1"/>
  <c r="CG346" i="47"/>
  <c r="CH185" i="47"/>
  <c r="CH186" i="47" s="1"/>
  <c r="CH148" i="47"/>
  <c r="BG73" i="47"/>
  <c r="CL61" i="46"/>
  <c r="CL62" i="46" s="1"/>
  <c r="CL51" i="46"/>
  <c r="CE90" i="46"/>
  <c r="CE91" i="46" s="1"/>
  <c r="CE92" i="46" s="1"/>
  <c r="CE94" i="46" s="1"/>
  <c r="CE50" i="46"/>
  <c r="CG95" i="46"/>
  <c r="CG96" i="46" s="1"/>
  <c r="BS92" i="46"/>
  <c r="BS94" i="46" s="1"/>
  <c r="CE522" i="36"/>
  <c r="CE581" i="36" s="1"/>
  <c r="CG28" i="36"/>
  <c r="CG87" i="36" s="1"/>
  <c r="CF28" i="36"/>
  <c r="CF87" i="36" s="1"/>
  <c r="CH522" i="36"/>
  <c r="CH581" i="36" s="1"/>
  <c r="CH28" i="36"/>
  <c r="CR77" i="9"/>
  <c r="CR82" i="9" s="1"/>
  <c r="CR84" i="9" s="1"/>
  <c r="BO84" i="45"/>
  <c r="BO90" i="45"/>
  <c r="BO50" i="45"/>
  <c r="CN84" i="45"/>
  <c r="CN90" i="45"/>
  <c r="CN50" i="45"/>
  <c r="CG522" i="36"/>
  <c r="CE28" i="36"/>
  <c r="BT61" i="45"/>
  <c r="BT62" i="45" s="1"/>
  <c r="BT51" i="45"/>
  <c r="CD84" i="45"/>
  <c r="CD90" i="45"/>
  <c r="CD50" i="45"/>
  <c r="BN90" i="45"/>
  <c r="BN84" i="45"/>
  <c r="BN50" i="45"/>
  <c r="BK90" i="45"/>
  <c r="BK84" i="45"/>
  <c r="BK50" i="45"/>
  <c r="BZ72" i="45"/>
  <c r="BQ90" i="45"/>
  <c r="BQ84" i="45"/>
  <c r="BQ50" i="45"/>
  <c r="CM89" i="45"/>
  <c r="CM91" i="45" s="1"/>
  <c r="CM87" i="45"/>
  <c r="BJ90" i="45"/>
  <c r="BJ84" i="45"/>
  <c r="BJ50" i="45"/>
  <c r="BH89" i="45"/>
  <c r="BH91" i="45" s="1"/>
  <c r="BH87" i="45"/>
  <c r="BH92" i="45" s="1"/>
  <c r="BH94" i="45" s="1"/>
  <c r="BI90" i="45"/>
  <c r="BI84" i="45"/>
  <c r="BI50" i="45"/>
  <c r="BR84" i="45"/>
  <c r="BR90" i="45"/>
  <c r="BR50" i="45"/>
  <c r="CI61" i="45"/>
  <c r="CI62" i="45" s="1"/>
  <c r="CI51" i="45"/>
  <c r="CF89" i="45"/>
  <c r="CF91" i="45" s="1"/>
  <c r="CF87" i="45"/>
  <c r="CG61" i="45"/>
  <c r="CG62" i="45" s="1"/>
  <c r="CG51" i="45"/>
  <c r="BG84" i="45"/>
  <c r="BG90" i="45"/>
  <c r="BG50" i="45"/>
  <c r="CK61" i="45"/>
  <c r="CK62" i="45" s="1"/>
  <c r="CK51" i="45"/>
  <c r="CH90" i="45"/>
  <c r="CH84" i="45"/>
  <c r="CH50" i="45"/>
  <c r="BM61" i="45"/>
  <c r="BM62" i="45" s="1"/>
  <c r="BM51" i="45"/>
  <c r="CJ84" i="45"/>
  <c r="CJ90" i="45"/>
  <c r="CJ50" i="45"/>
  <c r="CE84" i="45"/>
  <c r="CE90" i="45"/>
  <c r="CE50" i="45"/>
  <c r="CP89" i="45"/>
  <c r="CP91" i="45" s="1"/>
  <c r="CP87" i="45"/>
  <c r="CO50" i="45"/>
  <c r="CO90" i="45"/>
  <c r="CO84" i="45"/>
  <c r="BT89" i="45"/>
  <c r="BT91" i="45" s="1"/>
  <c r="BT87" i="45"/>
  <c r="BP90" i="45"/>
  <c r="BP84" i="45"/>
  <c r="BP50" i="45"/>
  <c r="BS84" i="45"/>
  <c r="BS90" i="45"/>
  <c r="BS50" i="45"/>
  <c r="CL51" i="45"/>
  <c r="CL61" i="45"/>
  <c r="CL62" i="45" s="1"/>
  <c r="BU84" i="45"/>
  <c r="BU90" i="45"/>
  <c r="BU50" i="45"/>
  <c r="BH61" i="45"/>
  <c r="BH62" i="45" s="1"/>
  <c r="BH51" i="45"/>
  <c r="BM89" i="45"/>
  <c r="BM91" i="45" s="1"/>
  <c r="BM87" i="45"/>
  <c r="CI89" i="45"/>
  <c r="CI91" i="45" s="1"/>
  <c r="CI87" i="45"/>
  <c r="CF61" i="45"/>
  <c r="CF62" i="45" s="1"/>
  <c r="CF51" i="45"/>
  <c r="CG89" i="45"/>
  <c r="CG91" i="45" s="1"/>
  <c r="CG87" i="45"/>
  <c r="CC84" i="45"/>
  <c r="CC90" i="45"/>
  <c r="CC50" i="45"/>
  <c r="CP61" i="45"/>
  <c r="CP62" i="45" s="1"/>
  <c r="CP51" i="45"/>
  <c r="CK89" i="45"/>
  <c r="CK91" i="45" s="1"/>
  <c r="CK87" i="45"/>
  <c r="CB84" i="45"/>
  <c r="CB90" i="45"/>
  <c r="CB50" i="45"/>
  <c r="BL90" i="45"/>
  <c r="BL84" i="45"/>
  <c r="BL50" i="45"/>
  <c r="CM61" i="45"/>
  <c r="CM62" i="45" s="1"/>
  <c r="CM51" i="45"/>
  <c r="CL87" i="45"/>
  <c r="CL89" i="45"/>
  <c r="CL91" i="45" s="1"/>
  <c r="CE422" i="36"/>
  <c r="CE481" i="36" s="1"/>
  <c r="CD422" i="36"/>
  <c r="CD444" i="36" s="1"/>
  <c r="CE544" i="36"/>
  <c r="CE545" i="36" s="1"/>
  <c r="CC225" i="36"/>
  <c r="CC284" i="36" s="1"/>
  <c r="CE225" i="36"/>
  <c r="CE247" i="36" s="1"/>
  <c r="CC422" i="36"/>
  <c r="CC444" i="36" s="1"/>
  <c r="CS544" i="36"/>
  <c r="CS545" i="36" s="1"/>
  <c r="CO481" i="36"/>
  <c r="CO444" i="36"/>
  <c r="CJ481" i="36"/>
  <c r="CJ444" i="36"/>
  <c r="CI481" i="36"/>
  <c r="CI444" i="36"/>
  <c r="CK444" i="36"/>
  <c r="CK481" i="36"/>
  <c r="CQ422" i="36"/>
  <c r="CH422" i="36"/>
  <c r="CM422" i="36"/>
  <c r="CN481" i="36"/>
  <c r="CN444" i="36"/>
  <c r="CS444" i="36"/>
  <c r="CS481" i="36"/>
  <c r="CT481" i="36"/>
  <c r="CT444" i="36"/>
  <c r="CU422" i="36"/>
  <c r="CL422" i="36"/>
  <c r="CP481" i="36"/>
  <c r="CP444" i="36"/>
  <c r="CE444" i="36"/>
  <c r="CF422" i="36"/>
  <c r="CG422" i="36"/>
  <c r="CR422" i="36"/>
  <c r="CB422" i="36"/>
  <c r="CN581" i="36"/>
  <c r="CJ324" i="36"/>
  <c r="CJ346" i="36" s="1"/>
  <c r="CD324" i="36"/>
  <c r="CD383" i="36" s="1"/>
  <c r="CT324" i="36"/>
  <c r="CT383" i="36" s="1"/>
  <c r="CI50" i="36"/>
  <c r="CI91" i="36" s="1"/>
  <c r="CI92" i="36" s="1"/>
  <c r="CF544" i="36"/>
  <c r="CF585" i="36" s="1"/>
  <c r="CM544" i="36"/>
  <c r="CM585" i="36" s="1"/>
  <c r="CP126" i="36"/>
  <c r="CP148" i="36" s="1"/>
  <c r="CN126" i="36"/>
  <c r="CN185" i="36" s="1"/>
  <c r="CT126" i="36"/>
  <c r="CT148" i="36" s="1"/>
  <c r="CJ544" i="36"/>
  <c r="CJ579" i="36" s="1"/>
  <c r="CO324" i="36"/>
  <c r="CO383" i="36" s="1"/>
  <c r="CD126" i="36"/>
  <c r="CD185" i="36" s="1"/>
  <c r="CR324" i="36"/>
  <c r="CR383" i="36" s="1"/>
  <c r="CQ324" i="36"/>
  <c r="CQ346" i="36" s="1"/>
  <c r="CD225" i="36"/>
  <c r="CD284" i="36" s="1"/>
  <c r="CR544" i="36"/>
  <c r="CR585" i="36" s="1"/>
  <c r="CC126" i="36"/>
  <c r="CC185" i="36" s="1"/>
  <c r="CO225" i="36"/>
  <c r="CO284" i="36" s="1"/>
  <c r="CO544" i="36"/>
  <c r="CO579" i="36" s="1"/>
  <c r="CP324" i="36"/>
  <c r="CP346" i="36" s="1"/>
  <c r="CT225" i="36"/>
  <c r="CT284" i="36" s="1"/>
  <c r="CE126" i="36"/>
  <c r="CE185" i="36" s="1"/>
  <c r="CU544" i="36"/>
  <c r="CU545" i="36" s="1"/>
  <c r="CN225" i="36"/>
  <c r="CN284" i="36" s="1"/>
  <c r="CS324" i="36"/>
  <c r="CS383" i="36" s="1"/>
  <c r="CU87" i="36"/>
  <c r="CU50" i="36"/>
  <c r="CU85" i="36" s="1"/>
  <c r="BF615" i="36"/>
  <c r="CQ225" i="36"/>
  <c r="CQ284" i="36" s="1"/>
  <c r="CJ126" i="36"/>
  <c r="CJ148" i="36" s="1"/>
  <c r="CN324" i="36"/>
  <c r="CN383" i="36" s="1"/>
  <c r="CC324" i="36"/>
  <c r="CC346" i="36" s="1"/>
  <c r="CS225" i="36"/>
  <c r="CS284" i="36" s="1"/>
  <c r="CE324" i="36"/>
  <c r="CE383" i="36" s="1"/>
  <c r="CU581" i="36"/>
  <c r="CQ544" i="36"/>
  <c r="CQ545" i="36" s="1"/>
  <c r="CR126" i="36"/>
  <c r="CR185" i="36" s="1"/>
  <c r="CM87" i="36"/>
  <c r="CQ50" i="36"/>
  <c r="CQ85" i="36" s="1"/>
  <c r="CQ88" i="36" s="1"/>
  <c r="CD41" i="9"/>
  <c r="CD77" i="9"/>
  <c r="CD82" i="9" s="1"/>
  <c r="CD84" i="9" s="1"/>
  <c r="CM81" i="9"/>
  <c r="CM82" i="9" s="1"/>
  <c r="CM84" i="9" s="1"/>
  <c r="BY81" i="9"/>
  <c r="BY82" i="9" s="1"/>
  <c r="BY84" i="9" s="1"/>
  <c r="CL87" i="36"/>
  <c r="CL50" i="36"/>
  <c r="CK87" i="36"/>
  <c r="CK50" i="36"/>
  <c r="CQ148" i="36"/>
  <c r="CQ185" i="36"/>
  <c r="CJ87" i="36"/>
  <c r="CJ50" i="36"/>
  <c r="CU126" i="36"/>
  <c r="CF324" i="36"/>
  <c r="CG225" i="36"/>
  <c r="CI126" i="36"/>
  <c r="CB225" i="36"/>
  <c r="CM91" i="36"/>
  <c r="CM92" i="36" s="1"/>
  <c r="CM85" i="36"/>
  <c r="CM51" i="36"/>
  <c r="CK126" i="36"/>
  <c r="CI585" i="36"/>
  <c r="CI579" i="36"/>
  <c r="CI545" i="36"/>
  <c r="CL324" i="36"/>
  <c r="CM324" i="36"/>
  <c r="CB87" i="36"/>
  <c r="CB50" i="36"/>
  <c r="CP284" i="36"/>
  <c r="CP247" i="36"/>
  <c r="CU324" i="36"/>
  <c r="CB615" i="36" s="1"/>
  <c r="CD581" i="36"/>
  <c r="CD544" i="36"/>
  <c r="CH324" i="36"/>
  <c r="CI324" i="36"/>
  <c r="CC579" i="36"/>
  <c r="CC585" i="36"/>
  <c r="CC545" i="36"/>
  <c r="CR284" i="36"/>
  <c r="CR247" i="36"/>
  <c r="CB324" i="36"/>
  <c r="CK324" i="36"/>
  <c r="CP87" i="36"/>
  <c r="CP50" i="36"/>
  <c r="CL225" i="36"/>
  <c r="CM225" i="36"/>
  <c r="CL581" i="36"/>
  <c r="CL544" i="36"/>
  <c r="CN579" i="36"/>
  <c r="CN585" i="36"/>
  <c r="CN545" i="36"/>
  <c r="CK579" i="36"/>
  <c r="CK585" i="36"/>
  <c r="CK545" i="36"/>
  <c r="CP581" i="36"/>
  <c r="CP544" i="36"/>
  <c r="CS185" i="36"/>
  <c r="CS148" i="36"/>
  <c r="CU225" i="36"/>
  <c r="CF126" i="36"/>
  <c r="CT581" i="36"/>
  <c r="CT544" i="36"/>
  <c r="CG126" i="36"/>
  <c r="CH225" i="36"/>
  <c r="CI225" i="36"/>
  <c r="CB126" i="36"/>
  <c r="CK225" i="36"/>
  <c r="CC87" i="36"/>
  <c r="CC50" i="36"/>
  <c r="CO87" i="36"/>
  <c r="CO50" i="36"/>
  <c r="CM126" i="36"/>
  <c r="CN87" i="36"/>
  <c r="CN50" i="36"/>
  <c r="CB581" i="36"/>
  <c r="CB544" i="36"/>
  <c r="CO148" i="36"/>
  <c r="CO185" i="36"/>
  <c r="CJ225" i="36"/>
  <c r="CH50" i="36"/>
  <c r="CG50" i="36"/>
  <c r="CF50" i="36"/>
  <c r="CF225" i="36"/>
  <c r="CG324" i="36"/>
  <c r="CT87" i="36"/>
  <c r="CT50" i="36"/>
  <c r="CH126" i="36"/>
  <c r="CS87" i="36"/>
  <c r="CS50" i="36"/>
  <c r="CR87" i="36"/>
  <c r="CR50" i="36"/>
  <c r="CL126" i="36"/>
  <c r="BL81" i="9"/>
  <c r="BL82" i="9" s="1"/>
  <c r="BL84" i="9" s="1"/>
  <c r="BG79" i="9"/>
  <c r="BG81" i="9" s="1"/>
  <c r="BG82" i="9" s="1"/>
  <c r="BG84" i="9" s="1"/>
  <c r="BY51" i="9"/>
  <c r="BY52" i="9" s="1"/>
  <c r="BL51" i="9"/>
  <c r="BL52" i="9" s="1"/>
  <c r="CR41" i="9"/>
  <c r="CI77" i="9"/>
  <c r="CQ81" i="9"/>
  <c r="CQ82" i="9" s="1"/>
  <c r="CQ84" i="9" s="1"/>
  <c r="BM81" i="9"/>
  <c r="BM82" i="9" s="1"/>
  <c r="BM84" i="9" s="1"/>
  <c r="CQ41" i="9"/>
  <c r="CI81" i="9"/>
  <c r="BM41" i="9"/>
  <c r="BG41" i="9"/>
  <c r="BZ79" i="9"/>
  <c r="BZ81" i="9" s="1"/>
  <c r="BZ82" i="9" s="1"/>
  <c r="BZ84" i="9" s="1"/>
  <c r="BV79" i="9"/>
  <c r="BV81" i="9" s="1"/>
  <c r="BV82" i="9" s="1"/>
  <c r="BV84" i="9" s="1"/>
  <c r="BP93" i="36"/>
  <c r="BP95" i="36" s="1"/>
  <c r="BU93" i="36"/>
  <c r="BU95" i="36" s="1"/>
  <c r="BW93" i="36"/>
  <c r="BW95" i="36" s="1"/>
  <c r="BX93" i="36"/>
  <c r="BX95" i="36" s="1"/>
  <c r="BP82" i="9"/>
  <c r="BP84" i="9" s="1"/>
  <c r="BI82" i="9"/>
  <c r="BI84" i="9" s="1"/>
  <c r="BL93" i="36"/>
  <c r="BL95" i="36" s="1"/>
  <c r="BZ93" i="36"/>
  <c r="BZ95" i="36" s="1"/>
  <c r="BN41" i="9"/>
  <c r="BN51" i="9"/>
  <c r="BN52" i="9" s="1"/>
  <c r="CI53" i="9" s="1"/>
  <c r="BW41" i="9"/>
  <c r="BW51" i="9"/>
  <c r="BW52" i="9" s="1"/>
  <c r="CR53" i="9" s="1"/>
  <c r="CH41" i="9"/>
  <c r="CH51" i="9"/>
  <c r="CH52" i="9" s="1"/>
  <c r="CH53" i="9" s="1"/>
  <c r="BJ51" i="9"/>
  <c r="BJ52" i="9" s="1"/>
  <c r="BJ41" i="9"/>
  <c r="CO51" i="9"/>
  <c r="CO52" i="9" s="1"/>
  <c r="CO41" i="9"/>
  <c r="CP79" i="9"/>
  <c r="CP81" i="9" s="1"/>
  <c r="CP77" i="9"/>
  <c r="CN41" i="9"/>
  <c r="CN51" i="9"/>
  <c r="CN52" i="9" s="1"/>
  <c r="BX79" i="9"/>
  <c r="BX81" i="9" s="1"/>
  <c r="BX77" i="9"/>
  <c r="BT79" i="9"/>
  <c r="BT81" i="9" s="1"/>
  <c r="BT77" i="9"/>
  <c r="CW63" i="36"/>
  <c r="CJ41" i="9"/>
  <c r="CJ51" i="9"/>
  <c r="CJ52" i="9" s="1"/>
  <c r="CP51" i="9"/>
  <c r="CP52" i="9" s="1"/>
  <c r="CP41" i="9"/>
  <c r="CS79" i="9"/>
  <c r="CS81" i="9" s="1"/>
  <c r="CS77" i="9"/>
  <c r="CE51" i="9"/>
  <c r="CE52" i="9" s="1"/>
  <c r="CE41" i="9"/>
  <c r="BK41" i="9"/>
  <c r="BK51" i="9"/>
  <c r="BK52" i="9" s="1"/>
  <c r="CD53" i="9"/>
  <c r="BX41" i="9"/>
  <c r="BX51" i="9"/>
  <c r="BX52" i="9" s="1"/>
  <c r="CG79" i="9"/>
  <c r="CG81" i="9" s="1"/>
  <c r="CG77" i="9"/>
  <c r="CE79" i="9"/>
  <c r="CE81" i="9" s="1"/>
  <c r="CE77" i="9"/>
  <c r="CT51" i="9"/>
  <c r="CT52" i="9" s="1"/>
  <c r="CT41" i="9"/>
  <c r="BK79" i="9"/>
  <c r="BK81" i="9" s="1"/>
  <c r="BK77" i="9"/>
  <c r="CF79" i="9"/>
  <c r="CF81" i="9" s="1"/>
  <c r="CF77" i="9"/>
  <c r="CB82" i="9"/>
  <c r="CB84" i="9" s="1"/>
  <c r="BJ93" i="36"/>
  <c r="BJ95" i="36" s="1"/>
  <c r="BT41" i="9"/>
  <c r="BT51" i="9"/>
  <c r="BT52" i="9" s="1"/>
  <c r="BI93" i="36"/>
  <c r="BI95" i="36" s="1"/>
  <c r="BN79" i="9"/>
  <c r="BN81" i="9" s="1"/>
  <c r="BN77" i="9"/>
  <c r="CB52" i="9"/>
  <c r="CB53" i="9" s="1"/>
  <c r="CC41" i="9"/>
  <c r="CC51" i="9"/>
  <c r="CC52" i="9" s="1"/>
  <c r="BH51" i="9"/>
  <c r="BH52" i="9" s="1"/>
  <c r="BH41" i="9"/>
  <c r="BJ79" i="9"/>
  <c r="BJ81" i="9" s="1"/>
  <c r="BJ77" i="9"/>
  <c r="CJ79" i="9"/>
  <c r="CJ81" i="9" s="1"/>
  <c r="CJ77" i="9"/>
  <c r="BS51" i="9"/>
  <c r="BS52" i="9" s="1"/>
  <c r="BS41" i="9"/>
  <c r="BR51" i="9"/>
  <c r="BR52" i="9" s="1"/>
  <c r="CM53" i="9" s="1"/>
  <c r="BR41" i="9"/>
  <c r="BH93" i="36"/>
  <c r="BH95" i="36" s="1"/>
  <c r="BU41" i="9"/>
  <c r="BU51" i="9"/>
  <c r="BU52" i="9" s="1"/>
  <c r="CG51" i="9"/>
  <c r="CG52" i="9" s="1"/>
  <c r="CG41" i="9"/>
  <c r="CT79" i="9"/>
  <c r="CT81" i="9" s="1"/>
  <c r="CT77" i="9"/>
  <c r="CF41" i="9"/>
  <c r="CF51" i="9"/>
  <c r="CF52" i="9" s="1"/>
  <c r="BQ79" i="9"/>
  <c r="BQ81" i="9" s="1"/>
  <c r="BQ77" i="9"/>
  <c r="CL79" i="9"/>
  <c r="CL81" i="9" s="1"/>
  <c r="CL77" i="9"/>
  <c r="BO79" i="9"/>
  <c r="BO81" i="9" s="1"/>
  <c r="BO77" i="9"/>
  <c r="BU79" i="9"/>
  <c r="BU81" i="9" s="1"/>
  <c r="BU77" i="9"/>
  <c r="CU79" i="9"/>
  <c r="CU81" i="9" s="1"/>
  <c r="CU77" i="9"/>
  <c r="CK79" i="9"/>
  <c r="CK81" i="9" s="1"/>
  <c r="CK77" i="9"/>
  <c r="CS41" i="9"/>
  <c r="CS51" i="9"/>
  <c r="CS52" i="9" s="1"/>
  <c r="BO93" i="36"/>
  <c r="BO95" i="36" s="1"/>
  <c r="BR93" i="36"/>
  <c r="BR95" i="36" s="1"/>
  <c r="CU41" i="9"/>
  <c r="CU51" i="9"/>
  <c r="CU52" i="9" s="1"/>
  <c r="CU53" i="9" s="1"/>
  <c r="CK51" i="9"/>
  <c r="CK52" i="9" s="1"/>
  <c r="CK53" i="9" s="1"/>
  <c r="CK41" i="9"/>
  <c r="BV93" i="36"/>
  <c r="BV95" i="36" s="1"/>
  <c r="BQ41" i="9"/>
  <c r="BQ51" i="9"/>
  <c r="BQ52" i="9" s="1"/>
  <c r="BW79" i="9"/>
  <c r="BW81" i="9" s="1"/>
  <c r="BW77" i="9"/>
  <c r="CC79" i="9"/>
  <c r="CC81" i="9" s="1"/>
  <c r="CC77" i="9"/>
  <c r="CH79" i="9"/>
  <c r="CH81" i="9" s="1"/>
  <c r="CH77" i="9"/>
  <c r="BH79" i="9"/>
  <c r="BH81" i="9" s="1"/>
  <c r="BH77" i="9"/>
  <c r="CQ53" i="9"/>
  <c r="BY93" i="36"/>
  <c r="BY95" i="36" s="1"/>
  <c r="BK93" i="36"/>
  <c r="BK95" i="36" s="1"/>
  <c r="CO79" i="9"/>
  <c r="CO81" i="9" s="1"/>
  <c r="CO77" i="9"/>
  <c r="CN79" i="9"/>
  <c r="CN81" i="9" s="1"/>
  <c r="CN77" i="9"/>
  <c r="BS79" i="9"/>
  <c r="BS81" i="9" s="1"/>
  <c r="BS77" i="9"/>
  <c r="CL51" i="9"/>
  <c r="CL52" i="9" s="1"/>
  <c r="CL41" i="9"/>
  <c r="BM93" i="36"/>
  <c r="BM95" i="36" s="1"/>
  <c r="BR79" i="9"/>
  <c r="BR81" i="9" s="1"/>
  <c r="BR77" i="9"/>
  <c r="BO51" i="9"/>
  <c r="BO52" i="9" s="1"/>
  <c r="BO41" i="9"/>
  <c r="BG93" i="36"/>
  <c r="BG95" i="36" s="1"/>
  <c r="CD91" i="36" l="1"/>
  <c r="CD85" i="36"/>
  <c r="CD51" i="36"/>
  <c r="CL63" i="46"/>
  <c r="BG595" i="47"/>
  <c r="BZ100" i="46"/>
  <c r="BQ61" i="46"/>
  <c r="BQ62" i="46" s="1"/>
  <c r="BQ51" i="46"/>
  <c r="BR61" i="46"/>
  <c r="BR62" i="46" s="1"/>
  <c r="BR51" i="46"/>
  <c r="CD62" i="47"/>
  <c r="CD52" i="47"/>
  <c r="CI95" i="46"/>
  <c r="CI96" i="46" s="1"/>
  <c r="CD481" i="47"/>
  <c r="CD482" i="47" s="1"/>
  <c r="CD444" i="47"/>
  <c r="BG466" i="47"/>
  <c r="BO61" i="46"/>
  <c r="BO62" i="46" s="1"/>
  <c r="BO51" i="46"/>
  <c r="CK61" i="46"/>
  <c r="CK62" i="46" s="1"/>
  <c r="CK63" i="46" s="1"/>
  <c r="CK51" i="46"/>
  <c r="CK92" i="45"/>
  <c r="CK94" i="45" s="1"/>
  <c r="CE61" i="46"/>
  <c r="CE62" i="46" s="1"/>
  <c r="CE51" i="46"/>
  <c r="BZ73" i="47"/>
  <c r="CE587" i="47"/>
  <c r="CE589" i="47" s="1"/>
  <c r="CE590" i="47" s="1"/>
  <c r="CE591" i="47" s="1"/>
  <c r="BZ566" i="47"/>
  <c r="CF93" i="47"/>
  <c r="CF95" i="47" s="1"/>
  <c r="CF96" i="47" s="1"/>
  <c r="CF97" i="47" s="1"/>
  <c r="BJ61" i="46"/>
  <c r="BJ62" i="46" s="1"/>
  <c r="BJ51" i="46"/>
  <c r="CH585" i="47"/>
  <c r="CH586" i="47" s="1"/>
  <c r="CH545" i="47"/>
  <c r="CD387" i="47"/>
  <c r="CD388" i="47" s="1"/>
  <c r="CD347" i="47"/>
  <c r="CH288" i="47"/>
  <c r="CH289" i="47" s="1"/>
  <c r="CH290" i="47" s="1"/>
  <c r="CH292" i="47" s="1"/>
  <c r="CH293" i="47" s="1"/>
  <c r="CH294" i="47" s="1"/>
  <c r="CH248" i="47"/>
  <c r="CH61" i="46"/>
  <c r="CH62" i="46" s="1"/>
  <c r="CH63" i="46" s="1"/>
  <c r="CH51" i="46"/>
  <c r="CG556" i="47"/>
  <c r="CG557" i="47" s="1"/>
  <c r="CG558" i="47" s="1"/>
  <c r="CG546" i="47"/>
  <c r="CG91" i="47"/>
  <c r="CG92" i="47" s="1"/>
  <c r="CG93" i="47" s="1"/>
  <c r="CG95" i="47" s="1"/>
  <c r="CG96" i="47" s="1"/>
  <c r="CG97" i="47" s="1"/>
  <c r="CG51" i="47"/>
  <c r="CD288" i="47"/>
  <c r="CD289" i="47" s="1"/>
  <c r="CD248" i="47"/>
  <c r="BS61" i="46"/>
  <c r="BS62" i="46" s="1"/>
  <c r="BS51" i="46"/>
  <c r="CO61" i="46"/>
  <c r="CO62" i="46" s="1"/>
  <c r="CO51" i="46"/>
  <c r="BG102" i="47"/>
  <c r="CB61" i="46"/>
  <c r="CB51" i="46"/>
  <c r="CD61" i="46"/>
  <c r="CD62" i="46" s="1"/>
  <c r="CD51" i="46"/>
  <c r="CK95" i="46"/>
  <c r="CK96" i="46" s="1"/>
  <c r="BL61" i="46"/>
  <c r="BL62" i="46" s="1"/>
  <c r="CG63" i="46" s="1"/>
  <c r="BL51" i="46"/>
  <c r="CF189" i="47"/>
  <c r="CF190" i="47" s="1"/>
  <c r="CF149" i="47"/>
  <c r="CD87" i="36"/>
  <c r="CD88" i="36" s="1"/>
  <c r="CE95" i="46"/>
  <c r="CE96" i="46" s="1"/>
  <c r="CF91" i="47"/>
  <c r="CF92" i="47" s="1"/>
  <c r="CF51" i="47"/>
  <c r="CE288" i="47"/>
  <c r="CE289" i="47" s="1"/>
  <c r="CE290" i="47" s="1"/>
  <c r="CE292" i="47" s="1"/>
  <c r="CE293" i="47" s="1"/>
  <c r="CE294" i="47" s="1"/>
  <c r="CE248" i="47"/>
  <c r="CD189" i="47"/>
  <c r="CD190" i="47" s="1"/>
  <c r="CD149" i="47"/>
  <c r="CN61" i="46"/>
  <c r="CN62" i="46" s="1"/>
  <c r="CN63" i="46" s="1"/>
  <c r="CN51" i="46"/>
  <c r="CH485" i="47"/>
  <c r="CH486" i="47" s="1"/>
  <c r="CH487" i="47" s="1"/>
  <c r="CH489" i="47" s="1"/>
  <c r="CH490" i="47" s="1"/>
  <c r="CH491" i="47" s="1"/>
  <c r="CH445" i="47"/>
  <c r="CD389" i="47"/>
  <c r="CD391" i="47" s="1"/>
  <c r="CD392" i="47" s="1"/>
  <c r="BG397" i="47"/>
  <c r="BZ101" i="47"/>
  <c r="BG105" i="47"/>
  <c r="BF625" i="47" s="1"/>
  <c r="CG288" i="47"/>
  <c r="CG289" i="47" s="1"/>
  <c r="CG290" i="47" s="1"/>
  <c r="CG292" i="47" s="1"/>
  <c r="CG293" i="47" s="1"/>
  <c r="CG294" i="47" s="1"/>
  <c r="CG248" i="47"/>
  <c r="CF61" i="46"/>
  <c r="CF62" i="46" s="1"/>
  <c r="CF51" i="46"/>
  <c r="CD290" i="47"/>
  <c r="CD292" i="47" s="1"/>
  <c r="CD293" i="47" s="1"/>
  <c r="BG299" i="47"/>
  <c r="BH61" i="46"/>
  <c r="BH62" i="46" s="1"/>
  <c r="CC63" i="46" s="1"/>
  <c r="BH51" i="46"/>
  <c r="CJ61" i="46"/>
  <c r="CJ62" i="46" s="1"/>
  <c r="CJ63" i="46" s="1"/>
  <c r="CJ51" i="46"/>
  <c r="CF288" i="47"/>
  <c r="CF289" i="47" s="1"/>
  <c r="CF248" i="47"/>
  <c r="BM61" i="46"/>
  <c r="BM62" i="46" s="1"/>
  <c r="BM51" i="46"/>
  <c r="CF556" i="47"/>
  <c r="CF557" i="47" s="1"/>
  <c r="CF558" i="47" s="1"/>
  <c r="CF546" i="47"/>
  <c r="CH387" i="47"/>
  <c r="CH388" i="47" s="1"/>
  <c r="CH389" i="47" s="1"/>
  <c r="CH391" i="47" s="1"/>
  <c r="CH392" i="47" s="1"/>
  <c r="CH393" i="47" s="1"/>
  <c r="CH347" i="47"/>
  <c r="CB95" i="46"/>
  <c r="BG101" i="46"/>
  <c r="CD95" i="46"/>
  <c r="CD96" i="46" s="1"/>
  <c r="CF387" i="47"/>
  <c r="CF388" i="47" s="1"/>
  <c r="CF389" i="47" s="1"/>
  <c r="CF391" i="47" s="1"/>
  <c r="CF392" i="47" s="1"/>
  <c r="CF393" i="47" s="1"/>
  <c r="CF347" i="47"/>
  <c r="CE487" i="47"/>
  <c r="CE489" i="47" s="1"/>
  <c r="CE490" i="47" s="1"/>
  <c r="CE491" i="47" s="1"/>
  <c r="CH91" i="47"/>
  <c r="CH92" i="47" s="1"/>
  <c r="CH93" i="47" s="1"/>
  <c r="CH95" i="47" s="1"/>
  <c r="CH96" i="47" s="1"/>
  <c r="CH97" i="47" s="1"/>
  <c r="CH51" i="47"/>
  <c r="BT61" i="46"/>
  <c r="BT62" i="46" s="1"/>
  <c r="BT51" i="46"/>
  <c r="BU61" i="46"/>
  <c r="BU62" i="46" s="1"/>
  <c r="CP63" i="46" s="1"/>
  <c r="BU51" i="46"/>
  <c r="CE387" i="47"/>
  <c r="CE388" i="47" s="1"/>
  <c r="CE389" i="47" s="1"/>
  <c r="CE391" i="47" s="1"/>
  <c r="CE392" i="47" s="1"/>
  <c r="CE393" i="47" s="1"/>
  <c r="CE347" i="47"/>
  <c r="CH587" i="47"/>
  <c r="CH589" i="47" s="1"/>
  <c r="CH590" i="47" s="1"/>
  <c r="CH591" i="47" s="1"/>
  <c r="CT185" i="36"/>
  <c r="CH189" i="47"/>
  <c r="CH190" i="47" s="1"/>
  <c r="CH191" i="47" s="1"/>
  <c r="CH193" i="47" s="1"/>
  <c r="CH194" i="47" s="1"/>
  <c r="CH195" i="47" s="1"/>
  <c r="CH149" i="47"/>
  <c r="CG387" i="47"/>
  <c r="CG388" i="47" s="1"/>
  <c r="CG389" i="47" s="1"/>
  <c r="CG391" i="47" s="1"/>
  <c r="CG392" i="47" s="1"/>
  <c r="CG393" i="47" s="1"/>
  <c r="CG347" i="47"/>
  <c r="CD585" i="47"/>
  <c r="CD586" i="47" s="1"/>
  <c r="CD587" i="47" s="1"/>
  <c r="CD589" i="47" s="1"/>
  <c r="CD590" i="47" s="1"/>
  <c r="CD545" i="47"/>
  <c r="CF444" i="47"/>
  <c r="CF481" i="47"/>
  <c r="CF482" i="47" s="1"/>
  <c r="BZ170" i="47"/>
  <c r="CN95" i="46"/>
  <c r="CN96" i="46" s="1"/>
  <c r="BZ368" i="47"/>
  <c r="BK61" i="46"/>
  <c r="BK62" i="46" s="1"/>
  <c r="BK51" i="46"/>
  <c r="BI61" i="46"/>
  <c r="BI62" i="46" s="1"/>
  <c r="BI51" i="46"/>
  <c r="CD97" i="47"/>
  <c r="CE556" i="47"/>
  <c r="CE557" i="47" s="1"/>
  <c r="CE558" i="47" s="1"/>
  <c r="CE546" i="47"/>
  <c r="CF95" i="46"/>
  <c r="CF96" i="46" s="1"/>
  <c r="CM61" i="46"/>
  <c r="CM62" i="46" s="1"/>
  <c r="CM63" i="46" s="1"/>
  <c r="CM51" i="46"/>
  <c r="CF191" i="47"/>
  <c r="CF193" i="47" s="1"/>
  <c r="CF194" i="47" s="1"/>
  <c r="CF195" i="47" s="1"/>
  <c r="CE148" i="47"/>
  <c r="CE185" i="47"/>
  <c r="CE186" i="47" s="1"/>
  <c r="BG199" i="47" s="1"/>
  <c r="BZ269" i="47"/>
  <c r="CJ95" i="46"/>
  <c r="CJ96" i="46" s="1"/>
  <c r="CG485" i="47"/>
  <c r="CG486" i="47" s="1"/>
  <c r="CG487" i="47" s="1"/>
  <c r="CG489" i="47" s="1"/>
  <c r="CG490" i="47" s="1"/>
  <c r="CG491" i="47" s="1"/>
  <c r="CG445" i="47"/>
  <c r="CF290" i="47"/>
  <c r="CF292" i="47" s="1"/>
  <c r="CF293" i="47" s="1"/>
  <c r="CF294" i="47" s="1"/>
  <c r="BP61" i="46"/>
  <c r="BP62" i="46" s="1"/>
  <c r="BP51" i="46"/>
  <c r="CG185" i="47"/>
  <c r="CG186" i="47" s="1"/>
  <c r="CG148" i="47"/>
  <c r="CI61" i="46"/>
  <c r="CI62" i="46" s="1"/>
  <c r="CI51" i="46"/>
  <c r="CE62" i="47"/>
  <c r="CE63" i="47" s="1"/>
  <c r="CE64" i="47" s="1"/>
  <c r="CE52" i="47"/>
  <c r="CE485" i="47"/>
  <c r="CE486" i="47" s="1"/>
  <c r="CE445" i="47"/>
  <c r="BN61" i="46"/>
  <c r="BN62" i="46" s="1"/>
  <c r="BN51" i="46"/>
  <c r="BG566" i="36"/>
  <c r="CH544" i="36"/>
  <c r="BG73" i="36"/>
  <c r="BZ73" i="36" s="1"/>
  <c r="CH87" i="36"/>
  <c r="CG92" i="45"/>
  <c r="CG94" i="45" s="1"/>
  <c r="CI92" i="45"/>
  <c r="CI94" i="45" s="1"/>
  <c r="CB61" i="45"/>
  <c r="CB51" i="45"/>
  <c r="BM92" i="45"/>
  <c r="BM94" i="45" s="1"/>
  <c r="BU61" i="45"/>
  <c r="BU62" i="45" s="1"/>
  <c r="CP63" i="45" s="1"/>
  <c r="BU51" i="45"/>
  <c r="BP61" i="45"/>
  <c r="BP62" i="45" s="1"/>
  <c r="BP51" i="45"/>
  <c r="CP92" i="45"/>
  <c r="CP94" i="45" s="1"/>
  <c r="CE89" i="45"/>
  <c r="CE91" i="45" s="1"/>
  <c r="CE87" i="45"/>
  <c r="CF92" i="45"/>
  <c r="CF94" i="45" s="1"/>
  <c r="BR61" i="45"/>
  <c r="BR62" i="45" s="1"/>
  <c r="CM63" i="45" s="1"/>
  <c r="BR51" i="45"/>
  <c r="BI89" i="45"/>
  <c r="BI91" i="45" s="1"/>
  <c r="BI87" i="45"/>
  <c r="BJ61" i="45"/>
  <c r="BJ62" i="45" s="1"/>
  <c r="BJ51" i="45"/>
  <c r="BK89" i="45"/>
  <c r="BK91" i="45" s="1"/>
  <c r="BK87" i="45"/>
  <c r="CN61" i="45"/>
  <c r="CN62" i="45" s="1"/>
  <c r="CN51" i="45"/>
  <c r="CL92" i="45"/>
  <c r="CL94" i="45" s="1"/>
  <c r="BL61" i="45"/>
  <c r="BL62" i="45" s="1"/>
  <c r="BL51" i="45"/>
  <c r="CC89" i="45"/>
  <c r="CC91" i="45" s="1"/>
  <c r="CC87" i="45"/>
  <c r="BS61" i="45"/>
  <c r="BS62" i="45" s="1"/>
  <c r="BS51" i="45"/>
  <c r="BP89" i="45"/>
  <c r="BP91" i="45" s="1"/>
  <c r="BP87" i="45"/>
  <c r="CO89" i="45"/>
  <c r="CO91" i="45" s="1"/>
  <c r="CO87" i="45"/>
  <c r="CJ61" i="45"/>
  <c r="CJ62" i="45" s="1"/>
  <c r="CJ51" i="45"/>
  <c r="BG89" i="45"/>
  <c r="BG91" i="45" s="1"/>
  <c r="BG87" i="45"/>
  <c r="BJ89" i="45"/>
  <c r="BJ91" i="45" s="1"/>
  <c r="BJ87" i="45"/>
  <c r="BQ61" i="45"/>
  <c r="BQ62" i="45" s="1"/>
  <c r="CL63" i="45" s="1"/>
  <c r="BQ51" i="45"/>
  <c r="CD61" i="45"/>
  <c r="CD62" i="45" s="1"/>
  <c r="CD51" i="45"/>
  <c r="BO89" i="45"/>
  <c r="BO91" i="45" s="1"/>
  <c r="BO87" i="45"/>
  <c r="BL89" i="45"/>
  <c r="BL91" i="45" s="1"/>
  <c r="BL87" i="45"/>
  <c r="CB89" i="45"/>
  <c r="CB91" i="45" s="1"/>
  <c r="CB87" i="45"/>
  <c r="BU89" i="45"/>
  <c r="BU91" i="45" s="1"/>
  <c r="BU87" i="45"/>
  <c r="CE61" i="45"/>
  <c r="CE62" i="45" s="1"/>
  <c r="CE51" i="45"/>
  <c r="CH61" i="45"/>
  <c r="CH62" i="45" s="1"/>
  <c r="CH63" i="45" s="1"/>
  <c r="CH51" i="45"/>
  <c r="CK63" i="45"/>
  <c r="BR89" i="45"/>
  <c r="BR91" i="45" s="1"/>
  <c r="BR87" i="45"/>
  <c r="BQ89" i="45"/>
  <c r="BQ91" i="45" s="1"/>
  <c r="BQ87" i="45"/>
  <c r="BN61" i="45"/>
  <c r="BN62" i="45" s="1"/>
  <c r="BN51" i="45"/>
  <c r="CE87" i="36"/>
  <c r="CE50" i="36"/>
  <c r="CN89" i="45"/>
  <c r="CN91" i="45" s="1"/>
  <c r="CN87" i="45"/>
  <c r="CC61" i="45"/>
  <c r="CC62" i="45" s="1"/>
  <c r="CC63" i="45" s="1"/>
  <c r="CC51" i="45"/>
  <c r="BS89" i="45"/>
  <c r="BS91" i="45" s="1"/>
  <c r="BS87" i="45"/>
  <c r="BS92" i="45" s="1"/>
  <c r="BS94" i="45" s="1"/>
  <c r="BT92" i="45"/>
  <c r="BT94" i="45" s="1"/>
  <c r="CO61" i="45"/>
  <c r="CO62" i="45" s="1"/>
  <c r="CO63" i="45" s="1"/>
  <c r="CO51" i="45"/>
  <c r="CJ89" i="45"/>
  <c r="CJ91" i="45" s="1"/>
  <c r="CJ87" i="45"/>
  <c r="CH89" i="45"/>
  <c r="CH91" i="45" s="1"/>
  <c r="CH87" i="45"/>
  <c r="BG61" i="45"/>
  <c r="BG62" i="45" s="1"/>
  <c r="BF221" i="45" s="1"/>
  <c r="BG51" i="45"/>
  <c r="CG63" i="45"/>
  <c r="CI63" i="45"/>
  <c r="BI61" i="45"/>
  <c r="BI62" i="45" s="1"/>
  <c r="BI51" i="45"/>
  <c r="CM92" i="45"/>
  <c r="CM94" i="45" s="1"/>
  <c r="BK61" i="45"/>
  <c r="BK62" i="45" s="1"/>
  <c r="CF63" i="45" s="1"/>
  <c r="BK51" i="45"/>
  <c r="BN89" i="45"/>
  <c r="BN91" i="45" s="1"/>
  <c r="BN87" i="45"/>
  <c r="CD89" i="45"/>
  <c r="CD91" i="45" s="1"/>
  <c r="CD87" i="45"/>
  <c r="CG581" i="36"/>
  <c r="CG544" i="36"/>
  <c r="BO61" i="45"/>
  <c r="BO62" i="45" s="1"/>
  <c r="BO51" i="45"/>
  <c r="CJ383" i="36"/>
  <c r="CS585" i="36"/>
  <c r="CE585" i="36"/>
  <c r="CD481" i="36"/>
  <c r="CE579" i="36"/>
  <c r="CE582" i="36" s="1"/>
  <c r="CC247" i="36"/>
  <c r="CC282" i="36" s="1"/>
  <c r="CE284" i="36"/>
  <c r="CI82" i="9"/>
  <c r="CI84" i="9" s="1"/>
  <c r="CS579" i="36"/>
  <c r="CQ51" i="36"/>
  <c r="CQ62" i="36" s="1"/>
  <c r="CQ63" i="36" s="1"/>
  <c r="CQ64" i="36" s="1"/>
  <c r="CC481" i="36"/>
  <c r="CF579" i="36"/>
  <c r="CF584" i="36" s="1"/>
  <c r="CF586" i="36" s="1"/>
  <c r="CF545" i="36"/>
  <c r="CF556" i="36" s="1"/>
  <c r="CF557" i="36" s="1"/>
  <c r="CF558" i="36" s="1"/>
  <c r="CE148" i="36"/>
  <c r="CE189" i="36" s="1"/>
  <c r="CQ91" i="36"/>
  <c r="CQ92" i="36" s="1"/>
  <c r="CQ93" i="36" s="1"/>
  <c r="CQ95" i="36" s="1"/>
  <c r="CQ96" i="36" s="1"/>
  <c r="CQ97" i="36" s="1"/>
  <c r="CU91" i="36"/>
  <c r="CU92" i="36" s="1"/>
  <c r="CD148" i="36"/>
  <c r="CD183" i="36" s="1"/>
  <c r="CP185" i="36"/>
  <c r="CU51" i="36"/>
  <c r="CU62" i="36" s="1"/>
  <c r="CU63" i="36" s="1"/>
  <c r="CI85" i="36"/>
  <c r="CI88" i="36" s="1"/>
  <c r="CI93" i="36" s="1"/>
  <c r="CI95" i="36" s="1"/>
  <c r="CI96" i="36" s="1"/>
  <c r="CI97" i="36" s="1"/>
  <c r="CN247" i="36"/>
  <c r="CN288" i="36" s="1"/>
  <c r="CF444" i="36"/>
  <c r="CF481" i="36"/>
  <c r="CU615" i="36"/>
  <c r="CU481" i="36"/>
  <c r="CU444" i="36"/>
  <c r="CI479" i="36"/>
  <c r="CI485" i="36"/>
  <c r="CI445" i="36"/>
  <c r="CI51" i="36"/>
  <c r="CI52" i="36" s="1"/>
  <c r="CB444" i="36"/>
  <c r="CB481" i="36"/>
  <c r="BG466" i="36"/>
  <c r="CP445" i="36"/>
  <c r="CP479" i="36"/>
  <c r="CP485" i="36"/>
  <c r="CC485" i="36"/>
  <c r="CC479" i="36"/>
  <c r="CC445" i="36"/>
  <c r="CM444" i="36"/>
  <c r="CM481" i="36"/>
  <c r="CR481" i="36"/>
  <c r="CR444" i="36"/>
  <c r="CT479" i="36"/>
  <c r="CT485" i="36"/>
  <c r="CT445" i="36"/>
  <c r="CS485" i="36"/>
  <c r="CS445" i="36"/>
  <c r="CS479" i="36"/>
  <c r="CH481" i="36"/>
  <c r="CH444" i="36"/>
  <c r="CK485" i="36"/>
  <c r="CK445" i="36"/>
  <c r="CK479" i="36"/>
  <c r="CO445" i="36"/>
  <c r="CO479" i="36"/>
  <c r="CO485" i="36"/>
  <c r="CU88" i="36"/>
  <c r="CG481" i="36"/>
  <c r="CG444" i="36"/>
  <c r="CE479" i="36"/>
  <c r="CE485" i="36"/>
  <c r="CE445" i="36"/>
  <c r="CD445" i="36"/>
  <c r="CD479" i="36"/>
  <c r="CD485" i="36"/>
  <c r="CL444" i="36"/>
  <c r="CL481" i="36"/>
  <c r="CN479" i="36"/>
  <c r="CN485" i="36"/>
  <c r="CN445" i="36"/>
  <c r="CQ444" i="36"/>
  <c r="CQ481" i="36"/>
  <c r="CJ479" i="36"/>
  <c r="CJ485" i="36"/>
  <c r="CJ445" i="36"/>
  <c r="CM88" i="36"/>
  <c r="CM93" i="36" s="1"/>
  <c r="CM95" i="36" s="1"/>
  <c r="CM96" i="36" s="1"/>
  <c r="CM97" i="36" s="1"/>
  <c r="CJ185" i="36"/>
  <c r="CM545" i="36"/>
  <c r="CM556" i="36" s="1"/>
  <c r="CM557" i="36" s="1"/>
  <c r="CM558" i="36" s="1"/>
  <c r="CE346" i="36"/>
  <c r="CE381" i="36" s="1"/>
  <c r="CT346" i="36"/>
  <c r="CT387" i="36" s="1"/>
  <c r="CM579" i="36"/>
  <c r="CM582" i="36" s="1"/>
  <c r="CU579" i="36"/>
  <c r="CU584" i="36" s="1"/>
  <c r="CJ545" i="36"/>
  <c r="CJ556" i="36" s="1"/>
  <c r="CJ557" i="36" s="1"/>
  <c r="CJ558" i="36" s="1"/>
  <c r="CD346" i="36"/>
  <c r="CD347" i="36" s="1"/>
  <c r="CN346" i="36"/>
  <c r="CN387" i="36" s="1"/>
  <c r="CO545" i="36"/>
  <c r="CO546" i="36" s="1"/>
  <c r="CQ383" i="36"/>
  <c r="CQ585" i="36"/>
  <c r="CJ585" i="36"/>
  <c r="CO585" i="36"/>
  <c r="CU585" i="36"/>
  <c r="CD247" i="36"/>
  <c r="CD288" i="36" s="1"/>
  <c r="CO247" i="36"/>
  <c r="CO288" i="36" s="1"/>
  <c r="CO346" i="36"/>
  <c r="CO347" i="36" s="1"/>
  <c r="CP383" i="36"/>
  <c r="CR545" i="36"/>
  <c r="CR556" i="36" s="1"/>
  <c r="CR557" i="36" s="1"/>
  <c r="CR558" i="36" s="1"/>
  <c r="CR579" i="36"/>
  <c r="CR584" i="36" s="1"/>
  <c r="CR586" i="36" s="1"/>
  <c r="CT247" i="36"/>
  <c r="CT288" i="36" s="1"/>
  <c r="CN148" i="36"/>
  <c r="CN183" i="36" s="1"/>
  <c r="CR346" i="36"/>
  <c r="CR387" i="36" s="1"/>
  <c r="CS247" i="36"/>
  <c r="CS248" i="36" s="1"/>
  <c r="CQ247" i="36"/>
  <c r="CQ282" i="36" s="1"/>
  <c r="CR148" i="36"/>
  <c r="CR189" i="36" s="1"/>
  <c r="CC148" i="36"/>
  <c r="CC189" i="36" s="1"/>
  <c r="CS346" i="36"/>
  <c r="CS387" i="36" s="1"/>
  <c r="CC383" i="36"/>
  <c r="CQ579" i="36"/>
  <c r="CQ584" i="36" s="1"/>
  <c r="CL185" i="36"/>
  <c r="CL148" i="36"/>
  <c r="CS85" i="36"/>
  <c r="CS88" i="36" s="1"/>
  <c r="CS91" i="36"/>
  <c r="CS92" i="36" s="1"/>
  <c r="CS51" i="36"/>
  <c r="CT91" i="36"/>
  <c r="CT92" i="36" s="1"/>
  <c r="CT85" i="36"/>
  <c r="CT88" i="36" s="1"/>
  <c r="CT51" i="36"/>
  <c r="CF91" i="36"/>
  <c r="CF85" i="36"/>
  <c r="CF51" i="36"/>
  <c r="CB579" i="36"/>
  <c r="CB585" i="36"/>
  <c r="CB545" i="36"/>
  <c r="CC85" i="36"/>
  <c r="CC91" i="36"/>
  <c r="CC51" i="36"/>
  <c r="CI284" i="36"/>
  <c r="CI247" i="36"/>
  <c r="CF185" i="36"/>
  <c r="CF148" i="36"/>
  <c r="CJ381" i="36"/>
  <c r="CJ347" i="36"/>
  <c r="CJ387" i="36"/>
  <c r="CM284" i="36"/>
  <c r="CM247" i="36"/>
  <c r="CP91" i="36"/>
  <c r="CP92" i="36" s="1"/>
  <c r="CP85" i="36"/>
  <c r="CP88" i="36" s="1"/>
  <c r="CP51" i="36"/>
  <c r="CD90" i="36"/>
  <c r="CD92" i="36" s="1"/>
  <c r="CI346" i="36"/>
  <c r="CI383" i="36"/>
  <c r="CH346" i="36"/>
  <c r="CH383" i="36"/>
  <c r="CM383" i="36"/>
  <c r="CM346" i="36"/>
  <c r="CL383" i="36"/>
  <c r="CL346" i="36"/>
  <c r="CK185" i="36"/>
  <c r="CK148" i="36"/>
  <c r="CB284" i="36"/>
  <c r="CB247" i="36"/>
  <c r="BG269" i="36"/>
  <c r="CI185" i="36"/>
  <c r="CI148" i="36"/>
  <c r="CG284" i="36"/>
  <c r="CG247" i="36"/>
  <c r="CJ91" i="36"/>
  <c r="CJ92" i="36" s="1"/>
  <c r="CJ85" i="36"/>
  <c r="CJ88" i="36" s="1"/>
  <c r="CJ51" i="36"/>
  <c r="CG85" i="36"/>
  <c r="CG88" i="36" s="1"/>
  <c r="CG91" i="36"/>
  <c r="CG92" i="36" s="1"/>
  <c r="CG51" i="36"/>
  <c r="CJ284" i="36"/>
  <c r="CJ247" i="36"/>
  <c r="CO183" i="36"/>
  <c r="CO189" i="36"/>
  <c r="CO149" i="36"/>
  <c r="CN91" i="36"/>
  <c r="CN92" i="36" s="1"/>
  <c r="CN85" i="36"/>
  <c r="CN88" i="36" s="1"/>
  <c r="CN51" i="36"/>
  <c r="CO85" i="36"/>
  <c r="CO88" i="36" s="1"/>
  <c r="CO91" i="36"/>
  <c r="CO92" i="36" s="1"/>
  <c r="CO51" i="36"/>
  <c r="CH284" i="36"/>
  <c r="CH247" i="36"/>
  <c r="CU284" i="36"/>
  <c r="BZ615" i="36"/>
  <c r="CU247" i="36"/>
  <c r="CP585" i="36"/>
  <c r="CP579" i="36"/>
  <c r="CP545" i="36"/>
  <c r="CN347" i="36"/>
  <c r="CK556" i="36"/>
  <c r="CK557" i="36" s="1"/>
  <c r="CK558" i="36" s="1"/>
  <c r="CK546" i="36"/>
  <c r="CQ347" i="36"/>
  <c r="CQ387" i="36"/>
  <c r="CQ381" i="36"/>
  <c r="CN584" i="36"/>
  <c r="CN586" i="36" s="1"/>
  <c r="CN582" i="36"/>
  <c r="CS556" i="36"/>
  <c r="CS557" i="36" s="1"/>
  <c r="CS558" i="36" s="1"/>
  <c r="CS546" i="36"/>
  <c r="CL284" i="36"/>
  <c r="CL247" i="36"/>
  <c r="CC556" i="36"/>
  <c r="CC557" i="36" s="1"/>
  <c r="CC558" i="36" s="1"/>
  <c r="CC546" i="36"/>
  <c r="CU556" i="36"/>
  <c r="CU557" i="36" s="1"/>
  <c r="CU546" i="36"/>
  <c r="CQ556" i="36"/>
  <c r="CQ557" i="36" s="1"/>
  <c r="CQ558" i="36" s="1"/>
  <c r="CQ546" i="36"/>
  <c r="CP288" i="36"/>
  <c r="CP282" i="36"/>
  <c r="CP248" i="36"/>
  <c r="CI556" i="36"/>
  <c r="CI557" i="36" s="1"/>
  <c r="CI558" i="36" s="1"/>
  <c r="CI546" i="36"/>
  <c r="CM62" i="36"/>
  <c r="CM63" i="36" s="1"/>
  <c r="CM64" i="36" s="1"/>
  <c r="CM52" i="36"/>
  <c r="CE546" i="36"/>
  <c r="CE556" i="36"/>
  <c r="CE557" i="36" s="1"/>
  <c r="CE558" i="36" s="1"/>
  <c r="CF383" i="36"/>
  <c r="CF346" i="36"/>
  <c r="CC288" i="36"/>
  <c r="CC248" i="36"/>
  <c r="CJ189" i="36"/>
  <c r="CJ183" i="36"/>
  <c r="CJ149" i="36"/>
  <c r="CQ183" i="36"/>
  <c r="CQ189" i="36"/>
  <c r="CQ149" i="36"/>
  <c r="CR91" i="36"/>
  <c r="CR92" i="36" s="1"/>
  <c r="CR85" i="36"/>
  <c r="CR88" i="36" s="1"/>
  <c r="CR51" i="36"/>
  <c r="CH185" i="36"/>
  <c r="CH148" i="36"/>
  <c r="CG383" i="36"/>
  <c r="CG346" i="36"/>
  <c r="CF284" i="36"/>
  <c r="CF247" i="36"/>
  <c r="CH91" i="36"/>
  <c r="CH92" i="36" s="1"/>
  <c r="CH85" i="36"/>
  <c r="CH88" i="36" s="1"/>
  <c r="CH51" i="36"/>
  <c r="CC381" i="36"/>
  <c r="CC347" i="36"/>
  <c r="CC387" i="36"/>
  <c r="CP347" i="36"/>
  <c r="CP381" i="36"/>
  <c r="CP387" i="36"/>
  <c r="CK284" i="36"/>
  <c r="CK247" i="36"/>
  <c r="CG185" i="36"/>
  <c r="CG148" i="36"/>
  <c r="CL585" i="36"/>
  <c r="CL579" i="36"/>
  <c r="CL545" i="36"/>
  <c r="CK383" i="36"/>
  <c r="CK346" i="36"/>
  <c r="CB383" i="36"/>
  <c r="CB346" i="36"/>
  <c r="BG368" i="36"/>
  <c r="CD579" i="36"/>
  <c r="CD585" i="36"/>
  <c r="CD545" i="36"/>
  <c r="CI584" i="36"/>
  <c r="CI586" i="36" s="1"/>
  <c r="CI582" i="36"/>
  <c r="CU185" i="36"/>
  <c r="CU148" i="36"/>
  <c r="BG615" i="36"/>
  <c r="CO584" i="36"/>
  <c r="CO582" i="36"/>
  <c r="BZ566" i="36"/>
  <c r="CM185" i="36"/>
  <c r="CM148" i="36"/>
  <c r="CB185" i="36"/>
  <c r="CB148" i="36"/>
  <c r="BG170" i="36"/>
  <c r="CT579" i="36"/>
  <c r="CT585" i="36"/>
  <c r="CT545" i="36"/>
  <c r="CE288" i="36"/>
  <c r="CE282" i="36"/>
  <c r="CE248" i="36"/>
  <c r="CS189" i="36"/>
  <c r="CS183" i="36"/>
  <c r="CS149" i="36"/>
  <c r="CK584" i="36"/>
  <c r="CK586" i="36" s="1"/>
  <c r="CK582" i="36"/>
  <c r="CN556" i="36"/>
  <c r="CN557" i="36" s="1"/>
  <c r="CN558" i="36" s="1"/>
  <c r="CN546" i="36"/>
  <c r="CP189" i="36"/>
  <c r="CP183" i="36"/>
  <c r="CP149" i="36"/>
  <c r="CS584" i="36"/>
  <c r="CS582" i="36"/>
  <c r="CD52" i="36"/>
  <c r="CD62" i="36"/>
  <c r="CD63" i="36" s="1"/>
  <c r="CD64" i="36" s="1"/>
  <c r="CR288" i="36"/>
  <c r="CR282" i="36"/>
  <c r="CR248" i="36"/>
  <c r="CC582" i="36"/>
  <c r="CC584" i="36"/>
  <c r="CC586" i="36" s="1"/>
  <c r="CU346" i="36"/>
  <c r="CU383" i="36"/>
  <c r="CT189" i="36"/>
  <c r="CT183" i="36"/>
  <c r="CT149" i="36"/>
  <c r="CB91" i="36"/>
  <c r="CB51" i="36"/>
  <c r="CB85" i="36"/>
  <c r="CJ582" i="36"/>
  <c r="CJ584" i="36"/>
  <c r="CH585" i="36"/>
  <c r="CH579" i="36"/>
  <c r="CH545" i="36"/>
  <c r="CK85" i="36"/>
  <c r="CK88" i="36" s="1"/>
  <c r="CK91" i="36"/>
  <c r="CK92" i="36" s="1"/>
  <c r="CK51" i="36"/>
  <c r="CL85" i="36"/>
  <c r="CL88" i="36" s="1"/>
  <c r="CL91" i="36"/>
  <c r="CL92" i="36" s="1"/>
  <c r="CL51" i="36"/>
  <c r="CG53" i="9"/>
  <c r="CG55" i="9" s="1"/>
  <c r="CG56" i="9" s="1"/>
  <c r="CT53" i="9"/>
  <c r="CT55" i="9" s="1"/>
  <c r="CT56" i="9" s="1"/>
  <c r="CS53" i="9"/>
  <c r="CS54" i="9" s="1"/>
  <c r="CL53" i="9"/>
  <c r="CL54" i="9" s="1"/>
  <c r="CK82" i="9"/>
  <c r="CK84" i="9" s="1"/>
  <c r="CK85" i="9" s="1"/>
  <c r="CK86" i="9" s="1"/>
  <c r="BU82" i="9"/>
  <c r="BU84" i="9" s="1"/>
  <c r="BO82" i="9"/>
  <c r="BO84" i="9" s="1"/>
  <c r="CD85" i="9"/>
  <c r="BF204" i="9"/>
  <c r="CE53" i="9"/>
  <c r="CE54" i="9" s="1"/>
  <c r="CF82" i="9"/>
  <c r="CF84" i="9" s="1"/>
  <c r="BG90" i="9"/>
  <c r="BZ90" i="9" s="1"/>
  <c r="CS82" i="9"/>
  <c r="CS84" i="9" s="1"/>
  <c r="CN53" i="9"/>
  <c r="CN55" i="9" s="1"/>
  <c r="CN56" i="9" s="1"/>
  <c r="CM54" i="9"/>
  <c r="CM55" i="9"/>
  <c r="CM56" i="9" s="1"/>
  <c r="CB54" i="9"/>
  <c r="CB55" i="9"/>
  <c r="CB56" i="9" s="1"/>
  <c r="CD54" i="9"/>
  <c r="CD55" i="9"/>
  <c r="CD56" i="9" s="1"/>
  <c r="CK54" i="9"/>
  <c r="CK55" i="9"/>
  <c r="CK56" i="9" s="1"/>
  <c r="BS82" i="9"/>
  <c r="BS84" i="9" s="1"/>
  <c r="CL82" i="9"/>
  <c r="CL84" i="9" s="1"/>
  <c r="BQ82" i="9"/>
  <c r="BQ84" i="9" s="1"/>
  <c r="CT82" i="9"/>
  <c r="CT84" i="9" s="1"/>
  <c r="CT85" i="9" s="1"/>
  <c r="CT86" i="9" s="1"/>
  <c r="CC53" i="9"/>
  <c r="BK82" i="9"/>
  <c r="BK84" i="9" s="1"/>
  <c r="CE82" i="9"/>
  <c r="CE84" i="9" s="1"/>
  <c r="CP53" i="9"/>
  <c r="BT82" i="9"/>
  <c r="BT84" i="9" s="1"/>
  <c r="CQ85" i="9"/>
  <c r="CQ86" i="9" s="1"/>
  <c r="CG54" i="9"/>
  <c r="CI54" i="9"/>
  <c r="CI55" i="9"/>
  <c r="CI56" i="9" s="1"/>
  <c r="BR82" i="9"/>
  <c r="BR84" i="9" s="1"/>
  <c r="CM85" i="9" s="1"/>
  <c r="CM86" i="9" s="1"/>
  <c r="CN82" i="9"/>
  <c r="CN84" i="9" s="1"/>
  <c r="BH82" i="9"/>
  <c r="BH84" i="9" s="1"/>
  <c r="CC82" i="9"/>
  <c r="CC84" i="9" s="1"/>
  <c r="BJ82" i="9"/>
  <c r="BJ84" i="9" s="1"/>
  <c r="BG63" i="9"/>
  <c r="CR55" i="9"/>
  <c r="CR56" i="9" s="1"/>
  <c r="CR54" i="9"/>
  <c r="CG82" i="9"/>
  <c r="CG84" i="9" s="1"/>
  <c r="CG85" i="9" s="1"/>
  <c r="CG86" i="9" s="1"/>
  <c r="CO53" i="9"/>
  <c r="CQ54" i="9"/>
  <c r="CQ55" i="9"/>
  <c r="CQ56" i="9" s="1"/>
  <c r="CU54" i="9"/>
  <c r="CU55" i="9"/>
  <c r="CU56" i="9" s="1"/>
  <c r="CU82" i="9"/>
  <c r="CU84" i="9" s="1"/>
  <c r="CU85" i="9" s="1"/>
  <c r="CU86" i="9" s="1"/>
  <c r="CO82" i="9"/>
  <c r="CO84" i="9" s="1"/>
  <c r="CH82" i="9"/>
  <c r="CH84" i="9" s="1"/>
  <c r="CH85" i="9" s="1"/>
  <c r="CH86" i="9" s="1"/>
  <c r="BW82" i="9"/>
  <c r="BW84" i="9" s="1"/>
  <c r="CR85" i="9" s="1"/>
  <c r="CR86" i="9" s="1"/>
  <c r="CF53" i="9"/>
  <c r="CJ82" i="9"/>
  <c r="CJ84" i="9" s="1"/>
  <c r="CB85" i="9"/>
  <c r="BN82" i="9"/>
  <c r="BN84" i="9" s="1"/>
  <c r="CJ53" i="9"/>
  <c r="BX82" i="9"/>
  <c r="BX84" i="9" s="1"/>
  <c r="CP82" i="9"/>
  <c r="CP84" i="9" s="1"/>
  <c r="CH54" i="9"/>
  <c r="CH55" i="9"/>
  <c r="CH56" i="9" s="1"/>
  <c r="CD591" i="47" l="1"/>
  <c r="BG593" i="47"/>
  <c r="BG594" i="47"/>
  <c r="BZ594" i="47" s="1"/>
  <c r="BZ199" i="47"/>
  <c r="CC65" i="46"/>
  <c r="CC66" i="46" s="1"/>
  <c r="CC64" i="46"/>
  <c r="CP65" i="46"/>
  <c r="CP66" i="46" s="1"/>
  <c r="CP64" i="46"/>
  <c r="CG64" i="46"/>
  <c r="CG65" i="46"/>
  <c r="CG66" i="46" s="1"/>
  <c r="CE560" i="47"/>
  <c r="CE561" i="47" s="1"/>
  <c r="CE559" i="47"/>
  <c r="BZ101" i="46"/>
  <c r="BG103" i="46"/>
  <c r="BF229" i="46" s="1"/>
  <c r="CN65" i="46"/>
  <c r="CN66" i="46" s="1"/>
  <c r="CN64" i="46"/>
  <c r="BG103" i="47"/>
  <c r="BF623" i="47" s="1"/>
  <c r="BG104" i="47"/>
  <c r="BF624" i="47" s="1"/>
  <c r="BZ102" i="47"/>
  <c r="BG398" i="47"/>
  <c r="CK64" i="46"/>
  <c r="CK65" i="46"/>
  <c r="CK66" i="46" s="1"/>
  <c r="CL65" i="46"/>
  <c r="CL66" i="46" s="1"/>
  <c r="CL64" i="46"/>
  <c r="BO92" i="45"/>
  <c r="BO94" i="45" s="1"/>
  <c r="BG92" i="45"/>
  <c r="BG94" i="45" s="1"/>
  <c r="CO92" i="45"/>
  <c r="CO94" i="45" s="1"/>
  <c r="CE456" i="47"/>
  <c r="CE457" i="47" s="1"/>
  <c r="CE458" i="47" s="1"/>
  <c r="CE446" i="47"/>
  <c r="CG456" i="47"/>
  <c r="CG457" i="47" s="1"/>
  <c r="CG458" i="47" s="1"/>
  <c r="CG446" i="47"/>
  <c r="CM64" i="46"/>
  <c r="CM65" i="46"/>
  <c r="CM66" i="46" s="1"/>
  <c r="BG100" i="47"/>
  <c r="BZ100" i="47" s="1"/>
  <c r="BF622" i="47" s="1"/>
  <c r="CG358" i="47"/>
  <c r="CG359" i="47" s="1"/>
  <c r="CG360" i="47" s="1"/>
  <c r="CG348" i="47"/>
  <c r="CF358" i="47"/>
  <c r="CF359" i="47" s="1"/>
  <c r="CF360" i="47" s="1"/>
  <c r="CF348" i="47"/>
  <c r="CB96" i="46"/>
  <c r="BG98" i="46"/>
  <c r="BF226" i="46" s="1"/>
  <c r="BG99" i="46"/>
  <c r="BZ99" i="46" s="1"/>
  <c r="CF559" i="47"/>
  <c r="CF560" i="47"/>
  <c r="CF561" i="47" s="1"/>
  <c r="BG300" i="47"/>
  <c r="CF63" i="46"/>
  <c r="CH456" i="47"/>
  <c r="CH457" i="47" s="1"/>
  <c r="CH458" i="47" s="1"/>
  <c r="CH446" i="47"/>
  <c r="CD160" i="47"/>
  <c r="CD150" i="47"/>
  <c r="CF62" i="47"/>
  <c r="CF63" i="47" s="1"/>
  <c r="CF64" i="47" s="1"/>
  <c r="CF52" i="47"/>
  <c r="CF160" i="47"/>
  <c r="CF161" i="47" s="1"/>
  <c r="CF162" i="47" s="1"/>
  <c r="CF150" i="47"/>
  <c r="CD63" i="46"/>
  <c r="CD259" i="47"/>
  <c r="CD249" i="47"/>
  <c r="CH259" i="47"/>
  <c r="CH260" i="47" s="1"/>
  <c r="CH261" i="47" s="1"/>
  <c r="CH249" i="47"/>
  <c r="CH556" i="47"/>
  <c r="CH557" i="47" s="1"/>
  <c r="CH558" i="47" s="1"/>
  <c r="CH546" i="47"/>
  <c r="CE63" i="46"/>
  <c r="CD485" i="47"/>
  <c r="CD486" i="47" s="1"/>
  <c r="CD445" i="47"/>
  <c r="CD63" i="47"/>
  <c r="CD64" i="47" s="1"/>
  <c r="BG596" i="47"/>
  <c r="CE65" i="47"/>
  <c r="CE66" i="47"/>
  <c r="CE67" i="47" s="1"/>
  <c r="CG189" i="47"/>
  <c r="CG190" i="47" s="1"/>
  <c r="CG191" i="47" s="1"/>
  <c r="CG193" i="47" s="1"/>
  <c r="CG194" i="47" s="1"/>
  <c r="CG195" i="47" s="1"/>
  <c r="CG149" i="47"/>
  <c r="CF259" i="47"/>
  <c r="CF260" i="47" s="1"/>
  <c r="CF261" i="47" s="1"/>
  <c r="CF249" i="47"/>
  <c r="CD393" i="47"/>
  <c r="BG396" i="47"/>
  <c r="BZ396" i="47" s="1"/>
  <c r="CB622" i="47" s="1"/>
  <c r="BG395" i="47"/>
  <c r="CB621" i="47" s="1"/>
  <c r="CH65" i="46"/>
  <c r="CH66" i="46" s="1"/>
  <c r="CH64" i="46"/>
  <c r="BQ92" i="45"/>
  <c r="BQ94" i="45" s="1"/>
  <c r="BK92" i="45"/>
  <c r="BK94" i="45" s="1"/>
  <c r="BI92" i="45"/>
  <c r="BI94" i="45" s="1"/>
  <c r="CI63" i="46"/>
  <c r="CE189" i="47"/>
  <c r="CE190" i="47" s="1"/>
  <c r="CE191" i="47" s="1"/>
  <c r="CE193" i="47" s="1"/>
  <c r="CE194" i="47" s="1"/>
  <c r="CE195" i="47" s="1"/>
  <c r="CE149" i="47"/>
  <c r="BG99" i="47"/>
  <c r="BF621" i="47" s="1"/>
  <c r="CF485" i="47"/>
  <c r="CF486" i="47" s="1"/>
  <c r="CF487" i="47" s="1"/>
  <c r="CF489" i="47" s="1"/>
  <c r="CF490" i="47" s="1"/>
  <c r="CF491" i="47" s="1"/>
  <c r="CF445" i="47"/>
  <c r="CH62" i="47"/>
  <c r="CH63" i="47" s="1"/>
  <c r="CH64" i="47" s="1"/>
  <c r="CH52" i="47"/>
  <c r="CH358" i="47"/>
  <c r="CH359" i="47" s="1"/>
  <c r="CH360" i="47" s="1"/>
  <c r="CH348" i="47"/>
  <c r="BG303" i="47"/>
  <c r="BZ625" i="47" s="1"/>
  <c r="BZ299" i="47"/>
  <c r="BG301" i="47"/>
  <c r="BZ623" i="47" s="1"/>
  <c r="CG259" i="47"/>
  <c r="CG260" i="47" s="1"/>
  <c r="CG261" i="47" s="1"/>
  <c r="CG249" i="47"/>
  <c r="CO63" i="46"/>
  <c r="CG559" i="47"/>
  <c r="CG560" i="47"/>
  <c r="CG561" i="47" s="1"/>
  <c r="CD191" i="47"/>
  <c r="CD193" i="47" s="1"/>
  <c r="CD194" i="47" s="1"/>
  <c r="CD487" i="47"/>
  <c r="CD489" i="47" s="1"/>
  <c r="CD490" i="47" s="1"/>
  <c r="BG496" i="47"/>
  <c r="BG102" i="46"/>
  <c r="BF228" i="46" s="1"/>
  <c r="BG599" i="47"/>
  <c r="BZ595" i="47"/>
  <c r="BG597" i="47"/>
  <c r="CJ92" i="45"/>
  <c r="CJ94" i="45" s="1"/>
  <c r="CJ95" i="45" s="1"/>
  <c r="CJ96" i="45" s="1"/>
  <c r="BU92" i="45"/>
  <c r="BU94" i="45" s="1"/>
  <c r="CC92" i="45"/>
  <c r="CC94" i="45" s="1"/>
  <c r="CC95" i="45" s="1"/>
  <c r="CC96" i="45" s="1"/>
  <c r="CE92" i="45"/>
  <c r="CE94" i="45" s="1"/>
  <c r="CD556" i="47"/>
  <c r="CD546" i="47"/>
  <c r="CH160" i="47"/>
  <c r="CH161" i="47" s="1"/>
  <c r="CH162" i="47" s="1"/>
  <c r="CH150" i="47"/>
  <c r="CE358" i="47"/>
  <c r="CE359" i="47" s="1"/>
  <c r="CE360" i="47" s="1"/>
  <c r="CE348" i="47"/>
  <c r="CJ64" i="46"/>
  <c r="CJ65" i="46"/>
  <c r="CJ66" i="46" s="1"/>
  <c r="CD294" i="47"/>
  <c r="BG297" i="47"/>
  <c r="BG298" i="47"/>
  <c r="BZ298" i="47" s="1"/>
  <c r="BZ622" i="47" s="1"/>
  <c r="BG401" i="47"/>
  <c r="CB625" i="47" s="1"/>
  <c r="BG399" i="47"/>
  <c r="CB623" i="47" s="1"/>
  <c r="BZ397" i="47"/>
  <c r="CE259" i="47"/>
  <c r="CE260" i="47" s="1"/>
  <c r="CE261" i="47" s="1"/>
  <c r="CE249" i="47"/>
  <c r="BG73" i="46"/>
  <c r="CB62" i="46"/>
  <c r="CB63" i="46" s="1"/>
  <c r="CG62" i="47"/>
  <c r="CG63" i="47" s="1"/>
  <c r="CG64" i="47" s="1"/>
  <c r="CG52" i="47"/>
  <c r="CD358" i="47"/>
  <c r="CD348" i="47"/>
  <c r="BZ466" i="47"/>
  <c r="BG104" i="46"/>
  <c r="BF230" i="46" s="1"/>
  <c r="CD92" i="45"/>
  <c r="CD94" i="45" s="1"/>
  <c r="CD95" i="45" s="1"/>
  <c r="CD96" i="45" s="1"/>
  <c r="CL95" i="45"/>
  <c r="CL96" i="45" s="1"/>
  <c r="CF65" i="45"/>
  <c r="CF66" i="45" s="1"/>
  <c r="CF64" i="45"/>
  <c r="CM64" i="45"/>
  <c r="CM65" i="45"/>
  <c r="CM66" i="45" s="1"/>
  <c r="CG579" i="36"/>
  <c r="CG545" i="36"/>
  <c r="CG585" i="36"/>
  <c r="BN92" i="45"/>
  <c r="BN94" i="45" s="1"/>
  <c r="CI95" i="45" s="1"/>
  <c r="CI96" i="45" s="1"/>
  <c r="CG64" i="45"/>
  <c r="CG65" i="45"/>
  <c r="CG66" i="45" s="1"/>
  <c r="CO64" i="45"/>
  <c r="CO65" i="45"/>
  <c r="CO66" i="45" s="1"/>
  <c r="BL92" i="45"/>
  <c r="BL94" i="45" s="1"/>
  <c r="CG95" i="45" s="1"/>
  <c r="CG96" i="45" s="1"/>
  <c r="BJ92" i="45"/>
  <c r="BJ94" i="45" s="1"/>
  <c r="BP92" i="45"/>
  <c r="BP94" i="45" s="1"/>
  <c r="CK95" i="45" s="1"/>
  <c r="CK96" i="45" s="1"/>
  <c r="CF95" i="45"/>
  <c r="CF96" i="45" s="1"/>
  <c r="CC64" i="45"/>
  <c r="CC65" i="45"/>
  <c r="CC66" i="45" s="1"/>
  <c r="CE51" i="36"/>
  <c r="CE91" i="36"/>
  <c r="CE85" i="36"/>
  <c r="CK65" i="45"/>
  <c r="CK66" i="45" s="1"/>
  <c r="CK64" i="45"/>
  <c r="CD63" i="45"/>
  <c r="CJ63" i="45"/>
  <c r="CE95" i="45"/>
  <c r="CE96" i="45" s="1"/>
  <c r="CB92" i="45"/>
  <c r="CB94" i="45" s="1"/>
  <c r="BG100" i="45"/>
  <c r="CO95" i="45"/>
  <c r="CO96" i="45" s="1"/>
  <c r="CB62" i="45"/>
  <c r="CB63" i="45" s="1"/>
  <c r="BG73" i="45"/>
  <c r="CI64" i="45"/>
  <c r="CI65" i="45"/>
  <c r="CI66" i="45" s="1"/>
  <c r="CH92" i="45"/>
  <c r="CH94" i="45" s="1"/>
  <c r="CH95" i="45" s="1"/>
  <c r="CH96" i="45" s="1"/>
  <c r="CN92" i="45"/>
  <c r="CN94" i="45" s="1"/>
  <c r="CN95" i="45" s="1"/>
  <c r="CN96" i="45" s="1"/>
  <c r="BR92" i="45"/>
  <c r="BR94" i="45" s="1"/>
  <c r="CM95" i="45" s="1"/>
  <c r="CM96" i="45" s="1"/>
  <c r="CH65" i="45"/>
  <c r="CH66" i="45" s="1"/>
  <c r="CH64" i="45"/>
  <c r="CL64" i="45"/>
  <c r="CL65" i="45"/>
  <c r="CL66" i="45" s="1"/>
  <c r="CN63" i="45"/>
  <c r="CE63" i="45"/>
  <c r="CP95" i="45"/>
  <c r="CP96" i="45" s="1"/>
  <c r="CP65" i="45"/>
  <c r="CP66" i="45" s="1"/>
  <c r="CP64" i="45"/>
  <c r="CS586" i="36"/>
  <c r="CF582" i="36"/>
  <c r="CF587" i="36" s="1"/>
  <c r="CF589" i="36" s="1"/>
  <c r="CF590" i="36" s="1"/>
  <c r="CF591" i="36" s="1"/>
  <c r="CO387" i="36"/>
  <c r="CE584" i="36"/>
  <c r="CE586" i="36" s="1"/>
  <c r="CE587" i="36" s="1"/>
  <c r="CE589" i="36" s="1"/>
  <c r="CE590" i="36" s="1"/>
  <c r="CE591" i="36" s="1"/>
  <c r="CI85" i="9"/>
  <c r="CI86" i="9" s="1"/>
  <c r="CD86" i="9"/>
  <c r="CQ52" i="36"/>
  <c r="CI62" i="36"/>
  <c r="CI63" i="36" s="1"/>
  <c r="CI64" i="36" s="1"/>
  <c r="CI65" i="36" s="1"/>
  <c r="CT347" i="36"/>
  <c r="CT358" i="36" s="1"/>
  <c r="CT359" i="36" s="1"/>
  <c r="CT360" i="36" s="1"/>
  <c r="CN381" i="36"/>
  <c r="CN386" i="36" s="1"/>
  <c r="CN388" i="36" s="1"/>
  <c r="CN189" i="36"/>
  <c r="CF546" i="36"/>
  <c r="CE149" i="36"/>
  <c r="CE160" i="36" s="1"/>
  <c r="CE161" i="36" s="1"/>
  <c r="CE162" i="36" s="1"/>
  <c r="CE183" i="36"/>
  <c r="CE188" i="36" s="1"/>
  <c r="CE190" i="36" s="1"/>
  <c r="CU52" i="36"/>
  <c r="CD381" i="36"/>
  <c r="CD386" i="36" s="1"/>
  <c r="CD149" i="36"/>
  <c r="CD150" i="36" s="1"/>
  <c r="CE347" i="36"/>
  <c r="CE348" i="36" s="1"/>
  <c r="CU93" i="36"/>
  <c r="CU95" i="36" s="1"/>
  <c r="CU96" i="36" s="1"/>
  <c r="CU97" i="36" s="1"/>
  <c r="BF627" i="36" s="1"/>
  <c r="CD189" i="36"/>
  <c r="CN248" i="36"/>
  <c r="CN249" i="36" s="1"/>
  <c r="CT381" i="36"/>
  <c r="CT386" i="36" s="1"/>
  <c r="CT388" i="36" s="1"/>
  <c r="CD282" i="36"/>
  <c r="CD287" i="36" s="1"/>
  <c r="CD289" i="36" s="1"/>
  <c r="CR381" i="36"/>
  <c r="CR384" i="36" s="1"/>
  <c r="CD387" i="36"/>
  <c r="CN282" i="36"/>
  <c r="CN285" i="36" s="1"/>
  <c r="CN560" i="36"/>
  <c r="CN561" i="36" s="1"/>
  <c r="CN559" i="36"/>
  <c r="CE560" i="36"/>
  <c r="CE561" i="36" s="1"/>
  <c r="CE559" i="36"/>
  <c r="CI560" i="36"/>
  <c r="CI561" i="36" s="1"/>
  <c r="CI559" i="36"/>
  <c r="CF560" i="36"/>
  <c r="CF561" i="36" s="1"/>
  <c r="CF559" i="36"/>
  <c r="CR560" i="36"/>
  <c r="CR561" i="36" s="1"/>
  <c r="CR559" i="36"/>
  <c r="CQ560" i="36"/>
  <c r="CQ561" i="36" s="1"/>
  <c r="CQ559" i="36"/>
  <c r="CK560" i="36"/>
  <c r="CK561" i="36" s="1"/>
  <c r="CK559" i="36"/>
  <c r="CJ560" i="36"/>
  <c r="CJ561" i="36" s="1"/>
  <c r="CJ559" i="36"/>
  <c r="CC560" i="36"/>
  <c r="CC561" i="36" s="1"/>
  <c r="CC559" i="36"/>
  <c r="CS560" i="36"/>
  <c r="CS561" i="36" s="1"/>
  <c r="CS559" i="36"/>
  <c r="CM560" i="36"/>
  <c r="CM561" i="36" s="1"/>
  <c r="CM559" i="36"/>
  <c r="CR149" i="36"/>
  <c r="CR160" i="36" s="1"/>
  <c r="CR161" i="36" s="1"/>
  <c r="CR162" i="36" s="1"/>
  <c r="CN149" i="36"/>
  <c r="CN150" i="36" s="1"/>
  <c r="CR183" i="36"/>
  <c r="CR188" i="36" s="1"/>
  <c r="CR190" i="36" s="1"/>
  <c r="CE387" i="36"/>
  <c r="CQ288" i="36"/>
  <c r="CE482" i="36"/>
  <c r="CE484" i="36"/>
  <c r="CE486" i="36" s="1"/>
  <c r="CK484" i="36"/>
  <c r="CK486" i="36" s="1"/>
  <c r="CK482" i="36"/>
  <c r="CH445" i="36"/>
  <c r="CH479" i="36"/>
  <c r="CH485" i="36"/>
  <c r="CB445" i="36"/>
  <c r="CB479" i="36"/>
  <c r="CB485" i="36"/>
  <c r="CJ484" i="36"/>
  <c r="CJ486" i="36" s="1"/>
  <c r="CJ482" i="36"/>
  <c r="CN456" i="36"/>
  <c r="CN457" i="36" s="1"/>
  <c r="CN446" i="36"/>
  <c r="CD456" i="36"/>
  <c r="CD457" i="36" s="1"/>
  <c r="CD446" i="36"/>
  <c r="CK456" i="36"/>
  <c r="CK457" i="36" s="1"/>
  <c r="CK446" i="36"/>
  <c r="CT456" i="36"/>
  <c r="CT457" i="36" s="1"/>
  <c r="CT446" i="36"/>
  <c r="CR485" i="36"/>
  <c r="CR445" i="36"/>
  <c r="CR479" i="36"/>
  <c r="CM479" i="36"/>
  <c r="CM485" i="36"/>
  <c r="CM445" i="36"/>
  <c r="CQ479" i="36"/>
  <c r="CQ485" i="36"/>
  <c r="CQ445" i="36"/>
  <c r="CD484" i="36"/>
  <c r="CD486" i="36" s="1"/>
  <c r="CD482" i="36"/>
  <c r="CI482" i="36"/>
  <c r="CI484" i="36"/>
  <c r="CI486" i="36" s="1"/>
  <c r="CL479" i="36"/>
  <c r="CL485" i="36"/>
  <c r="CL445" i="36"/>
  <c r="CE456" i="36"/>
  <c r="CE457" i="36" s="1"/>
  <c r="CE446" i="36"/>
  <c r="CG479" i="36"/>
  <c r="CG485" i="36"/>
  <c r="CG445" i="36"/>
  <c r="CO484" i="36"/>
  <c r="CO486" i="36" s="1"/>
  <c r="CO482" i="36"/>
  <c r="CS484" i="36"/>
  <c r="CS486" i="36" s="1"/>
  <c r="CS482" i="36"/>
  <c r="CC456" i="36"/>
  <c r="CC457" i="36" s="1"/>
  <c r="CC446" i="36"/>
  <c r="CP484" i="36"/>
  <c r="CP486" i="36" s="1"/>
  <c r="CP482" i="36"/>
  <c r="CI456" i="36"/>
  <c r="CI457" i="36" s="1"/>
  <c r="CI446" i="36"/>
  <c r="CU479" i="36"/>
  <c r="CU485" i="36"/>
  <c r="CU445" i="36"/>
  <c r="BZ466" i="36"/>
  <c r="CJ456" i="36"/>
  <c r="CJ457" i="36" s="1"/>
  <c r="CJ446" i="36"/>
  <c r="CN482" i="36"/>
  <c r="CN484" i="36"/>
  <c r="CN486" i="36" s="1"/>
  <c r="CO456" i="36"/>
  <c r="CO457" i="36" s="1"/>
  <c r="CO446" i="36"/>
  <c r="CS456" i="36"/>
  <c r="CS457" i="36" s="1"/>
  <c r="CS446" i="36"/>
  <c r="CT482" i="36"/>
  <c r="CT484" i="36"/>
  <c r="CT486" i="36" s="1"/>
  <c r="CC484" i="36"/>
  <c r="CC486" i="36" s="1"/>
  <c r="CC482" i="36"/>
  <c r="CP456" i="36"/>
  <c r="CP457" i="36" s="1"/>
  <c r="CP446" i="36"/>
  <c r="CF485" i="36"/>
  <c r="CF445" i="36"/>
  <c r="CF479" i="36"/>
  <c r="CM546" i="36"/>
  <c r="CQ582" i="36"/>
  <c r="CR546" i="36"/>
  <c r="CM584" i="36"/>
  <c r="CM586" i="36" s="1"/>
  <c r="CM587" i="36" s="1"/>
  <c r="CM589" i="36" s="1"/>
  <c r="CM590" i="36" s="1"/>
  <c r="CM591" i="36" s="1"/>
  <c r="CQ586" i="36"/>
  <c r="CD248" i="36"/>
  <c r="CD249" i="36" s="1"/>
  <c r="CU586" i="36"/>
  <c r="CQ248" i="36"/>
  <c r="CQ259" i="36" s="1"/>
  <c r="CQ260" i="36" s="1"/>
  <c r="CQ261" i="36" s="1"/>
  <c r="CO586" i="36"/>
  <c r="CO587" i="36" s="1"/>
  <c r="CO589" i="36" s="1"/>
  <c r="CO590" i="36" s="1"/>
  <c r="CO591" i="36" s="1"/>
  <c r="CO556" i="36"/>
  <c r="CO557" i="36" s="1"/>
  <c r="CO558" i="36" s="1"/>
  <c r="CJ546" i="36"/>
  <c r="CO381" i="36"/>
  <c r="CO386" i="36" s="1"/>
  <c r="CO388" i="36" s="1"/>
  <c r="CU582" i="36"/>
  <c r="CS282" i="36"/>
  <c r="CS285" i="36" s="1"/>
  <c r="CO282" i="36"/>
  <c r="CO285" i="36" s="1"/>
  <c r="CR347" i="36"/>
  <c r="CR358" i="36" s="1"/>
  <c r="CR359" i="36" s="1"/>
  <c r="CR360" i="36" s="1"/>
  <c r="CJ586" i="36"/>
  <c r="CJ587" i="36" s="1"/>
  <c r="CJ589" i="36" s="1"/>
  <c r="CJ590" i="36" s="1"/>
  <c r="CJ591" i="36" s="1"/>
  <c r="CR582" i="36"/>
  <c r="CR587" i="36" s="1"/>
  <c r="CR589" i="36" s="1"/>
  <c r="CR590" i="36" s="1"/>
  <c r="CR591" i="36" s="1"/>
  <c r="CC183" i="36"/>
  <c r="CC188" i="36" s="1"/>
  <c r="CC190" i="36" s="1"/>
  <c r="CO248" i="36"/>
  <c r="CO249" i="36" s="1"/>
  <c r="CS381" i="36"/>
  <c r="CS384" i="36" s="1"/>
  <c r="CT248" i="36"/>
  <c r="CT249" i="36" s="1"/>
  <c r="CT282" i="36"/>
  <c r="CT285" i="36" s="1"/>
  <c r="CS288" i="36"/>
  <c r="CS347" i="36"/>
  <c r="CS348" i="36" s="1"/>
  <c r="CC149" i="36"/>
  <c r="CC160" i="36" s="1"/>
  <c r="CC161" i="36" s="1"/>
  <c r="CC162" i="36" s="1"/>
  <c r="CD93" i="36"/>
  <c r="CD95" i="36" s="1"/>
  <c r="CD96" i="36" s="1"/>
  <c r="CD97" i="36" s="1"/>
  <c r="CT54" i="9"/>
  <c r="CC587" i="36"/>
  <c r="CC589" i="36" s="1"/>
  <c r="CC590" i="36" s="1"/>
  <c r="CC591" i="36" s="1"/>
  <c r="CH93" i="36"/>
  <c r="CH95" i="36" s="1"/>
  <c r="CH96" i="36" s="1"/>
  <c r="CH97" i="36" s="1"/>
  <c r="CK93" i="36"/>
  <c r="CK95" i="36" s="1"/>
  <c r="CK96" i="36" s="1"/>
  <c r="CK97" i="36" s="1"/>
  <c r="CJ93" i="36"/>
  <c r="CJ95" i="36" s="1"/>
  <c r="CJ96" i="36" s="1"/>
  <c r="CJ97" i="36" s="1"/>
  <c r="CS587" i="36"/>
  <c r="CS589" i="36" s="1"/>
  <c r="CS590" i="36" s="1"/>
  <c r="CS591" i="36" s="1"/>
  <c r="CN587" i="36"/>
  <c r="CN589" i="36" s="1"/>
  <c r="CN590" i="36" s="1"/>
  <c r="CN591" i="36" s="1"/>
  <c r="CK587" i="36"/>
  <c r="CK589" i="36" s="1"/>
  <c r="CK590" i="36" s="1"/>
  <c r="CK591" i="36" s="1"/>
  <c r="CH556" i="36"/>
  <c r="CH557" i="36" s="1"/>
  <c r="CH558" i="36" s="1"/>
  <c r="CH546" i="36"/>
  <c r="CP160" i="36"/>
  <c r="CP161" i="36" s="1"/>
  <c r="CP162" i="36" s="1"/>
  <c r="CP150" i="36"/>
  <c r="CS188" i="36"/>
  <c r="CS190" i="36" s="1"/>
  <c r="CS186" i="36"/>
  <c r="CO358" i="36"/>
  <c r="CO359" i="36" s="1"/>
  <c r="CO360" i="36" s="1"/>
  <c r="CO348" i="36"/>
  <c r="CK381" i="36"/>
  <c r="CK347" i="36"/>
  <c r="CK387" i="36"/>
  <c r="CL556" i="36"/>
  <c r="CL557" i="36" s="1"/>
  <c r="CL558" i="36" s="1"/>
  <c r="CL546" i="36"/>
  <c r="CC386" i="36"/>
  <c r="CC388" i="36" s="1"/>
  <c r="CC384" i="36"/>
  <c r="CH52" i="36"/>
  <c r="CH62" i="36"/>
  <c r="CH63" i="36" s="1"/>
  <c r="CH64" i="36" s="1"/>
  <c r="CG381" i="36"/>
  <c r="CG347" i="36"/>
  <c r="CG387" i="36"/>
  <c r="CJ160" i="36"/>
  <c r="CJ161" i="36" s="1"/>
  <c r="CJ162" i="36" s="1"/>
  <c r="CJ150" i="36"/>
  <c r="CM65" i="36"/>
  <c r="CM66" i="36"/>
  <c r="CM67" i="36" s="1"/>
  <c r="CU558" i="36"/>
  <c r="CV616" i="36"/>
  <c r="CU288" i="36"/>
  <c r="CU282" i="36"/>
  <c r="CU248" i="36"/>
  <c r="CO62" i="36"/>
  <c r="CO63" i="36" s="1"/>
  <c r="CO64" i="36" s="1"/>
  <c r="CO52" i="36"/>
  <c r="CO188" i="36"/>
  <c r="CO190" i="36" s="1"/>
  <c r="CO186" i="36"/>
  <c r="CG52" i="36"/>
  <c r="CG62" i="36"/>
  <c r="CG63" i="36" s="1"/>
  <c r="CG64" i="36" s="1"/>
  <c r="CJ62" i="36"/>
  <c r="CJ63" i="36" s="1"/>
  <c r="CJ64" i="36" s="1"/>
  <c r="CJ52" i="36"/>
  <c r="CG288" i="36"/>
  <c r="CG282" i="36"/>
  <c r="CG248" i="36"/>
  <c r="BZ269" i="36"/>
  <c r="CK189" i="36"/>
  <c r="CK183" i="36"/>
  <c r="CK149" i="36"/>
  <c r="CI347" i="36"/>
  <c r="CI381" i="36"/>
  <c r="CI387" i="36"/>
  <c r="CB556" i="36"/>
  <c r="CB546" i="36"/>
  <c r="CS52" i="36"/>
  <c r="CS62" i="36"/>
  <c r="CS63" i="36" s="1"/>
  <c r="CS64" i="36" s="1"/>
  <c r="CL189" i="36"/>
  <c r="CL183" i="36"/>
  <c r="CL149" i="36"/>
  <c r="CK62" i="36"/>
  <c r="CK63" i="36" s="1"/>
  <c r="CK64" i="36" s="1"/>
  <c r="CK52" i="36"/>
  <c r="CH584" i="36"/>
  <c r="CH586" i="36" s="1"/>
  <c r="CH582" i="36"/>
  <c r="CB88" i="36"/>
  <c r="CB90" i="36"/>
  <c r="CB92" i="36" s="1"/>
  <c r="CU347" i="36"/>
  <c r="CU381" i="36"/>
  <c r="CU387" i="36"/>
  <c r="CD65" i="36"/>
  <c r="CD66" i="36"/>
  <c r="CD67" i="36" s="1"/>
  <c r="CP188" i="36"/>
  <c r="CP190" i="36" s="1"/>
  <c r="CP186" i="36"/>
  <c r="CT546" i="36"/>
  <c r="CT556" i="36"/>
  <c r="CT557" i="36" s="1"/>
  <c r="CT558" i="36" s="1"/>
  <c r="BZ170" i="36"/>
  <c r="CD584" i="36"/>
  <c r="CD586" i="36" s="1"/>
  <c r="CD582" i="36"/>
  <c r="BZ368" i="36"/>
  <c r="CL584" i="36"/>
  <c r="CL586" i="36" s="1"/>
  <c r="CL582" i="36"/>
  <c r="CG183" i="36"/>
  <c r="CG189" i="36"/>
  <c r="CG149" i="36"/>
  <c r="CX63" i="36"/>
  <c r="BF616" i="36"/>
  <c r="CU64" i="36"/>
  <c r="CS259" i="36"/>
  <c r="CS260" i="36" s="1"/>
  <c r="CS261" i="36" s="1"/>
  <c r="CS249" i="36"/>
  <c r="CF288" i="36"/>
  <c r="CF282" i="36"/>
  <c r="CF248" i="36"/>
  <c r="CR62" i="36"/>
  <c r="CR63" i="36" s="1"/>
  <c r="CR64" i="36" s="1"/>
  <c r="CR52" i="36"/>
  <c r="CQ160" i="36"/>
  <c r="CQ161" i="36" s="1"/>
  <c r="CQ162" i="36" s="1"/>
  <c r="CQ150" i="36"/>
  <c r="CJ186" i="36"/>
  <c r="CJ188" i="36"/>
  <c r="CJ190" i="36" s="1"/>
  <c r="CC287" i="36"/>
  <c r="CC289" i="36" s="1"/>
  <c r="CC285" i="36"/>
  <c r="CP259" i="36"/>
  <c r="CP260" i="36" s="1"/>
  <c r="CP261" i="36" s="1"/>
  <c r="CP249" i="36"/>
  <c r="CL282" i="36"/>
  <c r="CL288" i="36"/>
  <c r="CL248" i="36"/>
  <c r="CQ386" i="36"/>
  <c r="CQ388" i="36" s="1"/>
  <c r="CQ384" i="36"/>
  <c r="CP556" i="36"/>
  <c r="CP557" i="36" s="1"/>
  <c r="CP558" i="36" s="1"/>
  <c r="CP546" i="36"/>
  <c r="CO93" i="36"/>
  <c r="CO95" i="36" s="1"/>
  <c r="CO96" i="36" s="1"/>
  <c r="CO97" i="36" s="1"/>
  <c r="CN93" i="36"/>
  <c r="CN95" i="36" s="1"/>
  <c r="CN96" i="36" s="1"/>
  <c r="CN97" i="36" s="1"/>
  <c r="CG93" i="36"/>
  <c r="CG95" i="36" s="1"/>
  <c r="CG96" i="36" s="1"/>
  <c r="CG97" i="36" s="1"/>
  <c r="CB282" i="36"/>
  <c r="CB288" i="36"/>
  <c r="CB248" i="36"/>
  <c r="CH387" i="36"/>
  <c r="CH347" i="36"/>
  <c r="CH381" i="36"/>
  <c r="CP93" i="36"/>
  <c r="CP95" i="36" s="1"/>
  <c r="CP96" i="36" s="1"/>
  <c r="CP97" i="36" s="1"/>
  <c r="CJ358" i="36"/>
  <c r="CJ359" i="36" s="1"/>
  <c r="CJ360" i="36" s="1"/>
  <c r="CJ348" i="36"/>
  <c r="CD188" i="36"/>
  <c r="CD186" i="36"/>
  <c r="CC62" i="36"/>
  <c r="CC63" i="36" s="1"/>
  <c r="CC64" i="36" s="1"/>
  <c r="CC52" i="36"/>
  <c r="CT62" i="36"/>
  <c r="CT63" i="36" s="1"/>
  <c r="CT64" i="36" s="1"/>
  <c r="CT52" i="36"/>
  <c r="CS93" i="36"/>
  <c r="CS95" i="36" s="1"/>
  <c r="CS96" i="36" s="1"/>
  <c r="CS97" i="36" s="1"/>
  <c r="CL62" i="36"/>
  <c r="CL63" i="36" s="1"/>
  <c r="CL64" i="36" s="1"/>
  <c r="CL52" i="36"/>
  <c r="CB52" i="36"/>
  <c r="CB62" i="36"/>
  <c r="CT160" i="36"/>
  <c r="CT161" i="36" s="1"/>
  <c r="CT162" i="36" s="1"/>
  <c r="CT150" i="36"/>
  <c r="CR249" i="36"/>
  <c r="CR259" i="36"/>
  <c r="CR260" i="36" s="1"/>
  <c r="CR261" i="36" s="1"/>
  <c r="CE259" i="36"/>
  <c r="CE260" i="36" s="1"/>
  <c r="CE261" i="36" s="1"/>
  <c r="CE249" i="36"/>
  <c r="CB183" i="36"/>
  <c r="CB189" i="36"/>
  <c r="CB149" i="36"/>
  <c r="CM189" i="36"/>
  <c r="CM183" i="36"/>
  <c r="CM149" i="36"/>
  <c r="CN188" i="36"/>
  <c r="CN186" i="36"/>
  <c r="CB347" i="36"/>
  <c r="CB387" i="36"/>
  <c r="CB381" i="36"/>
  <c r="CP384" i="36"/>
  <c r="CP386" i="36"/>
  <c r="CP388" i="36" s="1"/>
  <c r="CP287" i="36"/>
  <c r="CP289" i="36" s="1"/>
  <c r="CP285" i="36"/>
  <c r="CN358" i="36"/>
  <c r="CN359" i="36" s="1"/>
  <c r="CN360" i="36" s="1"/>
  <c r="CN348" i="36"/>
  <c r="CP584" i="36"/>
  <c r="CP586" i="36" s="1"/>
  <c r="CP582" i="36"/>
  <c r="CH282" i="36"/>
  <c r="CH288" i="36"/>
  <c r="CH248" i="36"/>
  <c r="CO150" i="36"/>
  <c r="CO160" i="36"/>
  <c r="CO161" i="36" s="1"/>
  <c r="CO162" i="36" s="1"/>
  <c r="CD358" i="36"/>
  <c r="CD359" i="36" s="1"/>
  <c r="CD360" i="36" s="1"/>
  <c r="CD348" i="36"/>
  <c r="CI189" i="36"/>
  <c r="CI183" i="36"/>
  <c r="CI149" i="36"/>
  <c r="CM381" i="36"/>
  <c r="CM347" i="36"/>
  <c r="CM387" i="36"/>
  <c r="CM288" i="36"/>
  <c r="CM282" i="36"/>
  <c r="CM248" i="36"/>
  <c r="CJ386" i="36"/>
  <c r="CJ388" i="36" s="1"/>
  <c r="CJ384" i="36"/>
  <c r="CB582" i="36"/>
  <c r="CB584" i="36"/>
  <c r="CB586" i="36" s="1"/>
  <c r="CF62" i="36"/>
  <c r="CF63" i="36" s="1"/>
  <c r="CF64" i="36" s="1"/>
  <c r="CF52" i="36"/>
  <c r="CL93" i="36"/>
  <c r="CL95" i="36" s="1"/>
  <c r="CL96" i="36" s="1"/>
  <c r="CL97" i="36" s="1"/>
  <c r="CT188" i="36"/>
  <c r="CT190" i="36" s="1"/>
  <c r="CT186" i="36"/>
  <c r="CR285" i="36"/>
  <c r="CR287" i="36"/>
  <c r="CR289" i="36" s="1"/>
  <c r="CS160" i="36"/>
  <c r="CS161" i="36" s="1"/>
  <c r="CS162" i="36" s="1"/>
  <c r="CS150" i="36"/>
  <c r="CE287" i="36"/>
  <c r="CE289" i="36" s="1"/>
  <c r="CE285" i="36"/>
  <c r="CT584" i="36"/>
  <c r="CT586" i="36" s="1"/>
  <c r="CT582" i="36"/>
  <c r="CQ287" i="36"/>
  <c r="CQ285" i="36"/>
  <c r="CU189" i="36"/>
  <c r="CU183" i="36"/>
  <c r="CU149" i="36"/>
  <c r="CI587" i="36"/>
  <c r="CI589" i="36" s="1"/>
  <c r="CI590" i="36" s="1"/>
  <c r="CI591" i="36" s="1"/>
  <c r="CD556" i="36"/>
  <c r="CD557" i="36" s="1"/>
  <c r="CD558" i="36" s="1"/>
  <c r="CD546" i="36"/>
  <c r="CQ65" i="36"/>
  <c r="CQ66" i="36"/>
  <c r="CQ67" i="36" s="1"/>
  <c r="CK288" i="36"/>
  <c r="CK282" i="36"/>
  <c r="CK248" i="36"/>
  <c r="CP358" i="36"/>
  <c r="CP359" i="36" s="1"/>
  <c r="CP360" i="36" s="1"/>
  <c r="CP348" i="36"/>
  <c r="CC358" i="36"/>
  <c r="CC359" i="36" s="1"/>
  <c r="CC360" i="36" s="1"/>
  <c r="CC348" i="36"/>
  <c r="CH189" i="36"/>
  <c r="CH183" i="36"/>
  <c r="CH149" i="36"/>
  <c r="CR93" i="36"/>
  <c r="CR95" i="36" s="1"/>
  <c r="CR96" i="36" s="1"/>
  <c r="CR97" i="36" s="1"/>
  <c r="CQ188" i="36"/>
  <c r="CQ190" i="36" s="1"/>
  <c r="CQ186" i="36"/>
  <c r="CC259" i="36"/>
  <c r="CC260" i="36" s="1"/>
  <c r="CC261" i="36" s="1"/>
  <c r="CC249" i="36"/>
  <c r="CF381" i="36"/>
  <c r="CF387" i="36"/>
  <c r="CF347" i="36"/>
  <c r="CE384" i="36"/>
  <c r="CE386" i="36"/>
  <c r="CQ358" i="36"/>
  <c r="CQ359" i="36" s="1"/>
  <c r="CQ360" i="36" s="1"/>
  <c r="CQ348" i="36"/>
  <c r="CN384" i="36"/>
  <c r="CN62" i="36"/>
  <c r="CN63" i="36" s="1"/>
  <c r="CN64" i="36" s="1"/>
  <c r="CN52" i="36"/>
  <c r="CJ288" i="36"/>
  <c r="CJ282" i="36"/>
  <c r="CJ248" i="36"/>
  <c r="CL387" i="36"/>
  <c r="CL347" i="36"/>
  <c r="CL381" i="36"/>
  <c r="CP62" i="36"/>
  <c r="CP63" i="36" s="1"/>
  <c r="CP64" i="36" s="1"/>
  <c r="CP52" i="36"/>
  <c r="CF183" i="36"/>
  <c r="CF189" i="36"/>
  <c r="CF149" i="36"/>
  <c r="CI288" i="36"/>
  <c r="CI282" i="36"/>
  <c r="CI248" i="36"/>
  <c r="CC90" i="36"/>
  <c r="CC92" i="36" s="1"/>
  <c r="CC88" i="36"/>
  <c r="CF90" i="36"/>
  <c r="CF92" i="36" s="1"/>
  <c r="CF88" i="36"/>
  <c r="CT93" i="36"/>
  <c r="CT95" i="36" s="1"/>
  <c r="CT96" i="36" s="1"/>
  <c r="CT97" i="36" s="1"/>
  <c r="CS55" i="9"/>
  <c r="CS56" i="9" s="1"/>
  <c r="CN54" i="9"/>
  <c r="CE55" i="9"/>
  <c r="CE56" i="9" s="1"/>
  <c r="CL55" i="9"/>
  <c r="CL56" i="9" s="1"/>
  <c r="CS85" i="9"/>
  <c r="CS86" i="9" s="1"/>
  <c r="CJ85" i="9"/>
  <c r="CJ86" i="9" s="1"/>
  <c r="CF85" i="9"/>
  <c r="CF86" i="9" s="1"/>
  <c r="CP85" i="9"/>
  <c r="CP86" i="9" s="1"/>
  <c r="BG61" i="9"/>
  <c r="BZ61" i="9" s="1"/>
  <c r="CN85" i="9"/>
  <c r="CN86" i="9" s="1"/>
  <c r="CL85" i="9"/>
  <c r="CL86" i="9" s="1"/>
  <c r="CB86" i="9"/>
  <c r="CO54" i="9"/>
  <c r="CO55" i="9"/>
  <c r="CO56" i="9" s="1"/>
  <c r="CP54" i="9"/>
  <c r="CP55" i="9"/>
  <c r="CP56" i="9" s="1"/>
  <c r="CC54" i="9"/>
  <c r="CC55" i="9"/>
  <c r="CC56" i="9" s="1"/>
  <c r="BG60" i="9"/>
  <c r="BG91" i="9"/>
  <c r="BG64" i="9"/>
  <c r="BG65" i="9"/>
  <c r="BZ63" i="9"/>
  <c r="BG66" i="9"/>
  <c r="CE85" i="9"/>
  <c r="CE86" i="9" s="1"/>
  <c r="CJ54" i="9"/>
  <c r="CJ55" i="9"/>
  <c r="CJ56" i="9" s="1"/>
  <c r="CF54" i="9"/>
  <c r="CF55" i="9"/>
  <c r="CF56" i="9" s="1"/>
  <c r="CO85" i="9"/>
  <c r="CO86" i="9" s="1"/>
  <c r="CC85" i="9"/>
  <c r="CC86" i="9" s="1"/>
  <c r="CO65" i="46" l="1"/>
  <c r="CO66" i="46" s="1"/>
  <c r="CO64" i="46"/>
  <c r="CH361" i="47"/>
  <c r="CH362" i="47"/>
  <c r="CH363" i="47" s="1"/>
  <c r="CI65" i="46"/>
  <c r="CI66" i="46" s="1"/>
  <c r="CI64" i="46"/>
  <c r="BG74" i="47"/>
  <c r="CE64" i="46"/>
  <c r="CE65" i="46"/>
  <c r="CE66" i="46" s="1"/>
  <c r="BF232" i="46"/>
  <c r="BF227" i="46"/>
  <c r="CD65" i="47"/>
  <c r="CD66" i="47"/>
  <c r="CD67" i="47" s="1"/>
  <c r="BG72" i="47"/>
  <c r="BZ72" i="47" s="1"/>
  <c r="BF606" i="47" s="1"/>
  <c r="BG71" i="47"/>
  <c r="BF605" i="47" s="1"/>
  <c r="CF163" i="47"/>
  <c r="CF164" i="47"/>
  <c r="CF165" i="47" s="1"/>
  <c r="CD161" i="47"/>
  <c r="CD162" i="47" s="1"/>
  <c r="BZ300" i="47"/>
  <c r="BG302" i="47"/>
  <c r="BZ624" i="47" s="1"/>
  <c r="CV622" i="47"/>
  <c r="CU622" i="47"/>
  <c r="CV625" i="47"/>
  <c r="CU625" i="47"/>
  <c r="CD195" i="47"/>
  <c r="BG198" i="47"/>
  <c r="BZ198" i="47" s="1"/>
  <c r="BG622" i="47" s="1"/>
  <c r="BG197" i="47"/>
  <c r="BG621" i="47" s="1"/>
  <c r="BG200" i="47"/>
  <c r="CD359" i="47"/>
  <c r="CD360" i="47" s="1"/>
  <c r="BG369" i="47"/>
  <c r="BZ73" i="46"/>
  <c r="BG75" i="46"/>
  <c r="BF213" i="46" s="1"/>
  <c r="BG74" i="46"/>
  <c r="BF212" i="46" s="1"/>
  <c r="BG76" i="46"/>
  <c r="BF214" i="46" s="1"/>
  <c r="CE362" i="47"/>
  <c r="CE363" i="47" s="1"/>
  <c r="CE361" i="47"/>
  <c r="CD557" i="47"/>
  <c r="CD558" i="47" s="1"/>
  <c r="BG567" i="47"/>
  <c r="CH65" i="47"/>
  <c r="CH66" i="47"/>
  <c r="CH67" i="47" s="1"/>
  <c r="CE160" i="47"/>
  <c r="CE161" i="47" s="1"/>
  <c r="CE162" i="47" s="1"/>
  <c r="CE150" i="47"/>
  <c r="CF263" i="47"/>
  <c r="CF264" i="47" s="1"/>
  <c r="CF262" i="47"/>
  <c r="CD456" i="47"/>
  <c r="CD446" i="47"/>
  <c r="CH559" i="47"/>
  <c r="CH560" i="47"/>
  <c r="CH561" i="47" s="1"/>
  <c r="CD260" i="47"/>
  <c r="CD261" i="47" s="1"/>
  <c r="BG270" i="47"/>
  <c r="CG362" i="47"/>
  <c r="CG363" i="47" s="1"/>
  <c r="CG361" i="47"/>
  <c r="CE459" i="47"/>
  <c r="CE460" i="47"/>
  <c r="CE461" i="47" s="1"/>
  <c r="BG400" i="47"/>
  <c r="CB624" i="47" s="1"/>
  <c r="BZ398" i="47"/>
  <c r="CU621" i="47"/>
  <c r="CV621" i="47"/>
  <c r="CG65" i="47"/>
  <c r="CG66" i="47"/>
  <c r="CG67" i="47" s="1"/>
  <c r="CE263" i="47"/>
  <c r="CE264" i="47" s="1"/>
  <c r="CE262" i="47"/>
  <c r="CH163" i="47"/>
  <c r="CH164" i="47"/>
  <c r="CH165" i="47" s="1"/>
  <c r="CD491" i="47"/>
  <c r="BG495" i="47"/>
  <c r="BZ495" i="47" s="1"/>
  <c r="BG494" i="47"/>
  <c r="BZ621" i="47" s="1"/>
  <c r="CH262" i="47"/>
  <c r="CH263" i="47"/>
  <c r="CH264" i="47" s="1"/>
  <c r="CF64" i="46"/>
  <c r="CF65" i="46"/>
  <c r="CF66" i="46" s="1"/>
  <c r="CF362" i="47"/>
  <c r="CF363" i="47" s="1"/>
  <c r="CF361" i="47"/>
  <c r="CG460" i="47"/>
  <c r="CG461" i="47" s="1"/>
  <c r="CG459" i="47"/>
  <c r="CB64" i="46"/>
  <c r="CB65" i="46"/>
  <c r="CB66" i="46" s="1"/>
  <c r="BG71" i="46"/>
  <c r="BZ71" i="46" s="1"/>
  <c r="BF211" i="46" s="1"/>
  <c r="BG70" i="46"/>
  <c r="BF210" i="46" s="1"/>
  <c r="CU623" i="47"/>
  <c r="CV623" i="47"/>
  <c r="BZ496" i="47"/>
  <c r="BG498" i="47"/>
  <c r="CG263" i="47"/>
  <c r="CG264" i="47" s="1"/>
  <c r="CG262" i="47"/>
  <c r="CF456" i="47"/>
  <c r="CF457" i="47" s="1"/>
  <c r="CF458" i="47" s="1"/>
  <c r="CF446" i="47"/>
  <c r="CG160" i="47"/>
  <c r="CG161" i="47" s="1"/>
  <c r="CG162" i="47" s="1"/>
  <c r="CG150" i="47"/>
  <c r="BG598" i="47"/>
  <c r="BZ596" i="47"/>
  <c r="BG497" i="47"/>
  <c r="CD64" i="46"/>
  <c r="CD65" i="46"/>
  <c r="CD66" i="46" s="1"/>
  <c r="CF66" i="47"/>
  <c r="CF67" i="47" s="1"/>
  <c r="CF65" i="47"/>
  <c r="CH460" i="47"/>
  <c r="CH461" i="47" s="1"/>
  <c r="CH459" i="47"/>
  <c r="CE64" i="45"/>
  <c r="CE65" i="45"/>
  <c r="CE66" i="45" s="1"/>
  <c r="I15" i="27"/>
  <c r="L18" i="27"/>
  <c r="J16" i="27"/>
  <c r="K17" i="27"/>
  <c r="CB64" i="45"/>
  <c r="BG70" i="45"/>
  <c r="BF210" i="45" s="1"/>
  <c r="BG71" i="45"/>
  <c r="BZ71" i="45" s="1"/>
  <c r="BF634" i="47" s="1"/>
  <c r="CB65" i="45"/>
  <c r="CB66" i="45" s="1"/>
  <c r="BG101" i="45"/>
  <c r="BG102" i="45" s="1"/>
  <c r="BF228" i="45" s="1"/>
  <c r="CD65" i="45"/>
  <c r="CD66" i="45" s="1"/>
  <c r="CD64" i="45"/>
  <c r="S17" i="27"/>
  <c r="T18" i="27"/>
  <c r="R16" i="27"/>
  <c r="Q15" i="27"/>
  <c r="CN65" i="45"/>
  <c r="CN66" i="45" s="1"/>
  <c r="CN64" i="45"/>
  <c r="M16" i="27"/>
  <c r="O18" i="27"/>
  <c r="N17" i="27"/>
  <c r="L15" i="27"/>
  <c r="CE52" i="36"/>
  <c r="CE62" i="36"/>
  <c r="CE63" i="36" s="1"/>
  <c r="CE64" i="36" s="1"/>
  <c r="Q16" i="27"/>
  <c r="R17" i="27"/>
  <c r="P15" i="27"/>
  <c r="S18" i="27"/>
  <c r="P17" i="27"/>
  <c r="Q18" i="27"/>
  <c r="O16" i="27"/>
  <c r="N15" i="27"/>
  <c r="K16" i="27"/>
  <c r="J15" i="27"/>
  <c r="M18" i="27"/>
  <c r="L17" i="27"/>
  <c r="CB95" i="45"/>
  <c r="CG556" i="36"/>
  <c r="CG557" i="36" s="1"/>
  <c r="CG558" i="36" s="1"/>
  <c r="CG546" i="36"/>
  <c r="J18" i="27"/>
  <c r="G15" i="27"/>
  <c r="H16" i="27"/>
  <c r="I17" i="27"/>
  <c r="P18" i="27"/>
  <c r="N16" i="27"/>
  <c r="O17" i="27"/>
  <c r="M15" i="27"/>
  <c r="BZ73" i="45"/>
  <c r="BG75" i="45"/>
  <c r="BF636" i="47" s="1"/>
  <c r="BG76" i="45"/>
  <c r="BF637" i="47" s="1"/>
  <c r="BG74" i="45"/>
  <c r="BF635" i="47" s="1"/>
  <c r="BZ100" i="45"/>
  <c r="CJ65" i="45"/>
  <c r="CJ66" i="45" s="1"/>
  <c r="CJ64" i="45"/>
  <c r="CE90" i="36"/>
  <c r="CE92" i="36" s="1"/>
  <c r="CE88" i="36"/>
  <c r="D15" i="27"/>
  <c r="F17" i="27"/>
  <c r="E16" i="27"/>
  <c r="G18" i="27"/>
  <c r="J17" i="27"/>
  <c r="K18" i="27"/>
  <c r="H15" i="27"/>
  <c r="I16" i="27"/>
  <c r="CG582" i="36"/>
  <c r="CG584" i="36"/>
  <c r="CG586" i="36" s="1"/>
  <c r="BG596" i="36" s="1"/>
  <c r="BZ596" i="36" s="1"/>
  <c r="CT348" i="36"/>
  <c r="CN160" i="36"/>
  <c r="CN161" i="36" s="1"/>
  <c r="CN162" i="36" s="1"/>
  <c r="CN164" i="36" s="1"/>
  <c r="CN165" i="36" s="1"/>
  <c r="CE150" i="36"/>
  <c r="CE358" i="36"/>
  <c r="CE359" i="36" s="1"/>
  <c r="CE360" i="36" s="1"/>
  <c r="CE362" i="36" s="1"/>
  <c r="CE363" i="36" s="1"/>
  <c r="CD384" i="36"/>
  <c r="CS386" i="36"/>
  <c r="CS388" i="36" s="1"/>
  <c r="CS389" i="36" s="1"/>
  <c r="CS391" i="36" s="1"/>
  <c r="CS392" i="36" s="1"/>
  <c r="CS393" i="36" s="1"/>
  <c r="CR386" i="36"/>
  <c r="CR388" i="36" s="1"/>
  <c r="CR389" i="36" s="1"/>
  <c r="CR391" i="36" s="1"/>
  <c r="CR392" i="36" s="1"/>
  <c r="CR393" i="36" s="1"/>
  <c r="CQ289" i="36"/>
  <c r="CQ290" i="36" s="1"/>
  <c r="CQ292" i="36" s="1"/>
  <c r="CQ293" i="36" s="1"/>
  <c r="CQ294" i="36" s="1"/>
  <c r="CO287" i="36"/>
  <c r="CO289" i="36" s="1"/>
  <c r="CN190" i="36"/>
  <c r="CI66" i="36"/>
  <c r="CI67" i="36" s="1"/>
  <c r="BF210" i="9"/>
  <c r="CN259" i="36"/>
  <c r="CN260" i="36" s="1"/>
  <c r="CN261" i="36" s="1"/>
  <c r="CD160" i="36"/>
  <c r="CD161" i="36" s="1"/>
  <c r="CD162" i="36" s="1"/>
  <c r="CD164" i="36" s="1"/>
  <c r="CD165" i="36" s="1"/>
  <c r="CC150" i="36"/>
  <c r="CR186" i="36"/>
  <c r="CR191" i="36" s="1"/>
  <c r="CR193" i="36" s="1"/>
  <c r="CR194" i="36" s="1"/>
  <c r="CR195" i="36" s="1"/>
  <c r="N112" i="27"/>
  <c r="Q115" i="27"/>
  <c r="P114" i="27"/>
  <c r="O113" i="27"/>
  <c r="G115" i="27"/>
  <c r="F114" i="27"/>
  <c r="E113" i="27"/>
  <c r="D112" i="27"/>
  <c r="O115" i="27"/>
  <c r="N114" i="27"/>
  <c r="M113" i="27"/>
  <c r="L112" i="27"/>
  <c r="T113" i="27"/>
  <c r="S112" i="27"/>
  <c r="U114" i="27"/>
  <c r="H113" i="27"/>
  <c r="G112" i="27"/>
  <c r="J115" i="27"/>
  <c r="I114" i="27"/>
  <c r="F112" i="27"/>
  <c r="I115" i="27"/>
  <c r="H114" i="27"/>
  <c r="G113" i="27"/>
  <c r="U113" i="27"/>
  <c r="T112" i="27"/>
  <c r="L113" i="27"/>
  <c r="K112" i="27"/>
  <c r="N115" i="27"/>
  <c r="M114" i="27"/>
  <c r="R112" i="27"/>
  <c r="U115" i="27"/>
  <c r="T114" i="27"/>
  <c r="S113" i="27"/>
  <c r="J112" i="27"/>
  <c r="M115" i="27"/>
  <c r="L114" i="27"/>
  <c r="K113" i="27"/>
  <c r="P113" i="27"/>
  <c r="O112" i="27"/>
  <c r="R115" i="27"/>
  <c r="Q114" i="27"/>
  <c r="U47" i="27"/>
  <c r="R44" i="27"/>
  <c r="T46" i="27"/>
  <c r="S45" i="27"/>
  <c r="J44" i="27"/>
  <c r="M47" i="27"/>
  <c r="L46" i="27"/>
  <c r="K45" i="27"/>
  <c r="N44" i="27"/>
  <c r="Q47" i="27"/>
  <c r="P46" i="27"/>
  <c r="O45" i="27"/>
  <c r="CS358" i="36"/>
  <c r="CS359" i="36" s="1"/>
  <c r="CS360" i="36" s="1"/>
  <c r="CS361" i="36" s="1"/>
  <c r="E44" i="27"/>
  <c r="G46" i="27"/>
  <c r="F45" i="27"/>
  <c r="H47" i="27"/>
  <c r="J20" i="27"/>
  <c r="K6" i="30" s="1"/>
  <c r="CT384" i="36"/>
  <c r="CT389" i="36" s="1"/>
  <c r="CT391" i="36" s="1"/>
  <c r="CT392" i="36" s="1"/>
  <c r="CT393" i="36" s="1"/>
  <c r="CN287" i="36"/>
  <c r="CN289" i="36" s="1"/>
  <c r="CN290" i="36" s="1"/>
  <c r="CN292" i="36" s="1"/>
  <c r="CN293" i="36" s="1"/>
  <c r="CN294" i="36" s="1"/>
  <c r="CE186" i="36"/>
  <c r="CE191" i="36" s="1"/>
  <c r="CE193" i="36" s="1"/>
  <c r="CE194" i="36" s="1"/>
  <c r="CE195" i="36" s="1"/>
  <c r="CD388" i="36"/>
  <c r="CD389" i="36" s="1"/>
  <c r="CD391" i="36" s="1"/>
  <c r="CD392" i="36" s="1"/>
  <c r="CD393" i="36" s="1"/>
  <c r="CC186" i="36"/>
  <c r="CC191" i="36" s="1"/>
  <c r="CC193" i="36" s="1"/>
  <c r="CC194" i="36" s="1"/>
  <c r="CC195" i="36" s="1"/>
  <c r="CD285" i="36"/>
  <c r="CD290" i="36" s="1"/>
  <c r="CD292" i="36" s="1"/>
  <c r="CD293" i="36" s="1"/>
  <c r="CD294" i="36" s="1"/>
  <c r="CE388" i="36"/>
  <c r="CE389" i="36" s="1"/>
  <c r="CE391" i="36" s="1"/>
  <c r="CE392" i="36" s="1"/>
  <c r="CE393" i="36" s="1"/>
  <c r="CD190" i="36"/>
  <c r="CD191" i="36" s="1"/>
  <c r="CD193" i="36" s="1"/>
  <c r="CD194" i="36" s="1"/>
  <c r="CD195" i="36" s="1"/>
  <c r="CQ263" i="36"/>
  <c r="CQ264" i="36" s="1"/>
  <c r="CQ262" i="36"/>
  <c r="CC263" i="36"/>
  <c r="CC264" i="36" s="1"/>
  <c r="CC262" i="36"/>
  <c r="CE263" i="36"/>
  <c r="CE264" i="36" s="1"/>
  <c r="CE262" i="36"/>
  <c r="CT164" i="36"/>
  <c r="CT165" i="36" s="1"/>
  <c r="CT163" i="36"/>
  <c r="U57" i="27" s="1"/>
  <c r="CQ164" i="36"/>
  <c r="CQ165" i="36" s="1"/>
  <c r="CQ163" i="36"/>
  <c r="CE164" i="36"/>
  <c r="CE165" i="36" s="1"/>
  <c r="CE163" i="36"/>
  <c r="CJ164" i="36"/>
  <c r="CJ165" i="36" s="1"/>
  <c r="CJ163" i="36"/>
  <c r="CS164" i="36"/>
  <c r="CS165" i="36" s="1"/>
  <c r="CS163" i="36"/>
  <c r="CO164" i="36"/>
  <c r="CO165" i="36" s="1"/>
  <c r="CO163" i="36"/>
  <c r="CR263" i="36"/>
  <c r="CR264" i="36" s="1"/>
  <c r="CR262" i="36"/>
  <c r="CR348" i="36"/>
  <c r="CC164" i="36"/>
  <c r="CC165" i="36" s="1"/>
  <c r="CC163" i="36"/>
  <c r="CS263" i="36"/>
  <c r="CS264" i="36" s="1"/>
  <c r="CS262" i="36"/>
  <c r="CN263" i="36"/>
  <c r="CN264" i="36" s="1"/>
  <c r="CN262" i="36"/>
  <c r="CR164" i="36"/>
  <c r="CR165" i="36" s="1"/>
  <c r="CR163" i="36"/>
  <c r="CR150" i="36"/>
  <c r="CP263" i="36"/>
  <c r="CP264" i="36" s="1"/>
  <c r="CP262" i="36"/>
  <c r="CP164" i="36"/>
  <c r="CP165" i="36" s="1"/>
  <c r="CP163" i="36"/>
  <c r="CQ362" i="36"/>
  <c r="CQ363" i="36" s="1"/>
  <c r="CQ361" i="36"/>
  <c r="CN362" i="36"/>
  <c r="CN363" i="36" s="1"/>
  <c r="CN361" i="36"/>
  <c r="CD362" i="36"/>
  <c r="CD363" i="36" s="1"/>
  <c r="CD361" i="36"/>
  <c r="CP362" i="36"/>
  <c r="CP363" i="36" s="1"/>
  <c r="CP361" i="36"/>
  <c r="CC362" i="36"/>
  <c r="CC363" i="36" s="1"/>
  <c r="CC361" i="36"/>
  <c r="CO362" i="36"/>
  <c r="CO363" i="36" s="1"/>
  <c r="CO361" i="36"/>
  <c r="CT362" i="36"/>
  <c r="CT363" i="36" s="1"/>
  <c r="CT361" i="36"/>
  <c r="U85" i="27" s="1"/>
  <c r="CJ362" i="36"/>
  <c r="CJ363" i="36" s="1"/>
  <c r="CJ361" i="36"/>
  <c r="CR362" i="36"/>
  <c r="CR363" i="36" s="1"/>
  <c r="CR361" i="36"/>
  <c r="CO384" i="36"/>
  <c r="CO389" i="36" s="1"/>
  <c r="CO391" i="36" s="1"/>
  <c r="CO392" i="36" s="1"/>
  <c r="CO393" i="36" s="1"/>
  <c r="CO259" i="36"/>
  <c r="CO260" i="36" s="1"/>
  <c r="CO261" i="36" s="1"/>
  <c r="CH560" i="36"/>
  <c r="CH561" i="36" s="1"/>
  <c r="CH559" i="36"/>
  <c r="CQ249" i="36"/>
  <c r="CP560" i="36"/>
  <c r="CP561" i="36" s="1"/>
  <c r="CP559" i="36"/>
  <c r="CT560" i="36"/>
  <c r="CT561" i="36" s="1"/>
  <c r="CT559" i="36"/>
  <c r="U112" i="27" s="1"/>
  <c r="CO560" i="36"/>
  <c r="CO561" i="36" s="1"/>
  <c r="CO559" i="36"/>
  <c r="CL560" i="36"/>
  <c r="CL561" i="36" s="1"/>
  <c r="CL559" i="36"/>
  <c r="CD560" i="36"/>
  <c r="CD561" i="36" s="1"/>
  <c r="CD559" i="36"/>
  <c r="CU560" i="36"/>
  <c r="CU561" i="36" s="1"/>
  <c r="CU559" i="36"/>
  <c r="CV611" i="36" s="1"/>
  <c r="CC487" i="36"/>
  <c r="CC489" i="36" s="1"/>
  <c r="CC490" i="36" s="1"/>
  <c r="CC491" i="36" s="1"/>
  <c r="CC458" i="36"/>
  <c r="CE458" i="36"/>
  <c r="CO487" i="36"/>
  <c r="CO489" i="36" s="1"/>
  <c r="CO490" i="36" s="1"/>
  <c r="CO491" i="36" s="1"/>
  <c r="CD487" i="36"/>
  <c r="CD489" i="36" s="1"/>
  <c r="CD490" i="36" s="1"/>
  <c r="CD491" i="36" s="1"/>
  <c r="CD458" i="36"/>
  <c r="CT458" i="36"/>
  <c r="CS458" i="36"/>
  <c r="CN487" i="36"/>
  <c r="CN489" i="36" s="1"/>
  <c r="CN490" i="36" s="1"/>
  <c r="CN491" i="36" s="1"/>
  <c r="CI458" i="36"/>
  <c r="CK458" i="36"/>
  <c r="CN458" i="36"/>
  <c r="CP458" i="36"/>
  <c r="CO458" i="36"/>
  <c r="CJ458" i="36"/>
  <c r="CI487" i="36"/>
  <c r="CI489" i="36" s="1"/>
  <c r="CI490" i="36" s="1"/>
  <c r="CI491" i="36" s="1"/>
  <c r="CJ487" i="36"/>
  <c r="CJ489" i="36" s="1"/>
  <c r="CJ490" i="36" s="1"/>
  <c r="CJ491" i="36" s="1"/>
  <c r="CK487" i="36"/>
  <c r="CK489" i="36" s="1"/>
  <c r="CK490" i="36" s="1"/>
  <c r="CK491" i="36" s="1"/>
  <c r="CT287" i="36"/>
  <c r="CT289" i="36" s="1"/>
  <c r="CT290" i="36" s="1"/>
  <c r="CT292" i="36" s="1"/>
  <c r="CT293" i="36" s="1"/>
  <c r="CT294" i="36" s="1"/>
  <c r="CU482" i="36"/>
  <c r="CU484" i="36"/>
  <c r="CU486" i="36" s="1"/>
  <c r="CL456" i="36"/>
  <c r="CL457" i="36" s="1"/>
  <c r="CL446" i="36"/>
  <c r="CM482" i="36"/>
  <c r="CM484" i="36"/>
  <c r="CM486" i="36" s="1"/>
  <c r="CB456" i="36"/>
  <c r="CB446" i="36"/>
  <c r="CU587" i="36"/>
  <c r="CU589" i="36" s="1"/>
  <c r="CU590" i="36" s="1"/>
  <c r="CU591" i="36" s="1"/>
  <c r="CV627" i="36" s="1"/>
  <c r="CQ587" i="36"/>
  <c r="CQ589" i="36" s="1"/>
  <c r="CQ590" i="36" s="1"/>
  <c r="CQ591" i="36" s="1"/>
  <c r="CG484" i="36"/>
  <c r="CG486" i="36" s="1"/>
  <c r="CG482" i="36"/>
  <c r="CQ482" i="36"/>
  <c r="CQ484" i="36"/>
  <c r="CQ486" i="36" s="1"/>
  <c r="CR482" i="36"/>
  <c r="CR484" i="36"/>
  <c r="CR486" i="36" s="1"/>
  <c r="CF484" i="36"/>
  <c r="CF486" i="36" s="1"/>
  <c r="CF482" i="36"/>
  <c r="CT487" i="36"/>
  <c r="CT489" i="36" s="1"/>
  <c r="CT490" i="36" s="1"/>
  <c r="CT491" i="36" s="1"/>
  <c r="CU456" i="36"/>
  <c r="CU457" i="36" s="1"/>
  <c r="CU446" i="36"/>
  <c r="CL482" i="36"/>
  <c r="CL484" i="36"/>
  <c r="CL486" i="36" s="1"/>
  <c r="CM456" i="36"/>
  <c r="CM457" i="36" s="1"/>
  <c r="CM446" i="36"/>
  <c r="CR456" i="36"/>
  <c r="CR457" i="36" s="1"/>
  <c r="CR446" i="36"/>
  <c r="CH484" i="36"/>
  <c r="CH486" i="36" s="1"/>
  <c r="CH482" i="36"/>
  <c r="CF456" i="36"/>
  <c r="CF457" i="36" s="1"/>
  <c r="CF446" i="36"/>
  <c r="CP487" i="36"/>
  <c r="CP489" i="36" s="1"/>
  <c r="CP490" i="36" s="1"/>
  <c r="CP491" i="36" s="1"/>
  <c r="CS487" i="36"/>
  <c r="CS489" i="36" s="1"/>
  <c r="CS490" i="36" s="1"/>
  <c r="CS491" i="36" s="1"/>
  <c r="CG456" i="36"/>
  <c r="CG457" i="36" s="1"/>
  <c r="CG446" i="36"/>
  <c r="CQ456" i="36"/>
  <c r="CQ457" i="36" s="1"/>
  <c r="CQ446" i="36"/>
  <c r="CB484" i="36"/>
  <c r="CB486" i="36" s="1"/>
  <c r="CB482" i="36"/>
  <c r="CH456" i="36"/>
  <c r="CH457" i="36" s="1"/>
  <c r="CH446" i="36"/>
  <c r="CE487" i="36"/>
  <c r="CE489" i="36" s="1"/>
  <c r="CE490" i="36" s="1"/>
  <c r="CE491" i="36" s="1"/>
  <c r="CD259" i="36"/>
  <c r="CD260" i="36" s="1"/>
  <c r="CD261" i="36" s="1"/>
  <c r="CS287" i="36"/>
  <c r="CS289" i="36" s="1"/>
  <c r="CS290" i="36" s="1"/>
  <c r="CS292" i="36" s="1"/>
  <c r="CS293" i="36" s="1"/>
  <c r="CS294" i="36" s="1"/>
  <c r="CT259" i="36"/>
  <c r="CT260" i="36" s="1"/>
  <c r="CT261" i="36" s="1"/>
  <c r="CQ191" i="36"/>
  <c r="CQ193" i="36" s="1"/>
  <c r="CQ194" i="36" s="1"/>
  <c r="CQ195" i="36" s="1"/>
  <c r="CE290" i="36"/>
  <c r="CE292" i="36" s="1"/>
  <c r="CE293" i="36" s="1"/>
  <c r="CE294" i="36" s="1"/>
  <c r="CN191" i="36"/>
  <c r="CN193" i="36" s="1"/>
  <c r="CN194" i="36" s="1"/>
  <c r="CN195" i="36" s="1"/>
  <c r="CR290" i="36"/>
  <c r="CR292" i="36" s="1"/>
  <c r="CR293" i="36" s="1"/>
  <c r="CR294" i="36" s="1"/>
  <c r="CT587" i="36"/>
  <c r="CT589" i="36" s="1"/>
  <c r="CT590" i="36" s="1"/>
  <c r="CT591" i="36" s="1"/>
  <c r="CJ389" i="36"/>
  <c r="CJ391" i="36" s="1"/>
  <c r="CJ392" i="36" s="1"/>
  <c r="CJ393" i="36" s="1"/>
  <c r="CO191" i="36"/>
  <c r="CO193" i="36" s="1"/>
  <c r="CO194" i="36" s="1"/>
  <c r="CO195" i="36" s="1"/>
  <c r="CI259" i="36"/>
  <c r="CI260" i="36" s="1"/>
  <c r="CI261" i="36" s="1"/>
  <c r="CI249" i="36"/>
  <c r="CJ287" i="36"/>
  <c r="CJ289" i="36" s="1"/>
  <c r="CJ285" i="36"/>
  <c r="CF384" i="36"/>
  <c r="CF386" i="36"/>
  <c r="CF388" i="36" s="1"/>
  <c r="CU188" i="36"/>
  <c r="CU190" i="36" s="1"/>
  <c r="CU186" i="36"/>
  <c r="CM249" i="36"/>
  <c r="CM259" i="36"/>
  <c r="CM260" i="36" s="1"/>
  <c r="CM261" i="36" s="1"/>
  <c r="CI150" i="36"/>
  <c r="CI160" i="36"/>
  <c r="CI161" i="36" s="1"/>
  <c r="CI162" i="36" s="1"/>
  <c r="CB384" i="36"/>
  <c r="CB386" i="36"/>
  <c r="CB388" i="36" s="1"/>
  <c r="CB160" i="36"/>
  <c r="CB150" i="36"/>
  <c r="CL65" i="36"/>
  <c r="CL66" i="36"/>
  <c r="CL67" i="36" s="1"/>
  <c r="CB249" i="36"/>
  <c r="CB259" i="36"/>
  <c r="CL249" i="36"/>
  <c r="CL259" i="36"/>
  <c r="CL260" i="36" s="1"/>
  <c r="CL261" i="36" s="1"/>
  <c r="CR65" i="36"/>
  <c r="CR66" i="36"/>
  <c r="CR67" i="36" s="1"/>
  <c r="CU358" i="36"/>
  <c r="CU359" i="36" s="1"/>
  <c r="CU348" i="36"/>
  <c r="CB557" i="36"/>
  <c r="CB558" i="36" s="1"/>
  <c r="CB559" i="36" s="1"/>
  <c r="BG567" i="36"/>
  <c r="CO66" i="36"/>
  <c r="CO67" i="36" s="1"/>
  <c r="CO65" i="36"/>
  <c r="CU285" i="36"/>
  <c r="CU287" i="36"/>
  <c r="CU289" i="36" s="1"/>
  <c r="CK348" i="36"/>
  <c r="CK358" i="36"/>
  <c r="CK359" i="36" s="1"/>
  <c r="CK360" i="36" s="1"/>
  <c r="CI287" i="36"/>
  <c r="CI289" i="36" s="1"/>
  <c r="CI285" i="36"/>
  <c r="CF188" i="36"/>
  <c r="CF190" i="36" s="1"/>
  <c r="CF186" i="36"/>
  <c r="CP65" i="36"/>
  <c r="CP66" i="36"/>
  <c r="CP67" i="36" s="1"/>
  <c r="CN389" i="36"/>
  <c r="CN391" i="36" s="1"/>
  <c r="CN392" i="36" s="1"/>
  <c r="CN393" i="36" s="1"/>
  <c r="CK259" i="36"/>
  <c r="CK260" i="36" s="1"/>
  <c r="CK261" i="36" s="1"/>
  <c r="CK249" i="36"/>
  <c r="BG595" i="36"/>
  <c r="CB587" i="36"/>
  <c r="CB589" i="36" s="1"/>
  <c r="CB590" i="36" s="1"/>
  <c r="CM287" i="36"/>
  <c r="CM289" i="36" s="1"/>
  <c r="CM285" i="36"/>
  <c r="CI186" i="36"/>
  <c r="CI188" i="36"/>
  <c r="CI190" i="36" s="1"/>
  <c r="CH287" i="36"/>
  <c r="CH289" i="36" s="1"/>
  <c r="CH285" i="36"/>
  <c r="CM160" i="36"/>
  <c r="CM161" i="36" s="1"/>
  <c r="CM162" i="36" s="1"/>
  <c r="CM150" i="36"/>
  <c r="BG74" i="36"/>
  <c r="CB63" i="36"/>
  <c r="CB64" i="36" s="1"/>
  <c r="CH386" i="36"/>
  <c r="CH388" i="36" s="1"/>
  <c r="CH384" i="36"/>
  <c r="CC290" i="36"/>
  <c r="CC292" i="36" s="1"/>
  <c r="CC293" i="36" s="1"/>
  <c r="CC294" i="36" s="1"/>
  <c r="CF259" i="36"/>
  <c r="CF260" i="36" s="1"/>
  <c r="CF261" i="36" s="1"/>
  <c r="CF249" i="36"/>
  <c r="CG160" i="36"/>
  <c r="CG161" i="36" s="1"/>
  <c r="CG162" i="36" s="1"/>
  <c r="CG150" i="36"/>
  <c r="CH587" i="36"/>
  <c r="CH589" i="36" s="1"/>
  <c r="CH590" i="36" s="1"/>
  <c r="CH591" i="36" s="1"/>
  <c r="CK65" i="36"/>
  <c r="CK66" i="36"/>
  <c r="CK67" i="36" s="1"/>
  <c r="CS65" i="36"/>
  <c r="CS66" i="36"/>
  <c r="CS67" i="36" s="1"/>
  <c r="CK160" i="36"/>
  <c r="CK161" i="36" s="1"/>
  <c r="CK162" i="36" s="1"/>
  <c r="CK150" i="36"/>
  <c r="CG358" i="36"/>
  <c r="CG359" i="36" s="1"/>
  <c r="CG360" i="36" s="1"/>
  <c r="CG348" i="36"/>
  <c r="CC389" i="36"/>
  <c r="CC391" i="36" s="1"/>
  <c r="CC392" i="36" s="1"/>
  <c r="CC393" i="36" s="1"/>
  <c r="CK384" i="36"/>
  <c r="CK386" i="36"/>
  <c r="CK388" i="36" s="1"/>
  <c r="CL386" i="36"/>
  <c r="CL388" i="36" s="1"/>
  <c r="CL384" i="36"/>
  <c r="CF358" i="36"/>
  <c r="CF359" i="36" s="1"/>
  <c r="CF360" i="36" s="1"/>
  <c r="CF348" i="36"/>
  <c r="CH160" i="36"/>
  <c r="CH161" i="36" s="1"/>
  <c r="CH162" i="36" s="1"/>
  <c r="CH150" i="36"/>
  <c r="CK285" i="36"/>
  <c r="CK287" i="36"/>
  <c r="CK289" i="36" s="1"/>
  <c r="CM358" i="36"/>
  <c r="CM359" i="36" s="1"/>
  <c r="CM360" i="36" s="1"/>
  <c r="CM348" i="36"/>
  <c r="CB358" i="36"/>
  <c r="CB348" i="36"/>
  <c r="CM186" i="36"/>
  <c r="CM188" i="36"/>
  <c r="CM190" i="36" s="1"/>
  <c r="CB188" i="36"/>
  <c r="CB190" i="36" s="1"/>
  <c r="CB186" i="36"/>
  <c r="CH358" i="36"/>
  <c r="CH359" i="36" s="1"/>
  <c r="CH360" i="36" s="1"/>
  <c r="CH348" i="36"/>
  <c r="CB287" i="36"/>
  <c r="CB289" i="36" s="1"/>
  <c r="CB285" i="36"/>
  <c r="CL285" i="36"/>
  <c r="CL287" i="36"/>
  <c r="CL289" i="36" s="1"/>
  <c r="CF287" i="36"/>
  <c r="CF289" i="36" s="1"/>
  <c r="CF285" i="36"/>
  <c r="CU65" i="36"/>
  <c r="BF611" i="36" s="1"/>
  <c r="CU66" i="36"/>
  <c r="CU67" i="36" s="1"/>
  <c r="CX64" i="36"/>
  <c r="BG102" i="36"/>
  <c r="CL150" i="36"/>
  <c r="CL160" i="36"/>
  <c r="CL161" i="36" s="1"/>
  <c r="CL162" i="36" s="1"/>
  <c r="CI384" i="36"/>
  <c r="CI386" i="36"/>
  <c r="CI388" i="36" s="1"/>
  <c r="CK186" i="36"/>
  <c r="CK188" i="36"/>
  <c r="CK190" i="36" s="1"/>
  <c r="CG259" i="36"/>
  <c r="CG260" i="36" s="1"/>
  <c r="CG261" i="36" s="1"/>
  <c r="CG249" i="36"/>
  <c r="CJ65" i="36"/>
  <c r="CJ66" i="36"/>
  <c r="CJ67" i="36" s="1"/>
  <c r="CG384" i="36"/>
  <c r="CG386" i="36"/>
  <c r="CG388" i="36" s="1"/>
  <c r="CF93" i="36"/>
  <c r="CF95" i="36" s="1"/>
  <c r="CF96" i="36" s="1"/>
  <c r="CF97" i="36" s="1"/>
  <c r="CC93" i="36"/>
  <c r="CC95" i="36" s="1"/>
  <c r="CC96" i="36" s="1"/>
  <c r="CC97" i="36" s="1"/>
  <c r="CF160" i="36"/>
  <c r="CF161" i="36" s="1"/>
  <c r="CF162" i="36" s="1"/>
  <c r="CF150" i="36"/>
  <c r="CL358" i="36"/>
  <c r="CL359" i="36" s="1"/>
  <c r="CL360" i="36" s="1"/>
  <c r="CL348" i="36"/>
  <c r="CJ259" i="36"/>
  <c r="CJ260" i="36" s="1"/>
  <c r="CJ261" i="36" s="1"/>
  <c r="CJ249" i="36"/>
  <c r="CN66" i="36"/>
  <c r="CN67" i="36" s="1"/>
  <c r="CN65" i="36"/>
  <c r="CH188" i="36"/>
  <c r="CH190" i="36" s="1"/>
  <c r="CH186" i="36"/>
  <c r="CU160" i="36"/>
  <c r="CU161" i="36" s="1"/>
  <c r="CU150" i="36"/>
  <c r="CT191" i="36"/>
  <c r="CT193" i="36" s="1"/>
  <c r="CT194" i="36" s="1"/>
  <c r="CT195" i="36" s="1"/>
  <c r="CF65" i="36"/>
  <c r="CF66" i="36"/>
  <c r="CF67" i="36" s="1"/>
  <c r="CO290" i="36"/>
  <c r="CO292" i="36" s="1"/>
  <c r="CO293" i="36" s="1"/>
  <c r="CO294" i="36" s="1"/>
  <c r="CM386" i="36"/>
  <c r="CM388" i="36" s="1"/>
  <c r="CM384" i="36"/>
  <c r="CH259" i="36"/>
  <c r="CH260" i="36" s="1"/>
  <c r="CH261" i="36" s="1"/>
  <c r="CH249" i="36"/>
  <c r="CP587" i="36"/>
  <c r="CP589" i="36" s="1"/>
  <c r="CP590" i="36" s="1"/>
  <c r="CP591" i="36" s="1"/>
  <c r="CP290" i="36"/>
  <c r="CP292" i="36" s="1"/>
  <c r="CP293" i="36" s="1"/>
  <c r="CP294" i="36" s="1"/>
  <c r="CP389" i="36"/>
  <c r="CP391" i="36" s="1"/>
  <c r="CP392" i="36" s="1"/>
  <c r="CP393" i="36" s="1"/>
  <c r="CT65" i="36"/>
  <c r="U44" i="27" s="1"/>
  <c r="CT66" i="36"/>
  <c r="CT67" i="36" s="1"/>
  <c r="CC66" i="36"/>
  <c r="CC67" i="36" s="1"/>
  <c r="CC65" i="36"/>
  <c r="CQ389" i="36"/>
  <c r="CQ391" i="36" s="1"/>
  <c r="CQ392" i="36" s="1"/>
  <c r="CQ393" i="36" s="1"/>
  <c r="CJ191" i="36"/>
  <c r="CJ193" i="36" s="1"/>
  <c r="CJ194" i="36" s="1"/>
  <c r="CJ195" i="36" s="1"/>
  <c r="CG188" i="36"/>
  <c r="CG190" i="36" s="1"/>
  <c r="CG186" i="36"/>
  <c r="CL587" i="36"/>
  <c r="CL589" i="36" s="1"/>
  <c r="CL590" i="36" s="1"/>
  <c r="CL591" i="36" s="1"/>
  <c r="CD587" i="36"/>
  <c r="CD589" i="36" s="1"/>
  <c r="CD590" i="36" s="1"/>
  <c r="CD591" i="36" s="1"/>
  <c r="CP191" i="36"/>
  <c r="CP193" i="36" s="1"/>
  <c r="CP194" i="36" s="1"/>
  <c r="CP195" i="36" s="1"/>
  <c r="CU386" i="36"/>
  <c r="CU388" i="36" s="1"/>
  <c r="CU384" i="36"/>
  <c r="BG101" i="36"/>
  <c r="CB93" i="36"/>
  <c r="CB95" i="36" s="1"/>
  <c r="CB96" i="36" s="1"/>
  <c r="CL188" i="36"/>
  <c r="CL190" i="36" s="1"/>
  <c r="CL186" i="36"/>
  <c r="CI358" i="36"/>
  <c r="CI359" i="36" s="1"/>
  <c r="CI360" i="36" s="1"/>
  <c r="CI348" i="36"/>
  <c r="CG285" i="36"/>
  <c r="CG287" i="36"/>
  <c r="CG289" i="36" s="1"/>
  <c r="CG65" i="36"/>
  <c r="CG66" i="36"/>
  <c r="CG67" i="36" s="1"/>
  <c r="CU259" i="36"/>
  <c r="CU260" i="36" s="1"/>
  <c r="CU249" i="36"/>
  <c r="CH65" i="36"/>
  <c r="CH66" i="36"/>
  <c r="CH67" i="36" s="1"/>
  <c r="CS191" i="36"/>
  <c r="CS193" i="36" s="1"/>
  <c r="CS194" i="36" s="1"/>
  <c r="CS195" i="36" s="1"/>
  <c r="BF195" i="9"/>
  <c r="U20" i="27"/>
  <c r="V6" i="30" s="1"/>
  <c r="BF198" i="9"/>
  <c r="BG89" i="9"/>
  <c r="BZ89" i="9" s="1"/>
  <c r="BF211" i="9" s="1"/>
  <c r="BF194" i="9"/>
  <c r="BF197" i="9"/>
  <c r="BG93" i="9"/>
  <c r="BF213" i="9" s="1"/>
  <c r="BZ91" i="9"/>
  <c r="BG92" i="9"/>
  <c r="BF212" i="9" s="1"/>
  <c r="BG94" i="9"/>
  <c r="BF214" i="9" s="1"/>
  <c r="BF196" i="9"/>
  <c r="BG272" i="47" l="1"/>
  <c r="BZ608" i="47" s="1"/>
  <c r="BZ270" i="47"/>
  <c r="BG273" i="47"/>
  <c r="BZ609" i="47" s="1"/>
  <c r="BG271" i="47"/>
  <c r="BZ607" i="47" s="1"/>
  <c r="BZ567" i="47"/>
  <c r="BG569" i="47"/>
  <c r="CV608" i="47" s="1"/>
  <c r="BG570" i="47"/>
  <c r="CV609" i="47" s="1"/>
  <c r="BG568" i="47"/>
  <c r="CV607" i="47" s="1"/>
  <c r="BZ369" i="47"/>
  <c r="BG371" i="47"/>
  <c r="CB608" i="47" s="1"/>
  <c r="BG372" i="47"/>
  <c r="CB609" i="47" s="1"/>
  <c r="BG370" i="47"/>
  <c r="CB607" i="47" s="1"/>
  <c r="BG171" i="47"/>
  <c r="BG76" i="47"/>
  <c r="BF608" i="47" s="1"/>
  <c r="BZ74" i="47"/>
  <c r="BG75" i="47"/>
  <c r="BF607" i="47" s="1"/>
  <c r="BG77" i="47"/>
  <c r="BF609" i="47" s="1"/>
  <c r="CV624" i="47"/>
  <c r="CU624" i="47"/>
  <c r="BG104" i="45"/>
  <c r="BF230" i="45" s="1"/>
  <c r="BZ497" i="47"/>
  <c r="BG499" i="47"/>
  <c r="CG164" i="47"/>
  <c r="CG165" i="47" s="1"/>
  <c r="CG163" i="47"/>
  <c r="CD262" i="47"/>
  <c r="CD263" i="47"/>
  <c r="CD264" i="47" s="1"/>
  <c r="BG268" i="47"/>
  <c r="BZ268" i="47" s="1"/>
  <c r="BZ606" i="47" s="1"/>
  <c r="BG267" i="47"/>
  <c r="BZ605" i="47" s="1"/>
  <c r="CD457" i="47"/>
  <c r="CD458" i="47" s="1"/>
  <c r="BG467" i="47"/>
  <c r="CE163" i="47"/>
  <c r="CE164" i="47"/>
  <c r="CE165" i="47" s="1"/>
  <c r="CD559" i="47"/>
  <c r="CD560" i="47"/>
  <c r="CD561" i="47" s="1"/>
  <c r="BG564" i="47"/>
  <c r="CV605" i="47" s="1"/>
  <c r="BG565" i="47"/>
  <c r="BZ565" i="47" s="1"/>
  <c r="CV606" i="47" s="1"/>
  <c r="CD361" i="47"/>
  <c r="CD362" i="47"/>
  <c r="CD363" i="47" s="1"/>
  <c r="BG367" i="47"/>
  <c r="BZ367" i="47" s="1"/>
  <c r="CB606" i="47" s="1"/>
  <c r="BG366" i="47"/>
  <c r="CB605" i="47" s="1"/>
  <c r="CD164" i="47"/>
  <c r="CD165" i="47" s="1"/>
  <c r="CD163" i="47"/>
  <c r="BG168" i="47"/>
  <c r="BG605" i="47" s="1"/>
  <c r="BG169" i="47"/>
  <c r="BZ169" i="47" s="1"/>
  <c r="BG606" i="47" s="1"/>
  <c r="CF460" i="47"/>
  <c r="CF461" i="47" s="1"/>
  <c r="CF459" i="47"/>
  <c r="BG500" i="47"/>
  <c r="BG202" i="47"/>
  <c r="BG624" i="47" s="1"/>
  <c r="BZ200" i="47"/>
  <c r="BG201" i="47"/>
  <c r="BG623" i="47" s="1"/>
  <c r="BG203" i="47"/>
  <c r="BG625" i="47" s="1"/>
  <c r="CE93" i="36"/>
  <c r="CE95" i="36" s="1"/>
  <c r="CE96" i="36" s="1"/>
  <c r="CE97" i="36" s="1"/>
  <c r="CG587" i="36"/>
  <c r="CG589" i="36" s="1"/>
  <c r="CG590" i="36" s="1"/>
  <c r="CG591" i="36" s="1"/>
  <c r="BF633" i="36"/>
  <c r="BF633" i="47"/>
  <c r="BF212" i="45"/>
  <c r="BF635" i="36"/>
  <c r="BF214" i="45"/>
  <c r="BF637" i="36"/>
  <c r="CG560" i="36"/>
  <c r="CG561" i="36" s="1"/>
  <c r="CG559" i="36"/>
  <c r="O15" i="27"/>
  <c r="Q17" i="27"/>
  <c r="P16" i="27"/>
  <c r="P20" i="27" s="1"/>
  <c r="Q6" i="30" s="1"/>
  <c r="R18" i="27"/>
  <c r="R20" i="27" s="1"/>
  <c r="S6" i="30" s="1"/>
  <c r="BG103" i="45"/>
  <c r="BF229" i="45" s="1"/>
  <c r="BZ101" i="45"/>
  <c r="C15" i="27"/>
  <c r="C20" i="27" s="1"/>
  <c r="D6" i="30" s="1"/>
  <c r="D16" i="27"/>
  <c r="E17" i="27"/>
  <c r="F18" i="27"/>
  <c r="BF213" i="45"/>
  <c r="BF636" i="36"/>
  <c r="BG98" i="45"/>
  <c r="BF226" i="45" s="1"/>
  <c r="CB96" i="45"/>
  <c r="BG99" i="45"/>
  <c r="BZ99" i="45" s="1"/>
  <c r="K15" i="27"/>
  <c r="K20" i="27" s="1"/>
  <c r="L6" i="30" s="1"/>
  <c r="L16" i="27"/>
  <c r="L20" i="27" s="1"/>
  <c r="M6" i="30" s="1"/>
  <c r="N18" i="27"/>
  <c r="M17" i="27"/>
  <c r="M20" i="27" s="1"/>
  <c r="N6" i="30" s="1"/>
  <c r="CE65" i="36"/>
  <c r="CE66" i="36"/>
  <c r="CE67" i="36" s="1"/>
  <c r="H18" i="27"/>
  <c r="G17" i="27"/>
  <c r="F16" i="27"/>
  <c r="E15" i="27"/>
  <c r="BF211" i="45"/>
  <c r="BF634" i="36"/>
  <c r="I18" i="27"/>
  <c r="G16" i="27"/>
  <c r="F15" i="27"/>
  <c r="H17" i="27"/>
  <c r="CN163" i="36"/>
  <c r="Q59" i="27" s="1"/>
  <c r="CE361" i="36"/>
  <c r="F85" i="27" s="1"/>
  <c r="CD163" i="36"/>
  <c r="F58" i="27" s="1"/>
  <c r="CS362" i="36"/>
  <c r="CS363" i="36" s="1"/>
  <c r="S20" i="27"/>
  <c r="T6" i="30" s="1"/>
  <c r="E114" i="27"/>
  <c r="C112" i="27"/>
  <c r="D113" i="27"/>
  <c r="F115" i="27"/>
  <c r="M112" i="27"/>
  <c r="M117" i="27" s="1"/>
  <c r="P115" i="27"/>
  <c r="O114" i="27"/>
  <c r="O117" i="27" s="1"/>
  <c r="N113" i="27"/>
  <c r="N117" i="27" s="1"/>
  <c r="I112" i="27"/>
  <c r="L115" i="27"/>
  <c r="L117" i="27" s="1"/>
  <c r="K114" i="27"/>
  <c r="J113" i="27"/>
  <c r="E112" i="27"/>
  <c r="H115" i="27"/>
  <c r="G114" i="27"/>
  <c r="G117" i="27" s="1"/>
  <c r="F113" i="27"/>
  <c r="S115" i="27"/>
  <c r="R114" i="27"/>
  <c r="Q113" i="27"/>
  <c r="P112" i="27"/>
  <c r="Q112" i="27"/>
  <c r="T115" i="27"/>
  <c r="T117" i="27" s="1"/>
  <c r="S114" i="27"/>
  <c r="R113" i="27"/>
  <c r="Q73" i="27"/>
  <c r="P72" i="27"/>
  <c r="R74" i="27"/>
  <c r="O71" i="27"/>
  <c r="H73" i="27"/>
  <c r="G72" i="27"/>
  <c r="I74" i="27"/>
  <c r="F71" i="27"/>
  <c r="T73" i="27"/>
  <c r="S72" i="27"/>
  <c r="U74" i="27"/>
  <c r="R71" i="27"/>
  <c r="T71" i="27"/>
  <c r="U72" i="27"/>
  <c r="S73" i="27"/>
  <c r="R72" i="27"/>
  <c r="T74" i="27"/>
  <c r="Q71" i="27"/>
  <c r="U73" i="27"/>
  <c r="T72" i="27"/>
  <c r="S71" i="27"/>
  <c r="G74" i="27"/>
  <c r="D71" i="27"/>
  <c r="F73" i="27"/>
  <c r="E72" i="27"/>
  <c r="S59" i="27"/>
  <c r="R58" i="27"/>
  <c r="Q57" i="27"/>
  <c r="T60" i="27"/>
  <c r="S60" i="27"/>
  <c r="R59" i="27"/>
  <c r="Q58" i="27"/>
  <c r="P57" i="27"/>
  <c r="K57" i="27"/>
  <c r="M59" i="27"/>
  <c r="L58" i="27"/>
  <c r="N60" i="27"/>
  <c r="U60" i="27"/>
  <c r="R57" i="27"/>
  <c r="S58" i="27"/>
  <c r="T59" i="27"/>
  <c r="S57" i="27"/>
  <c r="U59" i="27"/>
  <c r="T58" i="27"/>
  <c r="U58" i="27"/>
  <c r="T57" i="27"/>
  <c r="O57" i="27"/>
  <c r="R60" i="27"/>
  <c r="G60" i="27"/>
  <c r="F59" i="27"/>
  <c r="E58" i="27"/>
  <c r="D57" i="27"/>
  <c r="I60" i="27"/>
  <c r="F57" i="27"/>
  <c r="H59" i="27"/>
  <c r="G58" i="27"/>
  <c r="T44" i="27"/>
  <c r="U45" i="27"/>
  <c r="S46" i="27"/>
  <c r="R45" i="27"/>
  <c r="T47" i="27"/>
  <c r="Q44" i="27"/>
  <c r="U46" i="27"/>
  <c r="T45" i="27"/>
  <c r="S44" i="27"/>
  <c r="S47" i="27"/>
  <c r="P44" i="27"/>
  <c r="R46" i="27"/>
  <c r="Q45" i="27"/>
  <c r="M46" i="27"/>
  <c r="L45" i="27"/>
  <c r="N47" i="27"/>
  <c r="K44" i="27"/>
  <c r="N45" i="27"/>
  <c r="O46" i="27"/>
  <c r="M44" i="27"/>
  <c r="P47" i="27"/>
  <c r="Q46" i="27"/>
  <c r="P45" i="27"/>
  <c r="R47" i="27"/>
  <c r="O44" i="27"/>
  <c r="O47" i="27"/>
  <c r="L44" i="27"/>
  <c r="M45" i="27"/>
  <c r="N46" i="27"/>
  <c r="M87" i="27"/>
  <c r="L86" i="27"/>
  <c r="N88" i="27"/>
  <c r="K85" i="27"/>
  <c r="S88" i="27"/>
  <c r="P85" i="27"/>
  <c r="R87" i="27"/>
  <c r="Q86" i="27"/>
  <c r="T85" i="27"/>
  <c r="U86" i="27"/>
  <c r="Q87" i="27"/>
  <c r="P86" i="27"/>
  <c r="R88" i="27"/>
  <c r="O85" i="27"/>
  <c r="U87" i="27"/>
  <c r="T86" i="27"/>
  <c r="S85" i="27"/>
  <c r="G88" i="27"/>
  <c r="D85" i="27"/>
  <c r="F87" i="27"/>
  <c r="E86" i="27"/>
  <c r="S87" i="27"/>
  <c r="R86" i="27"/>
  <c r="T88" i="27"/>
  <c r="Q85" i="27"/>
  <c r="G87" i="27"/>
  <c r="F86" i="27"/>
  <c r="H88" i="27"/>
  <c r="E85" i="27"/>
  <c r="T87" i="27"/>
  <c r="S86" i="27"/>
  <c r="U88" i="27"/>
  <c r="R85" i="27"/>
  <c r="G47" i="27"/>
  <c r="F46" i="27"/>
  <c r="E45" i="27"/>
  <c r="D44" i="27"/>
  <c r="I44" i="27"/>
  <c r="L47" i="27"/>
  <c r="K46" i="27"/>
  <c r="J45" i="27"/>
  <c r="K47" i="27"/>
  <c r="J46" i="27"/>
  <c r="I45" i="27"/>
  <c r="H44" i="27"/>
  <c r="J47" i="27"/>
  <c r="H45" i="27"/>
  <c r="G44" i="27"/>
  <c r="I46" i="27"/>
  <c r="CK164" i="36"/>
  <c r="CK165" i="36" s="1"/>
  <c r="CK163" i="36"/>
  <c r="CO460" i="36"/>
  <c r="CO461" i="36" s="1"/>
  <c r="CO459" i="36"/>
  <c r="CI460" i="36"/>
  <c r="CI461" i="36" s="1"/>
  <c r="CI459" i="36"/>
  <c r="CE460" i="36"/>
  <c r="CE461" i="36" s="1"/>
  <c r="CE459" i="36"/>
  <c r="CH164" i="36"/>
  <c r="CH165" i="36" s="1"/>
  <c r="CH163" i="36"/>
  <c r="CG164" i="36"/>
  <c r="CG165" i="36" s="1"/>
  <c r="CG163" i="36"/>
  <c r="CM164" i="36"/>
  <c r="CM165" i="36" s="1"/>
  <c r="CM163" i="36"/>
  <c r="CL263" i="36"/>
  <c r="CL264" i="36" s="1"/>
  <c r="CL262" i="36"/>
  <c r="CM263" i="36"/>
  <c r="CM264" i="36" s="1"/>
  <c r="CM262" i="36"/>
  <c r="CP460" i="36"/>
  <c r="CP461" i="36" s="1"/>
  <c r="CP459" i="36"/>
  <c r="CD460" i="36"/>
  <c r="CD461" i="36" s="1"/>
  <c r="CD459" i="36"/>
  <c r="CC460" i="36"/>
  <c r="CC461" i="36" s="1"/>
  <c r="CC459" i="36"/>
  <c r="CL164" i="36"/>
  <c r="CL165" i="36" s="1"/>
  <c r="CL163" i="36"/>
  <c r="CJ263" i="36"/>
  <c r="CJ264" i="36" s="1"/>
  <c r="CJ262" i="36"/>
  <c r="CF164" i="36"/>
  <c r="CF165" i="36" s="1"/>
  <c r="CF163" i="36"/>
  <c r="CI263" i="36"/>
  <c r="CI264" i="36" s="1"/>
  <c r="CI262" i="36"/>
  <c r="CD263" i="36"/>
  <c r="CD264" i="36" s="1"/>
  <c r="CD262" i="36"/>
  <c r="CN460" i="36"/>
  <c r="CN461" i="36" s="1"/>
  <c r="CN459" i="36"/>
  <c r="CS460" i="36"/>
  <c r="CS461" i="36" s="1"/>
  <c r="CS459" i="36"/>
  <c r="CO263" i="36"/>
  <c r="CO264" i="36" s="1"/>
  <c r="CO262" i="36"/>
  <c r="CH263" i="36"/>
  <c r="CH264" i="36" s="1"/>
  <c r="CH262" i="36"/>
  <c r="CG263" i="36"/>
  <c r="CG264" i="36" s="1"/>
  <c r="CG262" i="36"/>
  <c r="CF263" i="36"/>
  <c r="CF264" i="36" s="1"/>
  <c r="CF262" i="36"/>
  <c r="CK263" i="36"/>
  <c r="CK264" i="36" s="1"/>
  <c r="CK262" i="36"/>
  <c r="CI164" i="36"/>
  <c r="CI165" i="36" s="1"/>
  <c r="CI163" i="36"/>
  <c r="CT263" i="36"/>
  <c r="CT264" i="36" s="1"/>
  <c r="CT262" i="36"/>
  <c r="U71" i="27" s="1"/>
  <c r="CJ460" i="36"/>
  <c r="CJ461" i="36" s="1"/>
  <c r="CJ459" i="36"/>
  <c r="CK460" i="36"/>
  <c r="CK461" i="36" s="1"/>
  <c r="CK459" i="36"/>
  <c r="CT460" i="36"/>
  <c r="CT461" i="36" s="1"/>
  <c r="CT459" i="36"/>
  <c r="U99" i="27" s="1"/>
  <c r="CM362" i="36"/>
  <c r="CM363" i="36" s="1"/>
  <c r="CM361" i="36"/>
  <c r="CL362" i="36"/>
  <c r="CL363" i="36" s="1"/>
  <c r="CL361" i="36"/>
  <c r="CK362" i="36"/>
  <c r="CK363" i="36" s="1"/>
  <c r="CK361" i="36"/>
  <c r="CH362" i="36"/>
  <c r="CH363" i="36" s="1"/>
  <c r="CH361" i="36"/>
  <c r="CG362" i="36"/>
  <c r="CG363" i="36" s="1"/>
  <c r="CG361" i="36"/>
  <c r="CI362" i="36"/>
  <c r="CI363" i="36" s="1"/>
  <c r="CI361" i="36"/>
  <c r="CF362" i="36"/>
  <c r="CF363" i="36" s="1"/>
  <c r="CF361" i="36"/>
  <c r="CF487" i="36"/>
  <c r="CF489" i="36" s="1"/>
  <c r="CF490" i="36" s="1"/>
  <c r="CF491" i="36" s="1"/>
  <c r="CF458" i="36"/>
  <c r="CG458" i="36"/>
  <c r="CH458" i="36"/>
  <c r="CG487" i="36"/>
  <c r="CG489" i="36" s="1"/>
  <c r="CG490" i="36" s="1"/>
  <c r="CG491" i="36" s="1"/>
  <c r="CR458" i="36"/>
  <c r="CL458" i="36"/>
  <c r="CQ458" i="36"/>
  <c r="CM458" i="36"/>
  <c r="CU458" i="36"/>
  <c r="CU459" i="36" s="1"/>
  <c r="CU611" i="36" s="1"/>
  <c r="CU616" i="36"/>
  <c r="CU360" i="36"/>
  <c r="CU361" i="36" s="1"/>
  <c r="CB611" i="36" s="1"/>
  <c r="CB616" i="36"/>
  <c r="BG497" i="36"/>
  <c r="CL487" i="36"/>
  <c r="CL489" i="36" s="1"/>
  <c r="CL490" i="36" s="1"/>
  <c r="CL491" i="36" s="1"/>
  <c r="CR487" i="36"/>
  <c r="CR489" i="36" s="1"/>
  <c r="CR490" i="36" s="1"/>
  <c r="CR491" i="36" s="1"/>
  <c r="BG467" i="36"/>
  <c r="CB457" i="36"/>
  <c r="CB458" i="36" s="1"/>
  <c r="CB459" i="36" s="1"/>
  <c r="CH487" i="36"/>
  <c r="CH489" i="36" s="1"/>
  <c r="CH490" i="36" s="1"/>
  <c r="CH491" i="36" s="1"/>
  <c r="CB487" i="36"/>
  <c r="CB489" i="36" s="1"/>
  <c r="CB490" i="36" s="1"/>
  <c r="BG496" i="36"/>
  <c r="CQ487" i="36"/>
  <c r="CQ489" i="36" s="1"/>
  <c r="CQ490" i="36" s="1"/>
  <c r="CQ491" i="36" s="1"/>
  <c r="CM487" i="36"/>
  <c r="CM489" i="36" s="1"/>
  <c r="CM490" i="36" s="1"/>
  <c r="CM491" i="36" s="1"/>
  <c r="CU487" i="36"/>
  <c r="CU489" i="36" s="1"/>
  <c r="CU490" i="36" s="1"/>
  <c r="CU491" i="36" s="1"/>
  <c r="CU627" i="36" s="1"/>
  <c r="U117" i="27"/>
  <c r="BG598" i="36"/>
  <c r="CF191" i="36"/>
  <c r="CF193" i="36" s="1"/>
  <c r="CF194" i="36" s="1"/>
  <c r="CF195" i="36" s="1"/>
  <c r="CL389" i="36"/>
  <c r="CL391" i="36" s="1"/>
  <c r="CL392" i="36" s="1"/>
  <c r="CL393" i="36" s="1"/>
  <c r="CU389" i="36"/>
  <c r="CU391" i="36" s="1"/>
  <c r="CU392" i="36" s="1"/>
  <c r="CU393" i="36" s="1"/>
  <c r="CB627" i="36" s="1"/>
  <c r="CL191" i="36"/>
  <c r="CL193" i="36" s="1"/>
  <c r="CL194" i="36" s="1"/>
  <c r="CL195" i="36" s="1"/>
  <c r="CM389" i="36"/>
  <c r="CM391" i="36" s="1"/>
  <c r="CM392" i="36" s="1"/>
  <c r="CM393" i="36" s="1"/>
  <c r="CH290" i="36"/>
  <c r="CH292" i="36" s="1"/>
  <c r="CH293" i="36" s="1"/>
  <c r="CH294" i="36" s="1"/>
  <c r="CM290" i="36"/>
  <c r="CM292" i="36" s="1"/>
  <c r="CM293" i="36" s="1"/>
  <c r="CM294" i="36" s="1"/>
  <c r="CI290" i="36"/>
  <c r="CI292" i="36" s="1"/>
  <c r="CI293" i="36" s="1"/>
  <c r="CI294" i="36" s="1"/>
  <c r="CF389" i="36"/>
  <c r="CF391" i="36" s="1"/>
  <c r="CF392" i="36" s="1"/>
  <c r="CF393" i="36" s="1"/>
  <c r="CG290" i="36"/>
  <c r="CG292" i="36" s="1"/>
  <c r="CG293" i="36" s="1"/>
  <c r="CG294" i="36" s="1"/>
  <c r="CG191" i="36"/>
  <c r="CG193" i="36" s="1"/>
  <c r="CG194" i="36" s="1"/>
  <c r="CG195" i="36" s="1"/>
  <c r="CG389" i="36"/>
  <c r="CG391" i="36" s="1"/>
  <c r="CG392" i="36" s="1"/>
  <c r="CG393" i="36" s="1"/>
  <c r="CI389" i="36"/>
  <c r="CI391" i="36" s="1"/>
  <c r="CI392" i="36" s="1"/>
  <c r="CI393" i="36" s="1"/>
  <c r="CF290" i="36"/>
  <c r="CF292" i="36" s="1"/>
  <c r="CF293" i="36" s="1"/>
  <c r="CF294" i="36" s="1"/>
  <c r="CK290" i="36"/>
  <c r="CK292" i="36" s="1"/>
  <c r="CK293" i="36" s="1"/>
  <c r="CK294" i="36" s="1"/>
  <c r="CH191" i="36"/>
  <c r="CH193" i="36" s="1"/>
  <c r="CH194" i="36" s="1"/>
  <c r="CH195" i="36" s="1"/>
  <c r="BZ102" i="36"/>
  <c r="BG104" i="36"/>
  <c r="BF624" i="36" s="1"/>
  <c r="BG299" i="36"/>
  <c r="BG199" i="36"/>
  <c r="CB191" i="36"/>
  <c r="CB193" i="36" s="1"/>
  <c r="CB194" i="36" s="1"/>
  <c r="CH389" i="36"/>
  <c r="CH391" i="36" s="1"/>
  <c r="CH392" i="36" s="1"/>
  <c r="CH393" i="36" s="1"/>
  <c r="CI191" i="36"/>
  <c r="CI193" i="36" s="1"/>
  <c r="CI194" i="36" s="1"/>
  <c r="CI195" i="36" s="1"/>
  <c r="CB591" i="36"/>
  <c r="BG593" i="36"/>
  <c r="BG594" i="36"/>
  <c r="BZ594" i="36" s="1"/>
  <c r="BG568" i="36"/>
  <c r="CV607" i="36" s="1"/>
  <c r="BZ567" i="36"/>
  <c r="BG569" i="36"/>
  <c r="CV608" i="36" s="1"/>
  <c r="BG570" i="36"/>
  <c r="CV609" i="36" s="1"/>
  <c r="CB389" i="36"/>
  <c r="CB391" i="36" s="1"/>
  <c r="CB392" i="36" s="1"/>
  <c r="CB393" i="36" s="1"/>
  <c r="BG397" i="36"/>
  <c r="BG100" i="36"/>
  <c r="BZ100" i="36" s="1"/>
  <c r="BF622" i="36" s="1"/>
  <c r="CB97" i="36"/>
  <c r="CB290" i="36"/>
  <c r="CB292" i="36" s="1"/>
  <c r="CB293" i="36" s="1"/>
  <c r="BG300" i="36"/>
  <c r="BG200" i="36"/>
  <c r="CB359" i="36"/>
  <c r="CB360" i="36" s="1"/>
  <c r="CB361" i="36" s="1"/>
  <c r="BG369" i="36"/>
  <c r="CB65" i="36"/>
  <c r="CB66" i="36"/>
  <c r="CB67" i="36" s="1"/>
  <c r="BG71" i="36"/>
  <c r="BF605" i="36" s="1"/>
  <c r="BG72" i="36"/>
  <c r="BZ72" i="36" s="1"/>
  <c r="BF606" i="36" s="1"/>
  <c r="CW64" i="36"/>
  <c r="BZ595" i="36"/>
  <c r="BG597" i="36"/>
  <c r="BG599" i="36"/>
  <c r="BG564" i="36"/>
  <c r="CV605" i="36" s="1"/>
  <c r="BG565" i="36"/>
  <c r="BZ565" i="36" s="1"/>
  <c r="CV606" i="36" s="1"/>
  <c r="CB560" i="36"/>
  <c r="CB561" i="36" s="1"/>
  <c r="CB161" i="36"/>
  <c r="CB162" i="36" s="1"/>
  <c r="CB163" i="36" s="1"/>
  <c r="BG171" i="36"/>
  <c r="CU191" i="36"/>
  <c r="CU193" i="36" s="1"/>
  <c r="CU194" i="36" s="1"/>
  <c r="CU195" i="36" s="1"/>
  <c r="BG627" i="36" s="1"/>
  <c r="CJ290" i="36"/>
  <c r="CJ292" i="36" s="1"/>
  <c r="CJ293" i="36" s="1"/>
  <c r="CJ294" i="36" s="1"/>
  <c r="BZ616" i="36"/>
  <c r="CU261" i="36"/>
  <c r="BZ101" i="36"/>
  <c r="BG105" i="36"/>
  <c r="BF625" i="36" s="1"/>
  <c r="BG103" i="36"/>
  <c r="BF623" i="36" s="1"/>
  <c r="BG616" i="36"/>
  <c r="CU162" i="36"/>
  <c r="CK191" i="36"/>
  <c r="CK193" i="36" s="1"/>
  <c r="CK194" i="36" s="1"/>
  <c r="CK195" i="36" s="1"/>
  <c r="CL290" i="36"/>
  <c r="CL292" i="36" s="1"/>
  <c r="CL293" i="36" s="1"/>
  <c r="CL294" i="36" s="1"/>
  <c r="CM191" i="36"/>
  <c r="CM193" i="36" s="1"/>
  <c r="CM194" i="36" s="1"/>
  <c r="CM195" i="36" s="1"/>
  <c r="CK389" i="36"/>
  <c r="CK391" i="36" s="1"/>
  <c r="CK392" i="36" s="1"/>
  <c r="CK393" i="36" s="1"/>
  <c r="BG76" i="36"/>
  <c r="BF608" i="36" s="1"/>
  <c r="BZ74" i="36"/>
  <c r="BG75" i="36"/>
  <c r="BF607" i="36" s="1"/>
  <c r="BG77" i="36"/>
  <c r="BF609" i="36" s="1"/>
  <c r="CB260" i="36"/>
  <c r="CB261" i="36" s="1"/>
  <c r="CB262" i="36" s="1"/>
  <c r="BG270" i="36"/>
  <c r="CU290" i="36"/>
  <c r="CU292" i="36" s="1"/>
  <c r="CU293" i="36" s="1"/>
  <c r="CU294" i="36" s="1"/>
  <c r="BZ627" i="36" s="1"/>
  <c r="BG398" i="36"/>
  <c r="O20" i="27"/>
  <c r="P6" i="30" s="1"/>
  <c r="H20" i="27"/>
  <c r="I6" i="30" s="1"/>
  <c r="N20" i="27"/>
  <c r="O6" i="30" s="1"/>
  <c r="T20" i="27"/>
  <c r="U6" i="30" s="1"/>
  <c r="I20" i="27"/>
  <c r="J6" i="30" s="1"/>
  <c r="Q20" i="27"/>
  <c r="R6" i="30" s="1"/>
  <c r="G20" i="27"/>
  <c r="H6" i="30" s="1"/>
  <c r="F20" i="27"/>
  <c r="G6" i="30" s="1"/>
  <c r="D20" i="27"/>
  <c r="E6" i="30" s="1"/>
  <c r="E20" i="27"/>
  <c r="F6" i="30" s="1"/>
  <c r="BG99" i="36" l="1"/>
  <c r="BF621" i="36" s="1"/>
  <c r="P58" i="27"/>
  <c r="BG469" i="47"/>
  <c r="CU608" i="47" s="1"/>
  <c r="BZ467" i="47"/>
  <c r="BG468" i="47"/>
  <c r="CU607" i="47" s="1"/>
  <c r="BG470" i="47"/>
  <c r="CU609" i="47" s="1"/>
  <c r="CD459" i="47"/>
  <c r="CD460" i="47"/>
  <c r="CD461" i="47" s="1"/>
  <c r="BG464" i="47"/>
  <c r="CU605" i="47" s="1"/>
  <c r="BG465" i="47"/>
  <c r="BZ465" i="47" s="1"/>
  <c r="CU606" i="47" s="1"/>
  <c r="BG173" i="47"/>
  <c r="BG608" i="47" s="1"/>
  <c r="BZ171" i="47"/>
  <c r="BG174" i="47"/>
  <c r="BG609" i="47" s="1"/>
  <c r="BG172" i="47"/>
  <c r="BG607" i="47" s="1"/>
  <c r="I88" i="27"/>
  <c r="G86" i="27"/>
  <c r="F44" i="27"/>
  <c r="H46" i="27"/>
  <c r="H49" i="27" s="1"/>
  <c r="G45" i="27"/>
  <c r="I47" i="27"/>
  <c r="I49" i="27" s="1"/>
  <c r="I113" i="27"/>
  <c r="I117" i="27" s="1"/>
  <c r="H112" i="27"/>
  <c r="H117" i="27" s="1"/>
  <c r="K115" i="27"/>
  <c r="K117" i="27" s="1"/>
  <c r="J114" i="27"/>
  <c r="J117" i="27" s="1"/>
  <c r="H87" i="27"/>
  <c r="S62" i="27"/>
  <c r="BF232" i="45"/>
  <c r="BF227" i="45"/>
  <c r="E57" i="27"/>
  <c r="G59" i="27"/>
  <c r="H60" i="27"/>
  <c r="Q117" i="27"/>
  <c r="U49" i="27"/>
  <c r="U76" i="27"/>
  <c r="L49" i="27"/>
  <c r="T49" i="27"/>
  <c r="R49" i="27"/>
  <c r="O49" i="27"/>
  <c r="S49" i="27"/>
  <c r="R117" i="27"/>
  <c r="P117" i="27"/>
  <c r="P49" i="27"/>
  <c r="Q49" i="27"/>
  <c r="K49" i="27"/>
  <c r="N49" i="27"/>
  <c r="J49" i="27"/>
  <c r="N101" i="27"/>
  <c r="M100" i="27"/>
  <c r="O102" i="27"/>
  <c r="L99" i="27"/>
  <c r="Q101" i="27"/>
  <c r="P100" i="27"/>
  <c r="R102" i="27"/>
  <c r="O99" i="27"/>
  <c r="F101" i="27"/>
  <c r="E100" i="27"/>
  <c r="G102" i="27"/>
  <c r="D99" i="27"/>
  <c r="S101" i="27"/>
  <c r="R100" i="27"/>
  <c r="T102" i="27"/>
  <c r="Q99" i="27"/>
  <c r="I102" i="27"/>
  <c r="F99" i="27"/>
  <c r="H101" i="27"/>
  <c r="G100" i="27"/>
  <c r="R101" i="27"/>
  <c r="Q100" i="27"/>
  <c r="S102" i="27"/>
  <c r="P99" i="27"/>
  <c r="F102" i="27"/>
  <c r="E101" i="27"/>
  <c r="D100" i="27"/>
  <c r="C99" i="27"/>
  <c r="M101" i="27"/>
  <c r="L100" i="27"/>
  <c r="N102" i="27"/>
  <c r="K99" i="27"/>
  <c r="U100" i="27"/>
  <c r="T99" i="27"/>
  <c r="G101" i="27"/>
  <c r="F100" i="27"/>
  <c r="H102" i="27"/>
  <c r="E99" i="27"/>
  <c r="M102" i="27"/>
  <c r="J99" i="27"/>
  <c r="L101" i="27"/>
  <c r="K100" i="27"/>
  <c r="O74" i="27"/>
  <c r="L71" i="27"/>
  <c r="N73" i="27"/>
  <c r="M72" i="27"/>
  <c r="K74" i="27"/>
  <c r="H71" i="27"/>
  <c r="J73" i="27"/>
  <c r="I72" i="27"/>
  <c r="S74" i="27"/>
  <c r="S76" i="27" s="1"/>
  <c r="P71" i="27"/>
  <c r="R73" i="27"/>
  <c r="R76" i="27" s="1"/>
  <c r="Q72" i="27"/>
  <c r="L73" i="27"/>
  <c r="K72" i="27"/>
  <c r="M74" i="27"/>
  <c r="J71" i="27"/>
  <c r="M73" i="27"/>
  <c r="L72" i="27"/>
  <c r="N74" i="27"/>
  <c r="K71" i="27"/>
  <c r="O73" i="27"/>
  <c r="N72" i="27"/>
  <c r="P74" i="27"/>
  <c r="M71" i="27"/>
  <c r="I73" i="27"/>
  <c r="H72" i="27"/>
  <c r="J74" i="27"/>
  <c r="G71" i="27"/>
  <c r="K73" i="27"/>
  <c r="J72" i="27"/>
  <c r="L74" i="27"/>
  <c r="I71" i="27"/>
  <c r="G73" i="27"/>
  <c r="F72" i="27"/>
  <c r="H74" i="27"/>
  <c r="E71" i="27"/>
  <c r="P73" i="27"/>
  <c r="O72" i="27"/>
  <c r="Q74" i="27"/>
  <c r="N71" i="27"/>
  <c r="D72" i="27"/>
  <c r="C71" i="27"/>
  <c r="F74" i="27"/>
  <c r="E73" i="27"/>
  <c r="K60" i="27"/>
  <c r="J59" i="27"/>
  <c r="I58" i="27"/>
  <c r="H57" i="27"/>
  <c r="M60" i="27"/>
  <c r="J57" i="27"/>
  <c r="K58" i="27"/>
  <c r="L59" i="27"/>
  <c r="O59" i="27"/>
  <c r="N58" i="27"/>
  <c r="M57" i="27"/>
  <c r="P60" i="27"/>
  <c r="Q60" i="27"/>
  <c r="Q62" i="27" s="1"/>
  <c r="N57" i="27"/>
  <c r="P59" i="27"/>
  <c r="O58" i="27"/>
  <c r="K59" i="27"/>
  <c r="J58" i="27"/>
  <c r="I57" i="27"/>
  <c r="L60" i="27"/>
  <c r="O60" i="27"/>
  <c r="N59" i="27"/>
  <c r="M58" i="27"/>
  <c r="L57" i="27"/>
  <c r="G57" i="27"/>
  <c r="I59" i="27"/>
  <c r="H58" i="27"/>
  <c r="J60" i="27"/>
  <c r="M49" i="27"/>
  <c r="L87" i="27"/>
  <c r="K86" i="27"/>
  <c r="M88" i="27"/>
  <c r="J85" i="27"/>
  <c r="K87" i="27"/>
  <c r="J86" i="27"/>
  <c r="L88" i="27"/>
  <c r="I85" i="27"/>
  <c r="O87" i="27"/>
  <c r="N86" i="27"/>
  <c r="P88" i="27"/>
  <c r="M85" i="27"/>
  <c r="I87" i="27"/>
  <c r="H86" i="27"/>
  <c r="J88" i="27"/>
  <c r="G85" i="27"/>
  <c r="G90" i="27" s="1"/>
  <c r="K88" i="27"/>
  <c r="H85" i="27"/>
  <c r="J87" i="27"/>
  <c r="I86" i="27"/>
  <c r="O88" i="27"/>
  <c r="L85" i="27"/>
  <c r="N87" i="27"/>
  <c r="M86" i="27"/>
  <c r="P87" i="27"/>
  <c r="O86" i="27"/>
  <c r="Q88" i="27"/>
  <c r="Q90" i="27" s="1"/>
  <c r="N85" i="27"/>
  <c r="D86" i="27"/>
  <c r="D90" i="27" s="1"/>
  <c r="C85" i="27"/>
  <c r="C90" i="27" s="1"/>
  <c r="F88" i="27"/>
  <c r="F90" i="27" s="1"/>
  <c r="E87" i="27"/>
  <c r="E90" i="27" s="1"/>
  <c r="E59" i="27"/>
  <c r="C57" i="27"/>
  <c r="D58" i="27"/>
  <c r="F60" i="27"/>
  <c r="E46" i="27"/>
  <c r="E49" i="27" s="1"/>
  <c r="C44" i="27"/>
  <c r="C49" i="27" s="1"/>
  <c r="D45" i="27"/>
  <c r="D49" i="27" s="1"/>
  <c r="F47" i="27"/>
  <c r="CU263" i="36"/>
  <c r="CU264" i="36" s="1"/>
  <c r="CU262" i="36"/>
  <c r="BZ611" i="36" s="1"/>
  <c r="CR460" i="36"/>
  <c r="CR461" i="36" s="1"/>
  <c r="CR459" i="36"/>
  <c r="CM460" i="36"/>
  <c r="CM461" i="36" s="1"/>
  <c r="CM459" i="36"/>
  <c r="CF460" i="36"/>
  <c r="CF461" i="36" s="1"/>
  <c r="CF459" i="36"/>
  <c r="CQ460" i="36"/>
  <c r="CQ461" i="36" s="1"/>
  <c r="CQ459" i="36"/>
  <c r="CH460" i="36"/>
  <c r="CH461" i="36" s="1"/>
  <c r="CH459" i="36"/>
  <c r="CU164" i="36"/>
  <c r="CU165" i="36" s="1"/>
  <c r="CU163" i="36"/>
  <c r="BG611" i="36" s="1"/>
  <c r="CL460" i="36"/>
  <c r="CL461" i="36" s="1"/>
  <c r="CL459" i="36"/>
  <c r="CG460" i="36"/>
  <c r="CG461" i="36" s="1"/>
  <c r="CG459" i="36"/>
  <c r="CU460" i="36"/>
  <c r="CU461" i="36" s="1"/>
  <c r="CU362" i="36"/>
  <c r="CU363" i="36" s="1"/>
  <c r="S117" i="27"/>
  <c r="R62" i="27"/>
  <c r="BZ496" i="36"/>
  <c r="BG500" i="36"/>
  <c r="BG498" i="36"/>
  <c r="CB491" i="36"/>
  <c r="BG495" i="36"/>
  <c r="BZ495" i="36" s="1"/>
  <c r="BG494" i="36"/>
  <c r="BZ621" i="36" s="1"/>
  <c r="CB460" i="36"/>
  <c r="CB461" i="36" s="1"/>
  <c r="BG465" i="36"/>
  <c r="BZ465" i="36" s="1"/>
  <c r="CU606" i="36" s="1"/>
  <c r="BG464" i="36"/>
  <c r="CU605" i="36" s="1"/>
  <c r="BG469" i="36"/>
  <c r="CU608" i="36" s="1"/>
  <c r="BZ467" i="36"/>
  <c r="BG470" i="36"/>
  <c r="CU609" i="36" s="1"/>
  <c r="BG468" i="36"/>
  <c r="CU607" i="36" s="1"/>
  <c r="BZ497" i="36"/>
  <c r="BG499" i="36"/>
  <c r="CV621" i="36"/>
  <c r="CU621" i="36"/>
  <c r="CV625" i="36"/>
  <c r="CU625" i="36"/>
  <c r="CV623" i="36"/>
  <c r="CU623" i="36"/>
  <c r="CV622" i="36"/>
  <c r="CU622" i="36"/>
  <c r="CV624" i="36"/>
  <c r="CU624" i="36"/>
  <c r="T76" i="27"/>
  <c r="S90" i="27"/>
  <c r="U90" i="27"/>
  <c r="U62" i="27"/>
  <c r="R90" i="27"/>
  <c r="T90" i="27"/>
  <c r="G49" i="27"/>
  <c r="BG203" i="36"/>
  <c r="BG625" i="36" s="1"/>
  <c r="BZ200" i="36"/>
  <c r="BG202" i="36"/>
  <c r="BG624" i="36" s="1"/>
  <c r="BZ300" i="36"/>
  <c r="BG302" i="36"/>
  <c r="BZ624" i="36" s="1"/>
  <c r="BZ199" i="36"/>
  <c r="BG201" i="36"/>
  <c r="BG623" i="36" s="1"/>
  <c r="BZ299" i="36"/>
  <c r="BG303" i="36"/>
  <c r="BZ625" i="36" s="1"/>
  <c r="BG301" i="36"/>
  <c r="BZ623" i="36" s="1"/>
  <c r="BG400" i="36"/>
  <c r="CB624" i="36" s="1"/>
  <c r="BZ398" i="36"/>
  <c r="BG271" i="36"/>
  <c r="BZ607" i="36" s="1"/>
  <c r="BG272" i="36"/>
  <c r="BZ608" i="36" s="1"/>
  <c r="BZ270" i="36"/>
  <c r="BG273" i="36"/>
  <c r="BZ609" i="36" s="1"/>
  <c r="BG172" i="36"/>
  <c r="BG173" i="36"/>
  <c r="BG608" i="36" s="1"/>
  <c r="BZ171" i="36"/>
  <c r="BG174" i="36"/>
  <c r="BG609" i="36" s="1"/>
  <c r="BG372" i="36"/>
  <c r="CB609" i="36" s="1"/>
  <c r="BG371" i="36"/>
  <c r="CB608" i="36" s="1"/>
  <c r="BZ369" i="36"/>
  <c r="BG370" i="36"/>
  <c r="CB607" i="36" s="1"/>
  <c r="CB294" i="36"/>
  <c r="BG297" i="36"/>
  <c r="BG298" i="36"/>
  <c r="BZ298" i="36" s="1"/>
  <c r="BZ622" i="36" s="1"/>
  <c r="CB263" i="36"/>
  <c r="CB264" i="36" s="1"/>
  <c r="BG268" i="36"/>
  <c r="BZ268" i="36" s="1"/>
  <c r="BZ606" i="36" s="1"/>
  <c r="BG267" i="36"/>
  <c r="BZ605" i="36" s="1"/>
  <c r="T62" i="27"/>
  <c r="CB164" i="36"/>
  <c r="CB165" i="36" s="1"/>
  <c r="BG169" i="36"/>
  <c r="BZ169" i="36" s="1"/>
  <c r="BG606" i="36" s="1"/>
  <c r="BG168" i="36"/>
  <c r="BG605" i="36" s="1"/>
  <c r="CB362" i="36"/>
  <c r="CB363" i="36" s="1"/>
  <c r="BG367" i="36"/>
  <c r="BZ367" i="36" s="1"/>
  <c r="CB606" i="36" s="1"/>
  <c r="BG366" i="36"/>
  <c r="CB605" i="36" s="1"/>
  <c r="BZ397" i="36"/>
  <c r="BG399" i="36"/>
  <c r="CB623" i="36" s="1"/>
  <c r="BG401" i="36"/>
  <c r="CB625" i="36" s="1"/>
  <c r="C117" i="27"/>
  <c r="D117" i="27"/>
  <c r="F117" i="27"/>
  <c r="E117" i="27"/>
  <c r="BG396" i="36"/>
  <c r="BZ396" i="36" s="1"/>
  <c r="CB622" i="36" s="1"/>
  <c r="BG395" i="36"/>
  <c r="CB621" i="36" s="1"/>
  <c r="CB195" i="36"/>
  <c r="BG197" i="36"/>
  <c r="BG198" i="36"/>
  <c r="BZ198" i="36" s="1"/>
  <c r="BG622" i="36" s="1"/>
  <c r="F49" i="27" l="1"/>
  <c r="G62" i="27"/>
  <c r="Q76" i="27"/>
  <c r="O76" i="27"/>
  <c r="P62" i="27"/>
  <c r="H62" i="27"/>
  <c r="I76" i="27"/>
  <c r="G76" i="27"/>
  <c r="O101" i="27"/>
  <c r="N100" i="27"/>
  <c r="P102" i="27"/>
  <c r="M99" i="27"/>
  <c r="M104" i="27" s="1"/>
  <c r="K101" i="27"/>
  <c r="J100" i="27"/>
  <c r="L102" i="27"/>
  <c r="L104" i="27" s="1"/>
  <c r="I99" i="27"/>
  <c r="I101" i="27"/>
  <c r="H100" i="27"/>
  <c r="J102" i="27"/>
  <c r="G99" i="27"/>
  <c r="G104" i="27" s="1"/>
  <c r="U101" i="27"/>
  <c r="T100" i="27"/>
  <c r="S99" i="27"/>
  <c r="J101" i="27"/>
  <c r="I100" i="27"/>
  <c r="K102" i="27"/>
  <c r="H99" i="27"/>
  <c r="U102" i="27"/>
  <c r="R99" i="27"/>
  <c r="R104" i="27" s="1"/>
  <c r="S7" i="30" s="1"/>
  <c r="S9" i="30" s="1"/>
  <c r="S10" i="30" s="1"/>
  <c r="T7" i="32" s="1"/>
  <c r="T14" i="32" s="1"/>
  <c r="T43" i="32" s="1"/>
  <c r="T101" i="27"/>
  <c r="S100" i="27"/>
  <c r="Q102" i="27"/>
  <c r="Q104" i="27" s="1"/>
  <c r="N99" i="27"/>
  <c r="P101" i="27"/>
  <c r="O100" i="27"/>
  <c r="I62" i="27"/>
  <c r="E104" i="27"/>
  <c r="F104" i="27"/>
  <c r="D104" i="27"/>
  <c r="C104" i="27"/>
  <c r="P76" i="27"/>
  <c r="H76" i="27"/>
  <c r="L76" i="27"/>
  <c r="BG621" i="36"/>
  <c r="K90" i="27"/>
  <c r="P90" i="27"/>
  <c r="O90" i="27"/>
  <c r="I90" i="27"/>
  <c r="N90" i="27"/>
  <c r="H90" i="27"/>
  <c r="L90" i="27"/>
  <c r="K62" i="27"/>
  <c r="J90" i="27"/>
  <c r="J62" i="27"/>
  <c r="M90" i="27"/>
  <c r="K76" i="27"/>
  <c r="N62" i="27"/>
  <c r="O62" i="27"/>
  <c r="N76" i="27"/>
  <c r="J76" i="27"/>
  <c r="M62" i="27"/>
  <c r="M76" i="27"/>
  <c r="D76" i="27"/>
  <c r="F76" i="27"/>
  <c r="E76" i="27"/>
  <c r="C76" i="27"/>
  <c r="BG607" i="36"/>
  <c r="D62" i="27"/>
  <c r="E62" i="27"/>
  <c r="F62" i="27"/>
  <c r="C62" i="27"/>
  <c r="L62" i="27"/>
  <c r="R7" i="30" l="1"/>
  <c r="R9" i="30" s="1"/>
  <c r="R10" i="30" s="1"/>
  <c r="S7" i="32" s="1"/>
  <c r="S42" i="32" s="1"/>
  <c r="P104" i="27"/>
  <c r="K104" i="27"/>
  <c r="L7" i="30" s="1"/>
  <c r="L9" i="30" s="1"/>
  <c r="L10" i="30" s="1"/>
  <c r="M7" i="32" s="1"/>
  <c r="H7" i="30"/>
  <c r="H9" i="30" s="1"/>
  <c r="H10" i="30" s="1"/>
  <c r="I7" i="32" s="1"/>
  <c r="I42" i="32" s="1"/>
  <c r="O104" i="27"/>
  <c r="P7" i="30" s="1"/>
  <c r="P9" i="30" s="1"/>
  <c r="P10" i="30" s="1"/>
  <c r="Q7" i="32" s="1"/>
  <c r="Q14" i="32" s="1"/>
  <c r="Q43" i="32" s="1"/>
  <c r="N104" i="27"/>
  <c r="O7" i="30" s="1"/>
  <c r="O9" i="30" s="1"/>
  <c r="O10" i="30" s="1"/>
  <c r="P7" i="32" s="1"/>
  <c r="U104" i="27"/>
  <c r="V7" i="30" s="1"/>
  <c r="V9" i="30" s="1"/>
  <c r="V10" i="30" s="1"/>
  <c r="W7" i="32" s="1"/>
  <c r="W44" i="32" s="1"/>
  <c r="J104" i="27"/>
  <c r="K7" i="30" s="1"/>
  <c r="K9" i="30" s="1"/>
  <c r="K10" i="30" s="1"/>
  <c r="L7" i="32" s="1"/>
  <c r="I104" i="27"/>
  <c r="T104" i="27"/>
  <c r="U7" i="30" s="1"/>
  <c r="U9" i="30" s="1"/>
  <c r="U10" i="30" s="1"/>
  <c r="V7" i="32" s="1"/>
  <c r="V14" i="32" s="1"/>
  <c r="V43" i="32" s="1"/>
  <c r="H104" i="27"/>
  <c r="I7" i="30" s="1"/>
  <c r="I9" i="30" s="1"/>
  <c r="I10" i="30" s="1"/>
  <c r="J7" i="32" s="1"/>
  <c r="J40" i="32" s="1"/>
  <c r="S104" i="27"/>
  <c r="T7" i="30" s="1"/>
  <c r="T9" i="30" s="1"/>
  <c r="T10" i="30" s="1"/>
  <c r="U7" i="32" s="1"/>
  <c r="U46" i="32" s="1"/>
  <c r="J7" i="30"/>
  <c r="J9" i="30" s="1"/>
  <c r="J10" i="30" s="1"/>
  <c r="K7" i="32" s="1"/>
  <c r="K41" i="32" s="1"/>
  <c r="Q7" i="30"/>
  <c r="Q9" i="30" s="1"/>
  <c r="Q10" i="30" s="1"/>
  <c r="R7" i="32" s="1"/>
  <c r="R14" i="32" s="1"/>
  <c r="R43" i="32" s="1"/>
  <c r="T46" i="32"/>
  <c r="T41" i="32"/>
  <c r="T45" i="32"/>
  <c r="T40" i="32"/>
  <c r="T44" i="32"/>
  <c r="T42" i="32"/>
  <c r="S11" i="33"/>
  <c r="V19" i="33" s="1"/>
  <c r="V30" i="33" s="1"/>
  <c r="E7" i="30"/>
  <c r="E9" i="30" s="1"/>
  <c r="E10" i="30" s="1"/>
  <c r="F7" i="32" s="1"/>
  <c r="F44" i="32" s="1"/>
  <c r="D7" i="30"/>
  <c r="D9" i="30" s="1"/>
  <c r="D10" i="30" s="1"/>
  <c r="E7" i="32" s="1"/>
  <c r="E46" i="32" s="1"/>
  <c r="G7" i="30"/>
  <c r="G9" i="30" s="1"/>
  <c r="G10" i="30" s="1"/>
  <c r="H7" i="32" s="1"/>
  <c r="H42" i="32" s="1"/>
  <c r="F7" i="30"/>
  <c r="F9" i="30" s="1"/>
  <c r="F10" i="30" s="1"/>
  <c r="G7" i="32" s="1"/>
  <c r="G46" i="32" s="1"/>
  <c r="N7" i="30"/>
  <c r="N9" i="30" s="1"/>
  <c r="N10" i="30" s="1"/>
  <c r="O7" i="32" s="1"/>
  <c r="O42" i="32" s="1"/>
  <c r="M7" i="30"/>
  <c r="M9" i="30" s="1"/>
  <c r="M10" i="30" s="1"/>
  <c r="N7" i="32" s="1"/>
  <c r="S40" i="32" l="1"/>
  <c r="S46" i="32"/>
  <c r="S41" i="32"/>
  <c r="S14" i="32"/>
  <c r="S43" i="32" s="1"/>
  <c r="S44" i="32"/>
  <c r="S45" i="32"/>
  <c r="R11" i="33"/>
  <c r="U19" i="33" s="1"/>
  <c r="U30" i="33" s="1"/>
  <c r="I14" i="32"/>
  <c r="I43" i="32" s="1"/>
  <c r="I41" i="32"/>
  <c r="H11" i="33"/>
  <c r="H23" i="33" s="1"/>
  <c r="I40" i="32"/>
  <c r="I46" i="32"/>
  <c r="I44" i="32"/>
  <c r="I45" i="32"/>
  <c r="W42" i="32"/>
  <c r="V11" i="33"/>
  <c r="V23" i="33" s="1"/>
  <c r="W14" i="32"/>
  <c r="W43" i="32" s="1"/>
  <c r="W41" i="32"/>
  <c r="W45" i="32"/>
  <c r="W46" i="32"/>
  <c r="W40" i="32"/>
  <c r="V44" i="32"/>
  <c r="V46" i="32"/>
  <c r="U11" i="33"/>
  <c r="U13" i="33" s="1"/>
  <c r="U25" i="33" s="1"/>
  <c r="V41" i="32"/>
  <c r="U41" i="32"/>
  <c r="U42" i="32"/>
  <c r="V45" i="32"/>
  <c r="V40" i="32"/>
  <c r="V42" i="32"/>
  <c r="T11" i="33"/>
  <c r="T21" i="33" s="1"/>
  <c r="U40" i="32"/>
  <c r="U14" i="32"/>
  <c r="U43" i="32" s="1"/>
  <c r="U45" i="32"/>
  <c r="U44" i="32"/>
  <c r="K44" i="32"/>
  <c r="J11" i="33"/>
  <c r="K17" i="33" s="1"/>
  <c r="K28" i="33" s="1"/>
  <c r="K42" i="32"/>
  <c r="K45" i="32"/>
  <c r="K40" i="32"/>
  <c r="K46" i="32"/>
  <c r="K14" i="32"/>
  <c r="K43" i="32" s="1"/>
  <c r="I11" i="33"/>
  <c r="I15" i="33" s="1"/>
  <c r="I26" i="33" s="1"/>
  <c r="R45" i="32"/>
  <c r="J45" i="32"/>
  <c r="J14" i="32"/>
  <c r="J43" i="32" s="1"/>
  <c r="J46" i="32"/>
  <c r="J44" i="32"/>
  <c r="J41" i="32"/>
  <c r="J42" i="32"/>
  <c r="R41" i="32"/>
  <c r="R40" i="32"/>
  <c r="R46" i="32"/>
  <c r="Q11" i="33"/>
  <c r="Q15" i="33" s="1"/>
  <c r="Q26" i="33" s="1"/>
  <c r="R44" i="32"/>
  <c r="R42" i="32"/>
  <c r="S21" i="33"/>
  <c r="S22" i="33"/>
  <c r="S16" i="33"/>
  <c r="S27" i="33" s="1"/>
  <c r="S23" i="33"/>
  <c r="S15" i="33"/>
  <c r="S26" i="33" s="1"/>
  <c r="S13" i="33"/>
  <c r="S25" i="33" s="1"/>
  <c r="S12" i="33"/>
  <c r="S24" i="33" s="1"/>
  <c r="S14" i="33"/>
  <c r="U18" i="33"/>
  <c r="U29" i="33" s="1"/>
  <c r="T17" i="33"/>
  <c r="T28" i="33" s="1"/>
  <c r="P14" i="32"/>
  <c r="P43" i="32" s="1"/>
  <c r="P40" i="32"/>
  <c r="N45" i="32"/>
  <c r="N41" i="32"/>
  <c r="N46" i="32"/>
  <c r="L46" i="32"/>
  <c r="L40" i="32"/>
  <c r="K11" i="33"/>
  <c r="K21" i="33" s="1"/>
  <c r="L14" i="32"/>
  <c r="L43" i="32" s="1"/>
  <c r="L42" i="32"/>
  <c r="L45" i="32"/>
  <c r="L41" i="32"/>
  <c r="L44" i="32"/>
  <c r="M42" i="32"/>
  <c r="M41" i="32"/>
  <c r="M44" i="32"/>
  <c r="M14" i="32"/>
  <c r="M43" i="32" s="1"/>
  <c r="L11" i="33"/>
  <c r="L21" i="33" s="1"/>
  <c r="M45" i="32"/>
  <c r="M40" i="32"/>
  <c r="M46" i="32"/>
  <c r="Q46" i="32"/>
  <c r="N42" i="32"/>
  <c r="N44" i="32"/>
  <c r="N14" i="32"/>
  <c r="N43" i="32" s="1"/>
  <c r="M11" i="33"/>
  <c r="P19" i="33" s="1"/>
  <c r="P30" i="33" s="1"/>
  <c r="Q44" i="32"/>
  <c r="Q40" i="32"/>
  <c r="P11" i="33"/>
  <c r="P15" i="33" s="1"/>
  <c r="P26" i="33" s="1"/>
  <c r="N40" i="32"/>
  <c r="Q42" i="32"/>
  <c r="Q41" i="32"/>
  <c r="Q45" i="32"/>
  <c r="P42" i="32"/>
  <c r="P41" i="32"/>
  <c r="P46" i="32"/>
  <c r="P44" i="32"/>
  <c r="P45" i="32"/>
  <c r="O11" i="33"/>
  <c r="R19" i="33" s="1"/>
  <c r="R30" i="33" s="1"/>
  <c r="H44" i="32"/>
  <c r="H46" i="32"/>
  <c r="H40" i="32"/>
  <c r="E44" i="32"/>
  <c r="H45" i="32"/>
  <c r="G40" i="32"/>
  <c r="G11" i="33"/>
  <c r="G23" i="33" s="1"/>
  <c r="H14" i="32"/>
  <c r="H43" i="32" s="1"/>
  <c r="F11" i="33"/>
  <c r="F14" i="33" s="1"/>
  <c r="H41" i="32"/>
  <c r="G42" i="32"/>
  <c r="E40" i="32"/>
  <c r="G45" i="32"/>
  <c r="E14" i="32"/>
  <c r="E43" i="32" s="1"/>
  <c r="G44" i="32"/>
  <c r="G41" i="32"/>
  <c r="E45" i="32"/>
  <c r="O41" i="32"/>
  <c r="O14" i="32"/>
  <c r="O43" i="32" s="1"/>
  <c r="E42" i="32"/>
  <c r="E41" i="32"/>
  <c r="F14" i="32"/>
  <c r="F43" i="32" s="1"/>
  <c r="D11" i="33"/>
  <c r="D23" i="33" s="1"/>
  <c r="E11" i="33"/>
  <c r="E13" i="33" s="1"/>
  <c r="E25" i="33" s="1"/>
  <c r="F42" i="32"/>
  <c r="O46" i="32"/>
  <c r="F46" i="32"/>
  <c r="N11" i="33"/>
  <c r="N14" i="33" s="1"/>
  <c r="F41" i="32"/>
  <c r="F40" i="32"/>
  <c r="F45" i="32"/>
  <c r="C20" i="32"/>
  <c r="C27" i="32" s="1"/>
  <c r="D53" i="32" s="1"/>
  <c r="O45" i="32"/>
  <c r="G14" i="32"/>
  <c r="G43" i="32" s="1"/>
  <c r="O40" i="32"/>
  <c r="O44" i="32"/>
  <c r="T18" i="33" l="1"/>
  <c r="T29" i="33" s="1"/>
  <c r="R22" i="33"/>
  <c r="R21" i="33"/>
  <c r="S17" i="33"/>
  <c r="S28" i="33" s="1"/>
  <c r="R14" i="33"/>
  <c r="R16" i="33"/>
  <c r="R27" i="33" s="1"/>
  <c r="R15" i="33"/>
  <c r="R26" i="33" s="1"/>
  <c r="R12" i="33"/>
  <c r="R24" i="33" s="1"/>
  <c r="R13" i="33"/>
  <c r="R25" i="33" s="1"/>
  <c r="R23" i="33"/>
  <c r="V15" i="33"/>
  <c r="V26" i="33" s="1"/>
  <c r="V16" i="33"/>
  <c r="V27" i="33" s="1"/>
  <c r="U21" i="33"/>
  <c r="V13" i="33"/>
  <c r="V25" i="33" s="1"/>
  <c r="H21" i="33"/>
  <c r="H12" i="33"/>
  <c r="H24" i="33" s="1"/>
  <c r="I17" i="33"/>
  <c r="I28" i="33" s="1"/>
  <c r="H15" i="33"/>
  <c r="H26" i="33" s="1"/>
  <c r="H14" i="33"/>
  <c r="H22" i="33"/>
  <c r="H13" i="33"/>
  <c r="H25" i="33" s="1"/>
  <c r="K19" i="33"/>
  <c r="K30" i="33" s="1"/>
  <c r="H16" i="33"/>
  <c r="H27" i="33" s="1"/>
  <c r="U14" i="33"/>
  <c r="V14" i="33"/>
  <c r="U22" i="33"/>
  <c r="V12" i="33"/>
  <c r="V24" i="33" s="1"/>
  <c r="J18" i="33"/>
  <c r="J29" i="33" s="1"/>
  <c r="T13" i="33"/>
  <c r="T25" i="33" s="1"/>
  <c r="V21" i="33"/>
  <c r="V22" i="33"/>
  <c r="I21" i="33"/>
  <c r="U16" i="33"/>
  <c r="U27" i="33" s="1"/>
  <c r="T15" i="33"/>
  <c r="T26" i="33" s="1"/>
  <c r="T16" i="33"/>
  <c r="T27" i="33" s="1"/>
  <c r="T12" i="33"/>
  <c r="T24" i="33" s="1"/>
  <c r="U17" i="33"/>
  <c r="U28" i="33" s="1"/>
  <c r="T23" i="33"/>
  <c r="U23" i="33"/>
  <c r="V17" i="33"/>
  <c r="V28" i="33" s="1"/>
  <c r="U15" i="33"/>
  <c r="U26" i="33" s="1"/>
  <c r="T22" i="33"/>
  <c r="U12" i="33"/>
  <c r="U24" i="33" s="1"/>
  <c r="V18" i="33"/>
  <c r="V29" i="33" s="1"/>
  <c r="T14" i="33"/>
  <c r="J15" i="33"/>
  <c r="J26" i="33" s="1"/>
  <c r="J16" i="33"/>
  <c r="J27" i="33" s="1"/>
  <c r="J23" i="33"/>
  <c r="J14" i="33"/>
  <c r="J12" i="33"/>
  <c r="J24" i="33" s="1"/>
  <c r="I12" i="33"/>
  <c r="I24" i="33" s="1"/>
  <c r="L18" i="33"/>
  <c r="L29" i="33" s="1"/>
  <c r="M19" i="33"/>
  <c r="M30" i="33" s="1"/>
  <c r="J22" i="33"/>
  <c r="J13" i="33"/>
  <c r="J25" i="33" s="1"/>
  <c r="J21" i="33"/>
  <c r="Q21" i="33"/>
  <c r="Q12" i="33"/>
  <c r="Q24" i="33" s="1"/>
  <c r="S18" i="33"/>
  <c r="S29" i="33" s="1"/>
  <c r="J17" i="33"/>
  <c r="J28" i="33" s="1"/>
  <c r="I23" i="33"/>
  <c r="K18" i="33"/>
  <c r="K29" i="33" s="1"/>
  <c r="I16" i="33"/>
  <c r="I27" i="33" s="1"/>
  <c r="I14" i="33"/>
  <c r="I22" i="33"/>
  <c r="I13" i="33"/>
  <c r="I25" i="33" s="1"/>
  <c r="L19" i="33"/>
  <c r="L30" i="33" s="1"/>
  <c r="Q22" i="33"/>
  <c r="R17" i="33"/>
  <c r="R28" i="33" s="1"/>
  <c r="Q23" i="33"/>
  <c r="T19" i="33"/>
  <c r="T30" i="33" s="1"/>
  <c r="Q16" i="33"/>
  <c r="Q27" i="33" s="1"/>
  <c r="Q13" i="33"/>
  <c r="Q25" i="33" s="1"/>
  <c r="Q14" i="33"/>
  <c r="K23" i="33"/>
  <c r="K16" i="33"/>
  <c r="K27" i="33" s="1"/>
  <c r="K15" i="33"/>
  <c r="K26" i="33" s="1"/>
  <c r="N19" i="33"/>
  <c r="N30" i="33" s="1"/>
  <c r="K13" i="33"/>
  <c r="K25" i="33" s="1"/>
  <c r="K14" i="33"/>
  <c r="K22" i="33"/>
  <c r="L17" i="33"/>
  <c r="L28" i="33" s="1"/>
  <c r="M18" i="33"/>
  <c r="M29" i="33" s="1"/>
  <c r="K12" i="33"/>
  <c r="K24" i="33" s="1"/>
  <c r="P22" i="33"/>
  <c r="M16" i="33"/>
  <c r="M27" i="33" s="1"/>
  <c r="Q18" i="33"/>
  <c r="Q29" i="33" s="1"/>
  <c r="O12" i="33"/>
  <c r="O24" i="33" s="1"/>
  <c r="O22" i="33"/>
  <c r="O14" i="33"/>
  <c r="O21" i="33"/>
  <c r="J19" i="33"/>
  <c r="J30" i="33" s="1"/>
  <c r="M13" i="33"/>
  <c r="M25" i="33" s="1"/>
  <c r="P21" i="33"/>
  <c r="M15" i="33"/>
  <c r="M26" i="33" s="1"/>
  <c r="M22" i="33"/>
  <c r="L12" i="33"/>
  <c r="L24" i="33" s="1"/>
  <c r="H18" i="33"/>
  <c r="H29" i="33" s="1"/>
  <c r="M14" i="33"/>
  <c r="P13" i="33"/>
  <c r="P25" i="33" s="1"/>
  <c r="N18" i="33"/>
  <c r="N29" i="33" s="1"/>
  <c r="L15" i="33"/>
  <c r="L26" i="33" s="1"/>
  <c r="O13" i="33"/>
  <c r="O25" i="33" s="1"/>
  <c r="L13" i="33"/>
  <c r="L25" i="33" s="1"/>
  <c r="O19" i="33"/>
  <c r="O30" i="33" s="1"/>
  <c r="P17" i="33"/>
  <c r="P28" i="33" s="1"/>
  <c r="O23" i="33"/>
  <c r="M21" i="33"/>
  <c r="O18" i="33"/>
  <c r="O29" i="33" s="1"/>
  <c r="M12" i="33"/>
  <c r="M24" i="33" s="1"/>
  <c r="O15" i="33"/>
  <c r="O26" i="33" s="1"/>
  <c r="O16" i="33"/>
  <c r="O27" i="33" s="1"/>
  <c r="N17" i="33"/>
  <c r="N28" i="33" s="1"/>
  <c r="M23" i="33"/>
  <c r="L23" i="33"/>
  <c r="M17" i="33"/>
  <c r="M28" i="33" s="1"/>
  <c r="L22" i="33"/>
  <c r="L16" i="33"/>
  <c r="L27" i="33" s="1"/>
  <c r="L14" i="33"/>
  <c r="Q17" i="33"/>
  <c r="Q28" i="33" s="1"/>
  <c r="P16" i="33"/>
  <c r="P27" i="33" s="1"/>
  <c r="P12" i="33"/>
  <c r="P24" i="33" s="1"/>
  <c r="P14" i="33"/>
  <c r="S19" i="33"/>
  <c r="S30" i="33" s="1"/>
  <c r="P23" i="33"/>
  <c r="R18" i="33"/>
  <c r="R29" i="33" s="1"/>
  <c r="G18" i="33"/>
  <c r="G29" i="33" s="1"/>
  <c r="G14" i="33"/>
  <c r="G12" i="33"/>
  <c r="G24" i="33" s="1"/>
  <c r="D15" i="33"/>
  <c r="D26" i="33" s="1"/>
  <c r="D22" i="33"/>
  <c r="I19" i="33"/>
  <c r="I30" i="33" s="1"/>
  <c r="F21" i="33"/>
  <c r="F22" i="33"/>
  <c r="F16" i="33"/>
  <c r="F27" i="33" s="1"/>
  <c r="F15" i="33"/>
  <c r="F26" i="33" s="1"/>
  <c r="D13" i="33"/>
  <c r="D25" i="33" s="1"/>
  <c r="D12" i="33"/>
  <c r="D24" i="33" s="1"/>
  <c r="F12" i="33"/>
  <c r="F24" i="33" s="1"/>
  <c r="F23" i="33"/>
  <c r="D21" i="33"/>
  <c r="G17" i="33"/>
  <c r="G28" i="33" s="1"/>
  <c r="E17" i="33"/>
  <c r="E28" i="33" s="1"/>
  <c r="F13" i="33"/>
  <c r="F25" i="33" s="1"/>
  <c r="G19" i="33"/>
  <c r="G30" i="33" s="1"/>
  <c r="D14" i="33"/>
  <c r="G22" i="33"/>
  <c r="G16" i="33"/>
  <c r="G27" i="33" s="1"/>
  <c r="E50" i="32"/>
  <c r="G15" i="33"/>
  <c r="G26" i="33" s="1"/>
  <c r="I18" i="33"/>
  <c r="I29" i="33" s="1"/>
  <c r="G13" i="33"/>
  <c r="G25" i="33" s="1"/>
  <c r="H17" i="33"/>
  <c r="H28" i="33" s="1"/>
  <c r="G21" i="33"/>
  <c r="F50" i="32"/>
  <c r="G51" i="32"/>
  <c r="G55" i="32" s="1"/>
  <c r="H19" i="33"/>
  <c r="H30" i="33" s="1"/>
  <c r="F17" i="33"/>
  <c r="F28" i="33" s="1"/>
  <c r="G50" i="32"/>
  <c r="E15" i="33"/>
  <c r="E26" i="33" s="1"/>
  <c r="F49" i="32"/>
  <c r="N13" i="33"/>
  <c r="N25" i="33" s="1"/>
  <c r="N12" i="33"/>
  <c r="N24" i="33" s="1"/>
  <c r="X45" i="32"/>
  <c r="D51" i="32"/>
  <c r="X46" i="32"/>
  <c r="X44" i="32"/>
  <c r="C17" i="32"/>
  <c r="E49" i="32"/>
  <c r="P18" i="33"/>
  <c r="P29" i="33" s="1"/>
  <c r="N21" i="33"/>
  <c r="F51" i="32"/>
  <c r="F54" i="32" s="1"/>
  <c r="Q19" i="33"/>
  <c r="Q30" i="33" s="1"/>
  <c r="C25" i="32"/>
  <c r="E25" i="32" s="1"/>
  <c r="D54" i="32" s="1"/>
  <c r="E51" i="32"/>
  <c r="E55" i="32" s="1"/>
  <c r="C16" i="32"/>
  <c r="F18" i="33"/>
  <c r="F29" i="33" s="1"/>
  <c r="D16" i="33"/>
  <c r="D27" i="33" s="1"/>
  <c r="E16" i="33"/>
  <c r="E27" i="33" s="1"/>
  <c r="N23" i="33"/>
  <c r="G49" i="32"/>
  <c r="E23" i="33"/>
  <c r="E12" i="33"/>
  <c r="E24" i="33" s="1"/>
  <c r="E14" i="33"/>
  <c r="N16" i="33"/>
  <c r="N27" i="33" s="1"/>
  <c r="O17" i="33"/>
  <c r="O28" i="33" s="1"/>
  <c r="N15" i="33"/>
  <c r="N26" i="33" s="1"/>
  <c r="C22" i="32"/>
  <c r="D26" i="32" s="1"/>
  <c r="E22" i="33"/>
  <c r="E21" i="33"/>
  <c r="N22" i="33"/>
  <c r="D49" i="32"/>
  <c r="X43" i="32"/>
  <c r="D50" i="32"/>
  <c r="G53" i="32" l="1"/>
  <c r="X24" i="33"/>
  <c r="X21" i="33"/>
  <c r="X30" i="33"/>
  <c r="X25" i="33"/>
  <c r="W28" i="33"/>
  <c r="X28" i="33"/>
  <c r="W25" i="33"/>
  <c r="G54" i="32"/>
  <c r="X23" i="33"/>
  <c r="X26" i="33"/>
  <c r="W24" i="33"/>
  <c r="X29" i="33"/>
  <c r="W27" i="33"/>
  <c r="W30" i="33"/>
  <c r="X27" i="33"/>
  <c r="W26" i="33"/>
  <c r="W29" i="33"/>
  <c r="E26" i="32"/>
  <c r="D55" i="32" s="1"/>
  <c r="F55" i="32"/>
  <c r="F53" i="32"/>
  <c r="E53" i="32"/>
  <c r="E54" i="32"/>
  <c r="W21" i="33"/>
  <c r="W23" i="33"/>
  <c r="X22" i="33"/>
  <c r="D25" i="32"/>
  <c r="W22" i="33"/>
  <c r="Z43" i="32"/>
  <c r="AA43" i="32"/>
  <c r="Y43" i="32"/>
  <c r="Y44" i="32"/>
  <c r="E56" i="32" s="1"/>
  <c r="AA46" i="32"/>
  <c r="G56" i="32" s="1"/>
  <c r="Z45" i="32"/>
  <c r="F56" i="32" s="1"/>
  <c r="Y47" i="32" l="1"/>
  <c r="AA47" i="32"/>
  <c r="Z47" i="32"/>
  <c r="CA413" i="36"/>
  <c r="CA422" i="36" s="1"/>
  <c r="CA481" i="3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Erkan Ozcelik (DPIA)</author>
  </authors>
  <commentList>
    <comment ref="K1" authorId="0" shapeId="0" xr:uid="{00000000-0006-0000-0B00-000001000000}">
      <text>
        <r>
          <rPr>
            <b/>
            <sz val="9"/>
            <color indexed="81"/>
            <rFont val="Tahoma"/>
            <family val="2"/>
          </rPr>
          <t xml:space="preserve">WOP
</t>
        </r>
      </text>
    </comment>
    <comment ref="L1" authorId="0" shapeId="0" xr:uid="{00000000-0006-0000-0B00-000002000000}">
      <text>
        <r>
          <rPr>
            <b/>
            <sz val="9"/>
            <color indexed="81"/>
            <rFont val="Tahoma"/>
            <family val="2"/>
          </rPr>
          <t>WP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Erkan Ozcelik (DPIA)</author>
  </authors>
  <commentList>
    <comment ref="C16" authorId="0" shapeId="0" xr:uid="{00000000-0006-0000-0F00-000001000000}">
      <text>
        <r>
          <rPr>
            <sz val="9"/>
            <color indexed="81"/>
            <rFont val="Tahoma"/>
            <family val="2"/>
          </rPr>
          <t>from 8m x 8m</t>
        </r>
      </text>
    </comment>
  </commentList>
</comments>
</file>

<file path=xl/sharedStrings.xml><?xml version="1.0" encoding="utf-8"?>
<sst xmlns="http://schemas.openxmlformats.org/spreadsheetml/2006/main" count="5649" uniqueCount="729">
  <si>
    <t>Unit</t>
  </si>
  <si>
    <t>%</t>
  </si>
  <si>
    <t xml:space="preserve"> </t>
  </si>
  <si>
    <t xml:space="preserve">Financial </t>
  </si>
  <si>
    <t>Economic</t>
  </si>
  <si>
    <t>Financial</t>
  </si>
  <si>
    <t>WOP</t>
  </si>
  <si>
    <t>WP</t>
  </si>
  <si>
    <t>USD</t>
  </si>
  <si>
    <t>SDG</t>
  </si>
  <si>
    <t>Prices</t>
  </si>
  <si>
    <t>Outputs</t>
  </si>
  <si>
    <t>Inputs</t>
  </si>
  <si>
    <t>Non-Timber Forest Products</t>
  </si>
  <si>
    <t>Seed</t>
  </si>
  <si>
    <t>Seedlings</t>
  </si>
  <si>
    <t>Fertiliser</t>
  </si>
  <si>
    <t>Machinery services</t>
  </si>
  <si>
    <t>Transport</t>
  </si>
  <si>
    <t>Labour</t>
  </si>
  <si>
    <t>SUDAN: Gum for Adaptation and Mitigation in Sudan (GAMS) Project</t>
  </si>
  <si>
    <t>YIELDS and INPUTS (in unit, for one hectare)</t>
  </si>
  <si>
    <t>Yields</t>
  </si>
  <si>
    <t>2 to 20</t>
  </si>
  <si>
    <t>2  to 20</t>
  </si>
  <si>
    <t>FINANCIAL BUDGET (in SDG)</t>
  </si>
  <si>
    <t>Investment Costs</t>
  </si>
  <si>
    <t>m3</t>
  </si>
  <si>
    <t>Operating Costs</t>
  </si>
  <si>
    <t>kg</t>
  </si>
  <si>
    <t>Transportation</t>
  </si>
  <si>
    <t>Labour Costs</t>
  </si>
  <si>
    <t>Land preparation</t>
  </si>
  <si>
    <t xml:space="preserve">Planting </t>
  </si>
  <si>
    <t>Weeding</t>
  </si>
  <si>
    <t>Mulching</t>
  </si>
  <si>
    <t>Hoeing</t>
  </si>
  <si>
    <t>Harvesting</t>
  </si>
  <si>
    <t xml:space="preserve">Labour </t>
  </si>
  <si>
    <t>Unit cost (fin)</t>
  </si>
  <si>
    <t>Revenue</t>
  </si>
  <si>
    <t>Input Costs</t>
  </si>
  <si>
    <t>Income After Labour Costs</t>
  </si>
  <si>
    <t>Incremental</t>
  </si>
  <si>
    <t>Total</t>
  </si>
  <si>
    <t>% hired labour</t>
  </si>
  <si>
    <t>Hired labour only</t>
  </si>
  <si>
    <t>Family labour only</t>
  </si>
  <si>
    <t>Incremental hire</t>
  </si>
  <si>
    <t>pers-day</t>
  </si>
  <si>
    <t>Conversion factor</t>
  </si>
  <si>
    <t>CONVERSION FCTORS</t>
  </si>
  <si>
    <t>US$ 1.0 =</t>
  </si>
  <si>
    <t>Shadow exchange rate</t>
  </si>
  <si>
    <t xml:space="preserve">Official exchange rate </t>
  </si>
  <si>
    <t xml:space="preserve">SER = </t>
  </si>
  <si>
    <t>Gum Arabic</t>
  </si>
  <si>
    <t>Standard CF:</t>
  </si>
  <si>
    <t>Total Agri-imports US$</t>
  </si>
  <si>
    <t>Total Agri-Exports US$</t>
  </si>
  <si>
    <t>Exchange rate SDG/USD</t>
  </si>
  <si>
    <t>Export duties</t>
  </si>
  <si>
    <t>Shadow Exchange Rate</t>
  </si>
  <si>
    <t>Shadow Exchange rate Factor</t>
  </si>
  <si>
    <t>Sudan Food Import-Export  (2015)</t>
  </si>
  <si>
    <t>Animal</t>
  </si>
  <si>
    <t>Vegetable</t>
  </si>
  <si>
    <t>Food products</t>
  </si>
  <si>
    <t>Hides and skins</t>
  </si>
  <si>
    <t>Agricultural raw materials</t>
  </si>
  <si>
    <t>Import</t>
  </si>
  <si>
    <t>Export</t>
  </si>
  <si>
    <t>Import duties*</t>
  </si>
  <si>
    <t>*/ http://customs.gov.sd/en/investment-2/</t>
  </si>
  <si>
    <t>Note</t>
  </si>
  <si>
    <t>Tapping</t>
  </si>
  <si>
    <t>Jute bags</t>
  </si>
  <si>
    <t>per year</t>
  </si>
  <si>
    <t>Land (rent)*</t>
  </si>
  <si>
    <t>* tubundi / sheel system</t>
  </si>
  <si>
    <t>Transfers, duties &amp; fees</t>
  </si>
  <si>
    <t>Income Before Labour Costs</t>
  </si>
  <si>
    <t>Total Costs incl. Labour</t>
  </si>
  <si>
    <t>Sub-Total Labour Costs</t>
  </si>
  <si>
    <t>Sub-Total Inputs Costs</t>
  </si>
  <si>
    <t>Total Gross Revenue</t>
  </si>
  <si>
    <r>
      <t>Return on family labour</t>
    </r>
    <r>
      <rPr>
        <sz val="8"/>
        <color theme="1"/>
        <rFont val="Arial"/>
        <family val="2"/>
      </rPr>
      <t xml:space="preserve"> (per day)</t>
    </r>
  </si>
  <si>
    <t>By-products</t>
  </si>
  <si>
    <t>m</t>
  </si>
  <si>
    <t>Sorghum</t>
  </si>
  <si>
    <t>Millet</t>
  </si>
  <si>
    <t>Lime</t>
  </si>
  <si>
    <t>Sesame</t>
  </si>
  <si>
    <t>Groundnut</t>
  </si>
  <si>
    <t>Total area</t>
  </si>
  <si>
    <t>Hibiscus</t>
  </si>
  <si>
    <t>Groundnuts</t>
  </si>
  <si>
    <t>Trees per hectare</t>
  </si>
  <si>
    <t>Sunki</t>
  </si>
  <si>
    <t>Makmak</t>
  </si>
  <si>
    <t>Labour source:</t>
  </si>
  <si>
    <t>3x3</t>
  </si>
  <si>
    <t>Tree spacing  in metres</t>
  </si>
  <si>
    <t>1x1</t>
  </si>
  <si>
    <t>2x2</t>
  </si>
  <si>
    <t>4x4</t>
  </si>
  <si>
    <t>5x5</t>
  </si>
  <si>
    <t>6x6</t>
  </si>
  <si>
    <t>7x7</t>
  </si>
  <si>
    <t>8x8</t>
  </si>
  <si>
    <t>9x9</t>
  </si>
  <si>
    <t>10x10</t>
  </si>
  <si>
    <t>sq m  per ha</t>
  </si>
  <si>
    <t>ha</t>
  </si>
  <si>
    <t>m3/tree</t>
  </si>
  <si>
    <t>Spacing between trees</t>
  </si>
  <si>
    <t>Nb of trees per ha</t>
  </si>
  <si>
    <t>tree/ha</t>
  </si>
  <si>
    <t>Hired labour</t>
  </si>
  <si>
    <t>Family labour</t>
  </si>
  <si>
    <t>Group labour</t>
  </si>
  <si>
    <t>metres</t>
  </si>
  <si>
    <t>Cost Assumptions:</t>
  </si>
  <si>
    <t>Benefit assumptions:</t>
  </si>
  <si>
    <t>11x11</t>
  </si>
  <si>
    <t>12x12</t>
  </si>
  <si>
    <t>Fuelwood</t>
  </si>
  <si>
    <t>Gum arabic (GA)</t>
  </si>
  <si>
    <t>Fuelwood per tree</t>
  </si>
  <si>
    <t>Traditional gum product</t>
  </si>
  <si>
    <t>Clean, dry gum product</t>
  </si>
  <si>
    <t>Harvest with axe</t>
  </si>
  <si>
    <t>Harvest with (improved) sunki</t>
  </si>
  <si>
    <t>kg/tree</t>
  </si>
  <si>
    <t>Kilograms per kentar</t>
  </si>
  <si>
    <t>Tree growth rate</t>
  </si>
  <si>
    <t>Kentar per hectare - existing trees</t>
  </si>
  <si>
    <t>kentar</t>
  </si>
  <si>
    <t xml:space="preserve">PARAMETERS </t>
  </si>
  <si>
    <t>Reforestation</t>
  </si>
  <si>
    <t>Agroforestry</t>
  </si>
  <si>
    <t>Tree density</t>
  </si>
  <si>
    <t>nb. of trees</t>
  </si>
  <si>
    <t>NK</t>
  </si>
  <si>
    <t>WK</t>
  </si>
  <si>
    <t>Total ha</t>
  </si>
  <si>
    <t>New trees planted</t>
  </si>
  <si>
    <t>GA Hashab - new</t>
  </si>
  <si>
    <t>GA Hashab - existing</t>
  </si>
  <si>
    <t>Financial discount rate</t>
  </si>
  <si>
    <t>(in SDG)</t>
  </si>
  <si>
    <t>(in USD)</t>
  </si>
  <si>
    <t>GA Hashab - clean, dry</t>
  </si>
  <si>
    <t>Adoption rate of clean, dry gum</t>
  </si>
  <si>
    <t>Switching value Benefits</t>
  </si>
  <si>
    <t>Switching value Costs</t>
  </si>
  <si>
    <t xml:space="preserve">BCR </t>
  </si>
  <si>
    <t>value</t>
  </si>
  <si>
    <t>NORTH KORDOFAN - AGROFORESTRY, ENRICHMENT</t>
  </si>
  <si>
    <t>WEST KORDOFAN - AGROFORESTRY, ENRICHMENT</t>
  </si>
  <si>
    <t>#</t>
  </si>
  <si>
    <t>Seedlings - GA Hashab</t>
  </si>
  <si>
    <t>GA Talha</t>
  </si>
  <si>
    <t>Organic fertiliser</t>
  </si>
  <si>
    <t>Fertiliser and agro chemicals</t>
  </si>
  <si>
    <t>Tools &amp; equipment</t>
  </si>
  <si>
    <t>ton</t>
  </si>
  <si>
    <t>Small axe</t>
  </si>
  <si>
    <t>Vessels (jute bag)</t>
  </si>
  <si>
    <t>Storage/containers</t>
  </si>
  <si>
    <t>Plastic sheets</t>
  </si>
  <si>
    <t>ton-km</t>
  </si>
  <si>
    <t>GA Hashab</t>
  </si>
  <si>
    <t>seedling</t>
  </si>
  <si>
    <t>plant</t>
  </si>
  <si>
    <t>Vessels (jute bags)</t>
  </si>
  <si>
    <t>Land (rent)</t>
  </si>
  <si>
    <t>Field crops</t>
  </si>
  <si>
    <t>Watermelon</t>
  </si>
  <si>
    <t>m2</t>
  </si>
  <si>
    <t>good/bad year (-80%)</t>
  </si>
  <si>
    <t>unit</t>
  </si>
  <si>
    <t>per day</t>
  </si>
  <si>
    <t>Official exchange rate</t>
  </si>
  <si>
    <t>Market exchange rate</t>
  </si>
  <si>
    <t>SDG/USD</t>
  </si>
  <si>
    <t>Sept, 2018</t>
  </si>
  <si>
    <t>Gum Hashab - N.Kordofan</t>
  </si>
  <si>
    <t>Gum Hashab - S.Kordofan</t>
  </si>
  <si>
    <t>Gum Hashab - W.Kordofan</t>
  </si>
  <si>
    <t>Gum Hashab - N.Kordofan - clean</t>
  </si>
  <si>
    <t>Gum Hashab - S.Kordofan - clean</t>
  </si>
  <si>
    <t>Gum Hashab - W.Kordofan - clean</t>
  </si>
  <si>
    <t>Nb of days for planting per season</t>
  </si>
  <si>
    <t>Seeds &amp; Seedlings</t>
  </si>
  <si>
    <t>Yr-1</t>
  </si>
  <si>
    <t>Yr-2</t>
  </si>
  <si>
    <t>Yr-3</t>
  </si>
  <si>
    <t>Yr-4</t>
  </si>
  <si>
    <t>Yr-5</t>
  </si>
  <si>
    <t>Yr-6</t>
  </si>
  <si>
    <t>Yr-7</t>
  </si>
  <si>
    <t>Yr-8</t>
  </si>
  <si>
    <t>Yr-9</t>
  </si>
  <si>
    <t>Yr-10</t>
  </si>
  <si>
    <t>Yr-11</t>
  </si>
  <si>
    <t>Yr-12</t>
  </si>
  <si>
    <t>Yr-13</t>
  </si>
  <si>
    <t>Yr-14</t>
  </si>
  <si>
    <t>Yr-15</t>
  </si>
  <si>
    <t>Yr-16</t>
  </si>
  <si>
    <t>Yr-17</t>
  </si>
  <si>
    <t>Yr-18</t>
  </si>
  <si>
    <t>Yr-19</t>
  </si>
  <si>
    <t>Yr-20</t>
  </si>
  <si>
    <t>Nb of hectares</t>
  </si>
  <si>
    <t>Implementation rate</t>
  </si>
  <si>
    <t>Planting Yrs</t>
  </si>
  <si>
    <t>TOTAL</t>
  </si>
  <si>
    <t>Sorghum yields</t>
  </si>
  <si>
    <t>Millet yields</t>
  </si>
  <si>
    <t>Groundnut yields</t>
  </si>
  <si>
    <t xml:space="preserve">Groundnut </t>
  </si>
  <si>
    <t>Forecast inc./dec.</t>
  </si>
  <si>
    <t>NORTH KORDOFAN</t>
  </si>
  <si>
    <t>SOUTH KORDOFAN</t>
  </si>
  <si>
    <t>WEST KORDOFAN</t>
  </si>
  <si>
    <t>Area outside of circle</t>
  </si>
  <si>
    <t>1 tree</t>
  </si>
  <si>
    <t>20cmx20cm</t>
  </si>
  <si>
    <t>cm</t>
  </si>
  <si>
    <t>1 ha =</t>
  </si>
  <si>
    <t>trees</t>
  </si>
  <si>
    <t>Crown at maturity</t>
  </si>
  <si>
    <t>Crown at planting</t>
  </si>
  <si>
    <t xml:space="preserve">Period </t>
  </si>
  <si>
    <t>years</t>
  </si>
  <si>
    <t>Arable area, m2</t>
  </si>
  <si>
    <t>Biomass addition</t>
  </si>
  <si>
    <t>Growth rate</t>
  </si>
  <si>
    <t>Discount rate</t>
  </si>
  <si>
    <t>Assumptions</t>
  </si>
  <si>
    <t>Area: one hectare</t>
  </si>
  <si>
    <t>Area outside of circle tree crown</t>
  </si>
  <si>
    <t>Area under cultivation: tree crops vs field crops</t>
  </si>
  <si>
    <t xml:space="preserve">Millet </t>
  </si>
  <si>
    <t>YIELDS CHANGES (in unit, for one hectare (base year=2018)</t>
  </si>
  <si>
    <t xml:space="preserve">Groundnuts </t>
  </si>
  <si>
    <t>Biomass contribution, by years</t>
  </si>
  <si>
    <t>Benefits</t>
  </si>
  <si>
    <t>Agrorestry</t>
  </si>
  <si>
    <t xml:space="preserve">TOTAL </t>
  </si>
  <si>
    <t>I. Investment Costs</t>
  </si>
  <si>
    <t xml:space="preserve">C3: Coordination anf knowledge management </t>
  </si>
  <si>
    <t>II. Recurrent Costs</t>
  </si>
  <si>
    <t>Total Investment Costs</t>
  </si>
  <si>
    <t>Total Recurrent Costs</t>
  </si>
  <si>
    <t>Total Investment and Recurrent Costs</t>
  </si>
  <si>
    <t>C2: Regulatory and institutional framework</t>
  </si>
  <si>
    <t>C1: Landscape restoration and smallholder adaptation capacity &amp; market access</t>
  </si>
  <si>
    <t>Costs (in  USD, MN)</t>
  </si>
  <si>
    <t>1-10 yrs</t>
  </si>
  <si>
    <t>11-20 yrs</t>
  </si>
  <si>
    <t>No addition in 1st 10 years of planting</t>
  </si>
  <si>
    <t>Project Benefits</t>
  </si>
  <si>
    <t>Total Poject Benefits</t>
  </si>
  <si>
    <t>Project Costs</t>
  </si>
  <si>
    <t>Investment and Recurrent Costs</t>
  </si>
  <si>
    <t>Other costs</t>
  </si>
  <si>
    <t>Maintenance and fees</t>
  </si>
  <si>
    <t>USD MN</t>
  </si>
  <si>
    <t>Total Project Costs</t>
  </si>
  <si>
    <t>TOTAL PROJECT INCREMENTAL NET BENEFITS</t>
  </si>
  <si>
    <t>Switching values</t>
  </si>
  <si>
    <t>Appraisal value</t>
  </si>
  <si>
    <t>Switching value</t>
  </si>
  <si>
    <t>% change</t>
  </si>
  <si>
    <t>Incremental benefits</t>
  </si>
  <si>
    <t>Incremental costs</t>
  </si>
  <si>
    <t>Costs</t>
  </si>
  <si>
    <t>Inc.</t>
  </si>
  <si>
    <t>NPV</t>
  </si>
  <si>
    <t>Sensitivity Analysis (in USD, MN)</t>
  </si>
  <si>
    <t>Year</t>
  </si>
  <si>
    <t>Base scenario</t>
  </si>
  <si>
    <t>costs +</t>
  </si>
  <si>
    <t>costs + BEP</t>
  </si>
  <si>
    <t>benefits+</t>
  </si>
  <si>
    <t>benefits+BEP</t>
  </si>
  <si>
    <t>benefits-</t>
  </si>
  <si>
    <t>Benefits delayed by 2 years</t>
  </si>
  <si>
    <t>Benefits delayed by 3 years</t>
  </si>
  <si>
    <t>Net cash flow</t>
  </si>
  <si>
    <t>adoption rate</t>
  </si>
  <si>
    <t>adoption rate+BEP</t>
  </si>
  <si>
    <t>Benefits delayed by 1 year</t>
  </si>
  <si>
    <t>SDR</t>
  </si>
  <si>
    <t>Adoption rate</t>
  </si>
  <si>
    <t>Financial Analysis (in USD, MN)</t>
  </si>
  <si>
    <t>IRR</t>
  </si>
  <si>
    <t>Labour CF:</t>
  </si>
  <si>
    <t>Labour CF</t>
  </si>
  <si>
    <t>Standard CF</t>
  </si>
  <si>
    <t>TABLE OF CONTENTS</t>
  </si>
  <si>
    <t>Spacing</t>
  </si>
  <si>
    <t>Clean dry GA premium factor</t>
  </si>
  <si>
    <t>Project premium</t>
  </si>
  <si>
    <t>Total arable area within tree square, m2</t>
  </si>
  <si>
    <t>4x5</t>
  </si>
  <si>
    <t>5x6</t>
  </si>
  <si>
    <t>6x3</t>
  </si>
  <si>
    <t>New planting in South Kordofan</t>
  </si>
  <si>
    <t>SOUTH KORDOFAN - REFORESTATION (4x5m)</t>
  </si>
  <si>
    <t>SOUTH KORDOFAN - REFORESTATION (6x3m)</t>
  </si>
  <si>
    <t>S. Kordofan</t>
  </si>
  <si>
    <t>State</t>
  </si>
  <si>
    <t>N&amp; W Kordofan</t>
  </si>
  <si>
    <t>NORTH KORDOFAN - REFORESTATION (4x5m)</t>
  </si>
  <si>
    <t>WEST KORDOFAN - REFORESTATION (4x5m)</t>
  </si>
  <si>
    <t>Survical rate</t>
  </si>
  <si>
    <t>GA Hashab - replanting</t>
  </si>
  <si>
    <t>GA Hashab - new planting</t>
  </si>
  <si>
    <t>Replanting rate</t>
  </si>
  <si>
    <t>Survival rate</t>
  </si>
  <si>
    <t>GA Hashab - new planted</t>
  </si>
  <si>
    <t>GA Hashab - replanted</t>
  </si>
  <si>
    <t>4x5m</t>
  </si>
  <si>
    <t>6x3m</t>
  </si>
  <si>
    <t>Initial:</t>
  </si>
  <si>
    <t>Replanting ratio</t>
  </si>
  <si>
    <t>Trees planted per hectare under reforestation</t>
  </si>
  <si>
    <t>Replanting:</t>
  </si>
  <si>
    <t>6x6m</t>
  </si>
  <si>
    <t>Total/ha:</t>
  </si>
  <si>
    <t>SK 1</t>
  </si>
  <si>
    <t>SK 2</t>
  </si>
  <si>
    <t>S. Kordofan 1</t>
  </si>
  <si>
    <t>S. Kordofan 2</t>
  </si>
  <si>
    <t>Replanting for Reforestation</t>
  </si>
  <si>
    <t>First Planting for Reforestation</t>
  </si>
  <si>
    <t>First Planting for Agroforestry</t>
  </si>
  <si>
    <t>Replanting for Agroforestry</t>
  </si>
  <si>
    <t>Densification per ha</t>
  </si>
  <si>
    <t>Densification per ha, incl. replanting</t>
  </si>
  <si>
    <t>Area of one tree square, m2</t>
  </si>
  <si>
    <t>6m x 6m</t>
  </si>
  <si>
    <t>Area outside of crown, within tree square</t>
  </si>
  <si>
    <t>Area occupied by existing 156 mature trees, m2</t>
  </si>
  <si>
    <t>Arable area, m2 (with new trees)</t>
  </si>
  <si>
    <t>Climate change impact on rainfed field crops (pessimistic scenario) - using IFAD CARD Tool</t>
  </si>
  <si>
    <t>With environmental co-benefits</t>
  </si>
  <si>
    <t>Market price of carbon (USD/tCO2)</t>
  </si>
  <si>
    <t>Carbon prices - Low* (USD/tCO2)</t>
  </si>
  <si>
    <t>Carbon prices - High* (USD/tCO2)</t>
  </si>
  <si>
    <t>Uptake</t>
  </si>
  <si>
    <t>Total tCO2 emmission over 20 years (EX-ACT)</t>
  </si>
  <si>
    <t>Total tCO2 emmission per year (EX-ACT)</t>
  </si>
  <si>
    <t>Environmental co-benefits @ market price (8 USD/tCO2)</t>
  </si>
  <si>
    <t>Total Benefit with ENV Market Price</t>
  </si>
  <si>
    <t>Total Benefit with ENV Low Price</t>
  </si>
  <si>
    <t>Total Benefit with ENV High Price</t>
  </si>
  <si>
    <t>Total Net Benefit With ENV Benefits @ Market Price (USD)</t>
  </si>
  <si>
    <t>Total Net Benefit With ENV Benefits @ Low Price (USD)</t>
  </si>
  <si>
    <t>Total Net Benefit With ENV Benefits @ High Price (USD)</t>
  </si>
  <si>
    <t xml:space="preserve">Market </t>
  </si>
  <si>
    <t>Low</t>
  </si>
  <si>
    <t>High</t>
  </si>
  <si>
    <t>EIRR w ENV Benefits (%)</t>
  </si>
  <si>
    <t>NPVb</t>
  </si>
  <si>
    <t>NPVc</t>
  </si>
  <si>
    <t>BCR ratio</t>
  </si>
  <si>
    <t>Switching values  - benefit</t>
  </si>
  <si>
    <t>Switching values  - cost</t>
  </si>
  <si>
    <t>ENV Benefits as a percentage of total</t>
  </si>
  <si>
    <t>* Source: World Bank Guidance notes on shadow price of carbon; September, 2017</t>
  </si>
  <si>
    <t>Share of ENV Co-Benefits</t>
  </si>
  <si>
    <t>Market</t>
  </si>
  <si>
    <t>over 20 years</t>
  </si>
  <si>
    <t>GAMS</t>
  </si>
  <si>
    <t>NPV w ENV Benefits (USD, MN)</t>
  </si>
  <si>
    <t>Environmental co-benefits @ low estimate price (avg. 51 USD/tCO2)</t>
  </si>
  <si>
    <t>Environmental co-benefits @ high estimate price (avg. 102 USD/tCO2)</t>
  </si>
  <si>
    <t>ENV - Shadow pricing of carbon</t>
  </si>
  <si>
    <t>CCFC - Climate Change Impact on Field Crop Production</t>
  </si>
  <si>
    <t>CP - Cropping Pattern</t>
  </si>
  <si>
    <t>Agg - Aggregation</t>
  </si>
  <si>
    <t>CF - Conversion Factors</t>
  </si>
  <si>
    <t>AF_vs_CP - Tree vs Field Crops Calc</t>
  </si>
  <si>
    <t>Sens_Anlys - Sensitivity Analysis</t>
  </si>
  <si>
    <t>Table of Contents for Economic Analysis</t>
  </si>
  <si>
    <t>tCO2 emmission</t>
  </si>
  <si>
    <t>Years</t>
  </si>
  <si>
    <t>Prices by year</t>
  </si>
  <si>
    <t>Value (USD)</t>
  </si>
  <si>
    <t>Environmental benefits and shadow pricing of carbon</t>
  </si>
  <si>
    <t>Total Nb of trees planted for R.stn</t>
  </si>
  <si>
    <t>Total Nb of trees planted for A.stry</t>
  </si>
  <si>
    <t>North Kordofan</t>
  </si>
  <si>
    <t>BCR</t>
  </si>
  <si>
    <t>Switching values (Benefits)</t>
  </si>
  <si>
    <t>Switching values (Costs)</t>
  </si>
  <si>
    <t>FIRR</t>
  </si>
  <si>
    <t>Opportunity cost of capital</t>
  </si>
  <si>
    <t>West Kordofan</t>
  </si>
  <si>
    <t>South Kordofan</t>
  </si>
  <si>
    <t>North Kordofan
(4x5m)</t>
  </si>
  <si>
    <t>West Kordofan
(4x5m)</t>
  </si>
  <si>
    <t>Financial performance indicators for agroforestry activities</t>
  </si>
  <si>
    <t>WOEB</t>
  </si>
  <si>
    <t>Total Net Benefit Without ENV Benefits (WOEB)</t>
  </si>
  <si>
    <t>Past</t>
  </si>
  <si>
    <t>Source: FAO 2018 Crop and Food Supply Assessment Mission Sudan (yields)</t>
  </si>
  <si>
    <t>*2015</t>
  </si>
  <si>
    <t>* 5-yr avg.
2011/2012-2015/2016</t>
  </si>
  <si>
    <t>Enrichment</t>
  </si>
  <si>
    <t>Percentage</t>
  </si>
  <si>
    <t>NPV (in USD)</t>
  </si>
  <si>
    <t>Percentage change exisitng GA yield</t>
  </si>
  <si>
    <t>Percentage increase in revenues</t>
  </si>
  <si>
    <t>Percentage increase in net income after labour costs</t>
  </si>
  <si>
    <t>Rangeland</t>
  </si>
  <si>
    <t>Livestock parameters</t>
  </si>
  <si>
    <t>Number of households</t>
  </si>
  <si>
    <t>Cattle #</t>
  </si>
  <si>
    <t>Sheep #</t>
  </si>
  <si>
    <t>Goat #</t>
  </si>
  <si>
    <t>head</t>
  </si>
  <si>
    <t>h/h</t>
  </si>
  <si>
    <t>N. Kordofan</t>
  </si>
  <si>
    <t>W. Kordofan</t>
  </si>
  <si>
    <t>S.Kordofan</t>
  </si>
  <si>
    <t>Average</t>
  </si>
  <si>
    <t>Livestock data</t>
  </si>
  <si>
    <t>Source:</t>
  </si>
  <si>
    <t>Camel #</t>
  </si>
  <si>
    <t>Donkeys</t>
  </si>
  <si>
    <t>Horses</t>
  </si>
  <si>
    <t>% of Sudan</t>
  </si>
  <si>
    <t xml:space="preserve">* Natural resources and conflict management in Darfur, Nov 2013, Paul Kerkhof </t>
  </si>
  <si>
    <t>Total rangeland area**</t>
  </si>
  <si>
    <r>
      <t>TLU number</t>
    </r>
    <r>
      <rPr>
        <vertAlign val="superscript"/>
        <sz val="8"/>
        <color theme="1"/>
        <rFont val="Arial"/>
        <family val="2"/>
      </rPr>
      <t>1</t>
    </r>
  </si>
  <si>
    <r>
      <rPr>
        <i/>
        <vertAlign val="superscript"/>
        <sz val="8"/>
        <color theme="1"/>
        <rFont val="Arial"/>
        <family val="2"/>
      </rPr>
      <t>1</t>
    </r>
    <r>
      <rPr>
        <i/>
        <sz val="8"/>
        <color theme="1"/>
        <rFont val="Arial"/>
        <family val="2"/>
      </rPr>
      <t xml:space="preserve"> Tropical Livestock Unit = 1 camel = 0.7 cattle = 0.1 sheep/goat</t>
    </r>
  </si>
  <si>
    <t>Percentage of state area</t>
  </si>
  <si>
    <t>km2</t>
  </si>
  <si>
    <t>Benefits from milk</t>
  </si>
  <si>
    <t># of bulls (40%)</t>
  </si>
  <si>
    <t># of cows (60%)</t>
  </si>
  <si>
    <t>Rangeland management</t>
  </si>
  <si>
    <t>Rangeland improvement in North, West and South Kordofan</t>
  </si>
  <si>
    <t>Herd size</t>
  </si>
  <si>
    <t>Share of meat to sell</t>
  </si>
  <si>
    <t>Meat productiity gains from pasture</t>
  </si>
  <si>
    <t>Share of milk to sell</t>
  </si>
  <si>
    <t>Milk productivity gains from pasture</t>
  </si>
  <si>
    <t>Carbon sequestration</t>
  </si>
  <si>
    <t>tCO2e/ha</t>
  </si>
  <si>
    <t>Livestock species</t>
  </si>
  <si>
    <t>Cattle</t>
  </si>
  <si>
    <t>Sheep</t>
  </si>
  <si>
    <t>Goat</t>
  </si>
  <si>
    <t>Base live weigth, kg</t>
  </si>
  <si>
    <t>Price, USD/kg</t>
  </si>
  <si>
    <t>Productivity gain in patures. %/year</t>
  </si>
  <si>
    <t>bulls</t>
  </si>
  <si>
    <t>cows</t>
  </si>
  <si>
    <t>young cattle</t>
  </si>
  <si>
    <t>up to 1 year</t>
  </si>
  <si>
    <t>1-2 ears</t>
  </si>
  <si>
    <t>2-3 years</t>
  </si>
  <si>
    <t>&gt; 3 years</t>
  </si>
  <si>
    <t>1-1.5 years</t>
  </si>
  <si>
    <t>Increased live weight, kg</t>
  </si>
  <si>
    <t>Meat, kg</t>
  </si>
  <si>
    <t>Sub-total benefits, USD</t>
  </si>
  <si>
    <t>Average incremental benefit, USD</t>
  </si>
  <si>
    <t>Average livestock number, heads</t>
  </si>
  <si>
    <t>Total incremental benefit, USD</t>
  </si>
  <si>
    <t>Total benefit from sales, USD</t>
  </si>
  <si>
    <t>Ratio of live weight to meat, %</t>
  </si>
  <si>
    <t>Meat</t>
  </si>
  <si>
    <t>Milk</t>
  </si>
  <si>
    <t>Revenues</t>
  </si>
  <si>
    <t>Feed costs</t>
  </si>
  <si>
    <t>Shephard costs</t>
  </si>
  <si>
    <t>incl. cow</t>
  </si>
  <si>
    <t>Sheep/Goat</t>
  </si>
  <si>
    <t>Benefits from meat</t>
  </si>
  <si>
    <t>Share of meat to sell, %</t>
  </si>
  <si>
    <t>Dairy milk  production, kg</t>
  </si>
  <si>
    <t>Lactation period, days/year</t>
  </si>
  <si>
    <t>Annual benefits, USD/head</t>
  </si>
  <si>
    <t>Share of milk to sell, %</t>
  </si>
  <si>
    <t>Annual benefits from sales, USD/head</t>
  </si>
  <si>
    <t>Base milk yield, l/day</t>
  </si>
  <si>
    <t>Price, USD/l</t>
  </si>
  <si>
    <t>Targeted</t>
  </si>
  <si>
    <t xml:space="preserve">Total </t>
  </si>
  <si>
    <t>Aggregation</t>
  </si>
  <si>
    <t>Livestock unit number change (annual %) -&gt;</t>
  </si>
  <si>
    <t>LU number change, LU stock -&gt;</t>
  </si>
  <si>
    <t>Cow number change (annual %) -&gt;</t>
  </si>
  <si>
    <t>Average livestock number per h/h</t>
  </si>
  <si>
    <t>Cow number change, LU stock -&gt;</t>
  </si>
  <si>
    <t>Climate change impact -&gt;</t>
  </si>
  <si>
    <t>Total Revenue, USD</t>
  </si>
  <si>
    <t>LU/year</t>
  </si>
  <si>
    <t>Feed (USD)</t>
  </si>
  <si>
    <t>Labour (livestock)</t>
  </si>
  <si>
    <t>Livestock</t>
  </si>
  <si>
    <t>litre</t>
  </si>
  <si>
    <t>FINANCIAL BUDGET (in USD)</t>
  </si>
  <si>
    <t>Meat (cattle)</t>
  </si>
  <si>
    <t>Meat (goat)</t>
  </si>
  <si>
    <t xml:space="preserve">Total rehabilitated rangeland area </t>
  </si>
  <si>
    <t>Infrastructure costs</t>
  </si>
  <si>
    <t>Rangeland rehabilitation</t>
  </si>
  <si>
    <t>Average TLU number</t>
  </si>
  <si>
    <t>Coefficient to TLU* conversion</t>
  </si>
  <si>
    <t>* TLU = Tropical livestock unit</t>
  </si>
  <si>
    <t xml:space="preserve">Seed and rangeland restoration </t>
  </si>
  <si>
    <t>Number of days shepharding</t>
  </si>
  <si>
    <t>days/year</t>
  </si>
  <si>
    <t xml:space="preserve">Tropical livestock numbers </t>
  </si>
  <si>
    <t>per ha</t>
  </si>
  <si>
    <t>Rangeland investment (USD)</t>
  </si>
  <si>
    <t>** Land use in Sudan: study report, January 2017, O. Egemi, plus mission estimates</t>
  </si>
  <si>
    <t>Targeted by project</t>
  </si>
  <si>
    <t>Feed ratio</t>
  </si>
  <si>
    <t>Rangelands</t>
  </si>
  <si>
    <t>Discounted over 20 years</t>
  </si>
  <si>
    <t>Average herd size</t>
  </si>
  <si>
    <t>Estimated total population of livestock herders</t>
  </si>
  <si>
    <t>Area forestation</t>
  </si>
  <si>
    <t>Target popluation of livestock herders</t>
  </si>
  <si>
    <t>ratio</t>
  </si>
  <si>
    <t>Estimated Targeted population of livestock herders</t>
  </si>
  <si>
    <t>Population density among herders vs settled communities (1/8)</t>
  </si>
  <si>
    <t>FinA - Cost-Benefit Analysis</t>
  </si>
  <si>
    <t>Yield per hectare</t>
  </si>
  <si>
    <t>kg/ha</t>
  </si>
  <si>
    <t>CASH FLOW ANASLYSIS</t>
  </si>
  <si>
    <t xml:space="preserve">Financial Inflows, Blended </t>
  </si>
  <si>
    <t>Cash Carried Forward</t>
  </si>
  <si>
    <t xml:space="preserve">Private Sector Partner </t>
  </si>
  <si>
    <t>Savings (farmer contribution)</t>
  </si>
  <si>
    <t>Gov't Subsidy</t>
  </si>
  <si>
    <t>Loan (farmer contribution)</t>
  </si>
  <si>
    <t>Grant (project contribution)</t>
  </si>
  <si>
    <t>Sub-total Inflows</t>
  </si>
  <si>
    <t>Investment</t>
  </si>
  <si>
    <t>Interest payment</t>
  </si>
  <si>
    <t>Purchased inputs</t>
  </si>
  <si>
    <t>Sub-total Outflows</t>
  </si>
  <si>
    <t>Cash Flow After Financing Before Labour</t>
  </si>
  <si>
    <t>Cash Flow After Financing After Labour</t>
  </si>
  <si>
    <t>Financial performance indicators for agroforestry activities before financing</t>
  </si>
  <si>
    <t>NPV (USD)</t>
  </si>
  <si>
    <t>AGROFORESTRY - ENRICHMENT in N. KORDOFAN</t>
  </si>
  <si>
    <t>AGROFORESTRY - ENRICHMENT in W. KORDOFAN</t>
  </si>
  <si>
    <t>REFORESTATION in N.KORDOFAN (4x5m)</t>
  </si>
  <si>
    <t>REFORESTATION in W.KORDOFAN (4x5m)</t>
  </si>
  <si>
    <t>USD/LU</t>
  </si>
  <si>
    <t>per h/h</t>
  </si>
  <si>
    <t>Aggregation of enrichment in agroforestry, reforestation and rangeland rehabilitation (USD)</t>
  </si>
  <si>
    <t>Year 1</t>
  </si>
  <si>
    <t>Year 2</t>
  </si>
  <si>
    <t>Year 3</t>
  </si>
  <si>
    <t>Year 4</t>
  </si>
  <si>
    <t>Year 5</t>
  </si>
  <si>
    <t>LTU</t>
  </si>
  <si>
    <t>Nb of LTU</t>
  </si>
  <si>
    <t>RANGELAND - REHABILITATION in N, S &amp; W KORDOFAN</t>
  </si>
  <si>
    <t>WP Unit cost (fin)</t>
  </si>
  <si>
    <t>Financial performance indicators for reforestation activities, before financing</t>
  </si>
  <si>
    <t>Financial performance indicators for agroforestry activities, after financing</t>
  </si>
  <si>
    <t>Rows 42, 49</t>
  </si>
  <si>
    <t>Rows 27, 42, 53</t>
  </si>
  <si>
    <t>Total land area, m2</t>
  </si>
  <si>
    <t>Quality check</t>
  </si>
  <si>
    <t>GA Talha - existing</t>
  </si>
  <si>
    <t>Soil type</t>
  </si>
  <si>
    <t>Tree type</t>
  </si>
  <si>
    <t>Split</t>
  </si>
  <si>
    <t>N Kordofan</t>
  </si>
  <si>
    <t>Sandy</t>
  </si>
  <si>
    <t>Hashab</t>
  </si>
  <si>
    <t>W Kordofan</t>
  </si>
  <si>
    <t>S Kordofan</t>
  </si>
  <si>
    <t>Clay</t>
  </si>
  <si>
    <t>Talha</t>
  </si>
  <si>
    <t>Tree planting per hectare under agroforestry</t>
  </si>
  <si>
    <t>Format</t>
  </si>
  <si>
    <t>Outcome</t>
  </si>
  <si>
    <t>Field Crop</t>
  </si>
  <si>
    <t>Millet &amp; G.nut</t>
  </si>
  <si>
    <t>GA Talha - new planted</t>
  </si>
  <si>
    <t>GA Talha - replanted</t>
  </si>
  <si>
    <t>GA Talha - clean, dry</t>
  </si>
  <si>
    <t>GA Talha - new planting</t>
  </si>
  <si>
    <t>GA Talha - replanting</t>
  </si>
  <si>
    <t>Seedlings - GA Talha</t>
  </si>
  <si>
    <t>Seedlings &amp; seeds</t>
  </si>
  <si>
    <t>Gum Talha - S.Kordofan</t>
  </si>
  <si>
    <t>Gum Talha - S.Kordofan - clean</t>
  </si>
  <si>
    <t>WITHOUT PROJECT</t>
  </si>
  <si>
    <t>WITH PROJECT</t>
  </si>
  <si>
    <t>Traditional rainfed system</t>
  </si>
  <si>
    <t>= From 8m x 8m to 6m x 6m</t>
  </si>
  <si>
    <t>= From 10m x 10m to 6m x 6m</t>
  </si>
  <si>
    <t>Domain Code</t>
  </si>
  <si>
    <t>Domain</t>
  </si>
  <si>
    <t>Area Code</t>
  </si>
  <si>
    <t>Area</t>
  </si>
  <si>
    <t>Element Code</t>
  </si>
  <si>
    <t>Element</t>
  </si>
  <si>
    <t>Item Code</t>
  </si>
  <si>
    <t>Item</t>
  </si>
  <si>
    <t>Year Code</t>
  </si>
  <si>
    <t>Value</t>
  </si>
  <si>
    <t>Flag</t>
  </si>
  <si>
    <t>Flag Description</t>
  </si>
  <si>
    <t>QC</t>
  </si>
  <si>
    <t>Crops</t>
  </si>
  <si>
    <t>Sudan</t>
  </si>
  <si>
    <t>Area harvested</t>
  </si>
  <si>
    <t>Groundnuts, with shell</t>
  </si>
  <si>
    <t>Official data</t>
  </si>
  <si>
    <t>*</t>
  </si>
  <si>
    <t>Unofficial figure</t>
  </si>
  <si>
    <t>Yield</t>
  </si>
  <si>
    <t>hg/ha</t>
  </si>
  <si>
    <t>Fc</t>
  </si>
  <si>
    <t>Calculated data</t>
  </si>
  <si>
    <t>Production</t>
  </si>
  <si>
    <t>tonnes</t>
  </si>
  <si>
    <t>Sesame seed</t>
  </si>
  <si>
    <t>= From 10m x 10m to 4m x 5m</t>
  </si>
  <si>
    <t>Agroforestry -  N.Kordofan - 6x6</t>
  </si>
  <si>
    <t>Agroforestry - W.Kordofan - 6x6</t>
  </si>
  <si>
    <t>Reforestation - N. Kordofan - 4x5</t>
  </si>
  <si>
    <t>Reforestation - S. Kordofan - 4x5</t>
  </si>
  <si>
    <t>Reforestation - W. Kordofan - 4x5</t>
  </si>
  <si>
    <t>Reforestation - S. Kordofan - 6x3</t>
  </si>
  <si>
    <t>= From 10m x 10m to 6m x 3m</t>
  </si>
  <si>
    <t>4m x 5m</t>
  </si>
  <si>
    <t>Radius</t>
  </si>
  <si>
    <t>Pie</t>
  </si>
  <si>
    <t>Diametre</t>
  </si>
  <si>
    <t>Squared</t>
  </si>
  <si>
    <t>Circle</t>
  </si>
  <si>
    <t>Area outside of circle in square</t>
  </si>
  <si>
    <t>cm2</t>
  </si>
  <si>
    <t>Inside circle</t>
  </si>
  <si>
    <t>Outside circle</t>
  </si>
  <si>
    <t>% outside circle</t>
  </si>
  <si>
    <t>% inside circle</t>
  </si>
  <si>
    <t>% of square</t>
  </si>
  <si>
    <t>% of square:</t>
  </si>
  <si>
    <t>Discount period (in years)</t>
  </si>
  <si>
    <t># of new trees planted</t>
  </si>
  <si>
    <t>Area occupied by 100 mature trees</t>
  </si>
  <si>
    <t>6m x 3m</t>
  </si>
  <si>
    <t>Area occupied by existing 100 mature trees, m2</t>
  </si>
  <si>
    <t>Calculation of tree crown:</t>
  </si>
  <si>
    <t>8m x 8m</t>
  </si>
  <si>
    <t>Area occupied by 100 mature trees:</t>
  </si>
  <si>
    <t>Existing trees in 1 ha (10x10)</t>
  </si>
  <si>
    <t>seeded</t>
  </si>
  <si>
    <t>Existing trees in 1 ha (8x8)</t>
  </si>
  <si>
    <t>Area occupied by 156 mature trees:</t>
  </si>
  <si>
    <t>Area occupied by 156 mature trees'square</t>
  </si>
  <si>
    <t>Area occupied by 100 mature trees' sqaure</t>
  </si>
  <si>
    <t>10m x 10m</t>
  </si>
  <si>
    <t>Arable area, m2 (with 122 new trees)</t>
  </si>
  <si>
    <t>Square root of 36m</t>
  </si>
  <si>
    <t>Over 20 years</t>
  </si>
  <si>
    <t>BUSINESS AS USUAL</t>
  </si>
  <si>
    <t>At beginning</t>
  </si>
  <si>
    <t>At end</t>
  </si>
  <si>
    <t>Agroforestry in North, South and West Kordofan States</t>
  </si>
  <si>
    <t>Reforestation in North, South and West Kordofan States- models</t>
  </si>
  <si>
    <t>SOUTH KORDOFAN - REFORESTATION (4x5m), HASHAB</t>
  </si>
  <si>
    <t>NORTH KORDOFAN - REFORESTATION (4x5m), HASHAB</t>
  </si>
  <si>
    <t>SOUTH KORDOFAN - REFORESTATION (4x5m), TALHA</t>
  </si>
  <si>
    <t>SOUTH KORDOFAN - REFORESTATION (6x3m), HASHAB</t>
  </si>
  <si>
    <t>SOUTH KORDOFAN - REFORESTATION (6x3m), TALHA</t>
  </si>
  <si>
    <t>WEST KORDOFAN - REFORESTATION (4x5m), HASHAB</t>
  </si>
  <si>
    <t>REFORESTATION in S.KORDOFAN (6x3m) - TALHA</t>
  </si>
  <si>
    <t>REFORESTATION in S.KORDOFAN (4x5m) - TALHA</t>
  </si>
  <si>
    <t>REFORESTATION in S.KORDOFAN (6x3m) - HASHAB</t>
  </si>
  <si>
    <t>REFORESTATION in S.KORDOFAN (4x5m) - HASHAB</t>
  </si>
  <si>
    <t>South Kordofan T2
(6x3m)</t>
  </si>
  <si>
    <t>South Kordofan T1
(4x5m)</t>
  </si>
  <si>
    <t>South Kordofan H1
(4x5m)</t>
  </si>
  <si>
    <t>South Kordofan H2
(6x3m)</t>
  </si>
  <si>
    <t xml:space="preserve">Sorghum &amp; </t>
  </si>
  <si>
    <t>SK 1&amp;2</t>
  </si>
  <si>
    <t>SK 3&amp;4</t>
  </si>
  <si>
    <t>good/bad year (-60%)</t>
  </si>
  <si>
    <t>Labour ratio</t>
  </si>
  <si>
    <t>Attribution rate</t>
  </si>
  <si>
    <t>2/3 of gum colelcted on farm land</t>
  </si>
  <si>
    <t xml:space="preserve">GAPAs have more land than agroforestry </t>
  </si>
  <si>
    <t>owned individually as wel</t>
  </si>
  <si>
    <t>Tonja system</t>
  </si>
  <si>
    <t>Social discount rate</t>
  </si>
  <si>
    <t>Home consumption</t>
  </si>
  <si>
    <t>Gum</t>
  </si>
  <si>
    <t>Total value of consumption</t>
  </si>
  <si>
    <t>No. of GAPAs</t>
  </si>
  <si>
    <t>GAPAs</t>
  </si>
  <si>
    <t>Avg. no. of members</t>
  </si>
  <si>
    <t>members</t>
  </si>
  <si>
    <t>Total no. of members</t>
  </si>
  <si>
    <t>Area of GAPAs</t>
  </si>
  <si>
    <t>Avg. size of holding</t>
  </si>
  <si>
    <t>C1</t>
  </si>
  <si>
    <t>C2</t>
  </si>
  <si>
    <t>C3</t>
  </si>
  <si>
    <t>Nb of hh</t>
  </si>
  <si>
    <t>Net incremental benefit (USD)</t>
  </si>
  <si>
    <t>Impact of extreme weather events on gum yields</t>
  </si>
  <si>
    <t>Impact of extreme weather events on field crop yields</t>
  </si>
  <si>
    <t>Traditional gum</t>
  </si>
  <si>
    <t>Adoption rate for clean, dry gum</t>
  </si>
  <si>
    <t>Financial performance indicators for agroforestry activities, before financing</t>
  </si>
  <si>
    <t>Financial performance indicators for reforestation activities, after project financing only</t>
  </si>
  <si>
    <t>Financial performance indicators for agroforestry activities, after project only financing</t>
  </si>
  <si>
    <t>NPV @ 18%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</si>
</sst>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"/>
    <numFmt numFmtId="165" formatCode="#,##0_ ;[Red]\-#,##0\ "/>
    <numFmt numFmtId="166" formatCode="0.0%"/>
    <numFmt numFmtId="167" formatCode="#,##0.0"/>
    <numFmt numFmtId="168" formatCode="#,##0;\-#,##0;\-"/>
    <numFmt numFmtId="169" formatCode="#,##0.00;\-#,##0.00;\-"/>
    <numFmt numFmtId="170" formatCode="#,##0.0_ ;[Red]\-#,##0.0\ "/>
    <numFmt numFmtId="171" formatCode="#,##0.00_ ;[Red]\-#,##0.00\ "/>
    <numFmt numFmtId="172" formatCode="#,##0.00_ ;\-#,##0.00\ "/>
    <numFmt numFmtId="173" formatCode="#,##0.000"/>
  </numFmts>
  <fonts count="37" x14ac:knownFonts="1"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i/>
      <sz val="8"/>
      <color theme="0" tint="-0.499984740745262"/>
      <name val="Arial"/>
      <family val="2"/>
    </font>
    <font>
      <b/>
      <u/>
      <sz val="8"/>
      <color theme="1"/>
      <name val="Arial"/>
      <family val="2"/>
    </font>
    <font>
      <u/>
      <sz val="8"/>
      <color theme="1"/>
      <name val="Arial"/>
      <family val="2"/>
    </font>
    <font>
      <i/>
      <sz val="8"/>
      <color theme="1" tint="0.34998626667073579"/>
      <name val="Arial"/>
      <family val="2"/>
    </font>
    <font>
      <sz val="11"/>
      <color theme="1"/>
      <name val="Calibri"/>
      <family val="2"/>
      <scheme val="minor"/>
    </font>
    <font>
      <sz val="8"/>
      <color theme="0"/>
      <name val="Arial"/>
      <family val="2"/>
    </font>
    <font>
      <sz val="8"/>
      <color theme="0" tint="-0.249977111117893"/>
      <name val="Arial"/>
      <family val="2"/>
    </font>
    <font>
      <i/>
      <u/>
      <sz val="8"/>
      <color theme="0" tint="-0.499984740745262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i/>
      <sz val="8"/>
      <color theme="0" tint="-0.34998626667073579"/>
      <name val="Arial"/>
      <family val="2"/>
    </font>
    <font>
      <b/>
      <u/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Arial"/>
      <family val="2"/>
    </font>
    <font>
      <sz val="9"/>
      <color indexed="81"/>
      <name val="Tahoma"/>
      <family val="2"/>
    </font>
    <font>
      <b/>
      <u/>
      <sz val="11"/>
      <color theme="1"/>
      <name val="Arial"/>
      <family val="2"/>
    </font>
    <font>
      <i/>
      <sz val="8"/>
      <color theme="1"/>
      <name val="Calibri"/>
      <family val="2"/>
      <scheme val="minor"/>
    </font>
    <font>
      <vertAlign val="superscript"/>
      <sz val="8"/>
      <color theme="1"/>
      <name val="Arial"/>
      <family val="2"/>
    </font>
    <font>
      <i/>
      <vertAlign val="superscript"/>
      <sz val="8"/>
      <color theme="1"/>
      <name val="Arial"/>
      <family val="2"/>
    </font>
    <font>
      <sz val="8"/>
      <color theme="0" tint="-0.499984740745262"/>
      <name val="Arial"/>
      <family val="2"/>
    </font>
    <font>
      <b/>
      <sz val="9"/>
      <color rgb="FFFF0000"/>
      <name val="Arial"/>
      <family val="2"/>
    </font>
    <font>
      <b/>
      <sz val="10"/>
      <color theme="1"/>
      <name val="Arial"/>
      <family val="2"/>
    </font>
    <font>
      <b/>
      <sz val="11"/>
      <color rgb="FFFF0000"/>
      <name val="Arial"/>
      <family val="2"/>
    </font>
    <font>
      <b/>
      <u/>
      <sz val="9"/>
      <color rgb="FFFF0000"/>
      <name val="Arial"/>
      <family val="2"/>
    </font>
    <font>
      <b/>
      <sz val="9"/>
      <color indexed="81"/>
      <name val="Tahoma"/>
      <family val="2"/>
    </font>
    <font>
      <u/>
      <sz val="8"/>
      <name val="Arial"/>
      <family val="2"/>
    </font>
    <font>
      <sz val="8"/>
      <color rgb="FFFFFF00"/>
      <name val="Arial"/>
      <family val="2"/>
    </font>
    <font>
      <i/>
      <sz val="8"/>
      <color theme="0" tint="-0.249977111117893"/>
      <name val="Arial"/>
      <family val="2"/>
    </font>
    <font>
      <sz val="8"/>
      <color rgb="FFFFFFFF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99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9" fontId="9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9" fillId="0" borderId="0"/>
  </cellStyleXfs>
  <cellXfs count="524">
    <xf numFmtId="0" fontId="0" fillId="0" borderId="0" xfId="0"/>
    <xf numFmtId="0" fontId="1" fillId="3" borderId="0" xfId="0" applyFont="1" applyFill="1"/>
    <xf numFmtId="0" fontId="1" fillId="0" borderId="0" xfId="0" applyFont="1" applyFill="1"/>
    <xf numFmtId="0" fontId="3" fillId="0" borderId="0" xfId="0" applyFont="1" applyFill="1"/>
    <xf numFmtId="0" fontId="3" fillId="2" borderId="0" xfId="0" applyFont="1" applyFill="1"/>
    <xf numFmtId="0" fontId="2" fillId="2" borderId="0" xfId="0" applyFont="1" applyFill="1"/>
    <xf numFmtId="0" fontId="2" fillId="0" borderId="0" xfId="0" applyFont="1" applyFill="1"/>
    <xf numFmtId="0" fontId="3" fillId="4" borderId="0" xfId="0" applyFont="1" applyFill="1"/>
    <xf numFmtId="0" fontId="2" fillId="4" borderId="0" xfId="0" applyFont="1" applyFill="1"/>
    <xf numFmtId="0" fontId="2" fillId="0" borderId="0" xfId="0" applyFont="1"/>
    <xf numFmtId="0" fontId="3" fillId="0" borderId="0" xfId="0" applyFont="1"/>
    <xf numFmtId="0" fontId="2" fillId="0" borderId="1" xfId="0" applyFont="1" applyBorder="1"/>
    <xf numFmtId="0" fontId="2" fillId="0" borderId="0" xfId="0" applyFont="1" applyBorder="1"/>
    <xf numFmtId="0" fontId="3" fillId="0" borderId="0" xfId="0" applyFont="1" applyBorder="1"/>
    <xf numFmtId="0" fontId="2" fillId="0" borderId="0" xfId="0" applyFont="1" applyAlignment="1">
      <alignment horizontal="center"/>
    </xf>
    <xf numFmtId="0" fontId="2" fillId="0" borderId="0" xfId="0" applyFont="1" applyAlignment="1"/>
    <xf numFmtId="0" fontId="2" fillId="0" borderId="0" xfId="0" applyFont="1" applyAlignment="1">
      <alignment horizontal="right"/>
    </xf>
    <xf numFmtId="0" fontId="2" fillId="0" borderId="2" xfId="0" applyFont="1" applyBorder="1"/>
    <xf numFmtId="0" fontId="2" fillId="0" borderId="0" xfId="0" applyFont="1" applyBorder="1" applyAlignment="1">
      <alignment horizontal="center"/>
    </xf>
    <xf numFmtId="0" fontId="4" fillId="0" borderId="0" xfId="0" applyFont="1" applyAlignment="1">
      <alignment horizontal="right"/>
    </xf>
    <xf numFmtId="0" fontId="2" fillId="0" borderId="0" xfId="0" quotePrefix="1" applyFont="1"/>
    <xf numFmtId="0" fontId="3" fillId="0" borderId="0" xfId="0" applyFont="1" applyAlignment="1">
      <alignment horizontal="left"/>
    </xf>
    <xf numFmtId="9" fontId="2" fillId="0" borderId="0" xfId="0" applyNumberFormat="1" applyFont="1"/>
    <xf numFmtId="0" fontId="2" fillId="5" borderId="0" xfId="0" applyFont="1" applyFill="1"/>
    <xf numFmtId="0" fontId="3" fillId="0" borderId="2" xfId="0" applyFont="1" applyBorder="1"/>
    <xf numFmtId="0" fontId="2" fillId="5" borderId="1" xfId="0" applyFont="1" applyFill="1" applyBorder="1"/>
    <xf numFmtId="0" fontId="2" fillId="0" borderId="1" xfId="0" applyFont="1" applyFill="1" applyBorder="1"/>
    <xf numFmtId="0" fontId="2" fillId="6" borderId="0" xfId="0" applyFont="1" applyFill="1" applyAlignment="1">
      <alignment horizontal="center"/>
    </xf>
    <xf numFmtId="1" fontId="2" fillId="5" borderId="0" xfId="0" applyNumberFormat="1" applyFont="1" applyFill="1"/>
    <xf numFmtId="0" fontId="2" fillId="0" borderId="0" xfId="0" applyFont="1" applyFill="1" applyBorder="1"/>
    <xf numFmtId="0" fontId="2" fillId="7" borderId="0" xfId="0" applyFont="1" applyFill="1"/>
    <xf numFmtId="0" fontId="1" fillId="7" borderId="0" xfId="0" applyFont="1" applyFill="1"/>
    <xf numFmtId="0" fontId="3" fillId="7" borderId="0" xfId="0" applyFont="1" applyFill="1"/>
    <xf numFmtId="0" fontId="3" fillId="0" borderId="0" xfId="0" applyFont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wrapText="1"/>
    </xf>
    <xf numFmtId="3" fontId="2" fillId="0" borderId="0" xfId="0" applyNumberFormat="1" applyFont="1"/>
    <xf numFmtId="3" fontId="2" fillId="0" borderId="1" xfId="0" applyNumberFormat="1" applyFont="1" applyBorder="1"/>
    <xf numFmtId="0" fontId="6" fillId="0" borderId="0" xfId="0" applyFont="1"/>
    <xf numFmtId="3" fontId="2" fillId="0" borderId="0" xfId="0" applyNumberFormat="1" applyFont="1" applyBorder="1"/>
    <xf numFmtId="0" fontId="2" fillId="0" borderId="17" xfId="0" applyFont="1" applyBorder="1"/>
    <xf numFmtId="0" fontId="2" fillId="0" borderId="18" xfId="0" applyFont="1" applyBorder="1"/>
    <xf numFmtId="0" fontId="2" fillId="0" borderId="19" xfId="0" applyFont="1" applyBorder="1"/>
    <xf numFmtId="0" fontId="2" fillId="0" borderId="20" xfId="0" applyFont="1" applyBorder="1"/>
    <xf numFmtId="0" fontId="2" fillId="0" borderId="21" xfId="0" applyFont="1" applyBorder="1"/>
    <xf numFmtId="0" fontId="2" fillId="0" borderId="22" xfId="0" applyFont="1" applyBorder="1"/>
    <xf numFmtId="3" fontId="2" fillId="0" borderId="17" xfId="0" applyNumberFormat="1" applyFont="1" applyBorder="1"/>
    <xf numFmtId="3" fontId="2" fillId="0" borderId="18" xfId="0" applyNumberFormat="1" applyFont="1" applyBorder="1"/>
    <xf numFmtId="9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0" fontId="2" fillId="0" borderId="8" xfId="0" applyFont="1" applyBorder="1"/>
    <xf numFmtId="3" fontId="2" fillId="0" borderId="22" xfId="0" applyNumberFormat="1" applyFont="1" applyBorder="1"/>
    <xf numFmtId="0" fontId="2" fillId="0" borderId="23" xfId="0" applyFont="1" applyBorder="1"/>
    <xf numFmtId="0" fontId="2" fillId="0" borderId="24" xfId="0" applyFont="1" applyBorder="1"/>
    <xf numFmtId="0" fontId="7" fillId="0" borderId="0" xfId="0" applyFont="1" applyBorder="1"/>
    <xf numFmtId="0" fontId="2" fillId="0" borderId="17" xfId="0" applyFont="1" applyBorder="1" applyAlignment="1">
      <alignment horizontal="right"/>
    </xf>
    <xf numFmtId="0" fontId="2" fillId="0" borderId="19" xfId="0" applyFont="1" applyBorder="1" applyAlignment="1">
      <alignment horizontal="right"/>
    </xf>
    <xf numFmtId="0" fontId="2" fillId="0" borderId="0" xfId="0" applyFont="1" applyAlignment="1">
      <alignment horizontal="left"/>
    </xf>
    <xf numFmtId="9" fontId="2" fillId="0" borderId="0" xfId="0" applyNumberFormat="1" applyFont="1" applyFill="1"/>
    <xf numFmtId="0" fontId="4" fillId="0" borderId="0" xfId="0" applyFont="1"/>
    <xf numFmtId="0" fontId="3" fillId="0" borderId="0" xfId="0" applyFont="1" applyFill="1" applyBorder="1"/>
    <xf numFmtId="0" fontId="2" fillId="0" borderId="0" xfId="0" applyFont="1" applyFill="1" applyBorder="1" applyAlignment="1">
      <alignment horizontal="center"/>
    </xf>
    <xf numFmtId="164" fontId="2" fillId="5" borderId="0" xfId="0" applyNumberFormat="1" applyFont="1" applyFill="1"/>
    <xf numFmtId="9" fontId="2" fillId="0" borderId="0" xfId="0" applyNumberFormat="1" applyFont="1" applyFill="1" applyAlignment="1">
      <alignment horizontal="center"/>
    </xf>
    <xf numFmtId="0" fontId="2" fillId="0" borderId="16" xfId="0" applyFont="1" applyBorder="1" applyAlignment="1"/>
    <xf numFmtId="9" fontId="2" fillId="0" borderId="0" xfId="0" applyNumberFormat="1" applyFont="1" applyFill="1" applyBorder="1" applyAlignment="1">
      <alignment horizontal="center"/>
    </xf>
    <xf numFmtId="0" fontId="5" fillId="0" borderId="0" xfId="0" applyFont="1" applyBorder="1" applyAlignment="1">
      <alignment horizontal="right"/>
    </xf>
    <xf numFmtId="10" fontId="2" fillId="0" borderId="0" xfId="0" applyNumberFormat="1" applyFont="1" applyAlignment="1">
      <alignment horizontal="center"/>
    </xf>
    <xf numFmtId="3" fontId="2" fillId="0" borderId="3" xfId="0" applyNumberFormat="1" applyFont="1" applyBorder="1"/>
    <xf numFmtId="3" fontId="3" fillId="0" borderId="0" xfId="0" applyNumberFormat="1" applyFont="1"/>
    <xf numFmtId="3" fontId="3" fillId="0" borderId="3" xfId="0" applyNumberFormat="1" applyFont="1" applyBorder="1"/>
    <xf numFmtId="3" fontId="3" fillId="0" borderId="2" xfId="0" applyNumberFormat="1" applyFont="1" applyBorder="1"/>
    <xf numFmtId="3" fontId="2" fillId="0" borderId="2" xfId="0" applyNumberFormat="1" applyFont="1" applyBorder="1"/>
    <xf numFmtId="3" fontId="3" fillId="0" borderId="0" xfId="0" applyNumberFormat="1" applyFont="1" applyBorder="1"/>
    <xf numFmtId="3" fontId="2" fillId="5" borderId="0" xfId="0" applyNumberFormat="1" applyFont="1" applyFill="1" applyAlignment="1">
      <alignment horizontal="center"/>
    </xf>
    <xf numFmtId="0" fontId="3" fillId="0" borderId="0" xfId="0" applyFont="1" applyBorder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3" fillId="2" borderId="0" xfId="0" applyFont="1" applyFill="1" applyBorder="1"/>
    <xf numFmtId="3" fontId="2" fillId="5" borderId="0" xfId="0" applyNumberFormat="1" applyFont="1" applyFill="1"/>
    <xf numFmtId="9" fontId="2" fillId="0" borderId="0" xfId="1" applyFont="1"/>
    <xf numFmtId="10" fontId="2" fillId="0" borderId="0" xfId="1" applyNumberFormat="1" applyFont="1"/>
    <xf numFmtId="0" fontId="1" fillId="0" borderId="0" xfId="0" applyFont="1" applyFill="1" applyBorder="1"/>
    <xf numFmtId="1" fontId="2" fillId="0" borderId="0" xfId="0" applyNumberFormat="1" applyFont="1"/>
    <xf numFmtId="0" fontId="7" fillId="0" borderId="0" xfId="0" applyFont="1"/>
    <xf numFmtId="0" fontId="3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165" fontId="2" fillId="0" borderId="0" xfId="0" applyNumberFormat="1" applyFont="1"/>
    <xf numFmtId="0" fontId="3" fillId="0" borderId="0" xfId="0" applyFont="1" applyBorder="1" applyAlignment="1"/>
    <xf numFmtId="1" fontId="2" fillId="0" borderId="0" xfId="0" applyNumberFormat="1" applyFont="1" applyFill="1"/>
    <xf numFmtId="0" fontId="2" fillId="0" borderId="0" xfId="0" applyFont="1" applyFill="1" applyAlignment="1"/>
    <xf numFmtId="3" fontId="2" fillId="0" borderId="0" xfId="0" applyNumberFormat="1" applyFont="1" applyFill="1" applyAlignment="1">
      <alignment horizontal="center"/>
    </xf>
    <xf numFmtId="3" fontId="2" fillId="0" borderId="0" xfId="0" applyNumberFormat="1" applyFont="1" applyFill="1"/>
    <xf numFmtId="2" fontId="2" fillId="0" borderId="0" xfId="0" applyNumberFormat="1" applyFont="1"/>
    <xf numFmtId="9" fontId="2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center"/>
    </xf>
    <xf numFmtId="0" fontId="10" fillId="3" borderId="0" xfId="0" applyFont="1" applyFill="1"/>
    <xf numFmtId="0" fontId="3" fillId="0" borderId="0" xfId="0" applyFont="1" applyAlignment="1">
      <alignment horizontal="right"/>
    </xf>
    <xf numFmtId="2" fontId="3" fillId="0" borderId="0" xfId="0" applyNumberFormat="1" applyFont="1"/>
    <xf numFmtId="0" fontId="3" fillId="0" borderId="5" xfId="0" applyFont="1" applyBorder="1"/>
    <xf numFmtId="0" fontId="2" fillId="0" borderId="14" xfId="0" applyFont="1" applyBorder="1"/>
    <xf numFmtId="0" fontId="2" fillId="0" borderId="7" xfId="0" applyFont="1" applyBorder="1"/>
    <xf numFmtId="0" fontId="2" fillId="0" borderId="12" xfId="0" applyFont="1" applyBorder="1"/>
    <xf numFmtId="9" fontId="2" fillId="0" borderId="12" xfId="0" applyNumberFormat="1" applyFont="1" applyBorder="1"/>
    <xf numFmtId="3" fontId="2" fillId="0" borderId="4" xfId="0" applyNumberFormat="1" applyFont="1" applyBorder="1"/>
    <xf numFmtId="0" fontId="2" fillId="0" borderId="5" xfId="0" applyFont="1" applyBorder="1"/>
    <xf numFmtId="3" fontId="2" fillId="0" borderId="11" xfId="0" applyNumberFormat="1" applyFont="1" applyBorder="1"/>
    <xf numFmtId="0" fontId="2" fillId="0" borderId="9" xfId="0" applyFont="1" applyBorder="1"/>
    <xf numFmtId="2" fontId="2" fillId="0" borderId="4" xfId="0" applyNumberFormat="1" applyFont="1" applyBorder="1"/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3" fontId="2" fillId="0" borderId="6" xfId="0" applyNumberFormat="1" applyFont="1" applyBorder="1"/>
    <xf numFmtId="3" fontId="2" fillId="0" borderId="12" xfId="0" applyNumberFormat="1" applyFont="1" applyBorder="1"/>
    <xf numFmtId="3" fontId="2" fillId="0" borderId="8" xfId="0" applyNumberFormat="1" applyFont="1" applyBorder="1"/>
    <xf numFmtId="3" fontId="2" fillId="0" borderId="13" xfId="0" applyNumberFormat="1" applyFont="1" applyBorder="1"/>
    <xf numFmtId="3" fontId="2" fillId="0" borderId="10" xfId="0" applyNumberFormat="1" applyFont="1" applyBorder="1"/>
    <xf numFmtId="0" fontId="12" fillId="0" borderId="0" xfId="0" applyFont="1" applyAlignment="1">
      <alignment horizontal="right"/>
    </xf>
    <xf numFmtId="9" fontId="2" fillId="5" borderId="0" xfId="0" applyNumberFormat="1" applyFont="1" applyFill="1"/>
    <xf numFmtId="4" fontId="2" fillId="5" borderId="0" xfId="0" applyNumberFormat="1" applyFont="1" applyFill="1" applyAlignment="1">
      <alignment horizontal="center"/>
    </xf>
    <xf numFmtId="0" fontId="1" fillId="3" borderId="0" xfId="0" applyFont="1" applyFill="1" applyBorder="1" applyAlignment="1">
      <alignment wrapText="1"/>
    </xf>
    <xf numFmtId="9" fontId="2" fillId="0" borderId="0" xfId="1" applyFont="1" applyAlignment="1">
      <alignment horizontal="right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3" fontId="3" fillId="5" borderId="0" xfId="0" applyNumberFormat="1" applyFont="1" applyFill="1" applyAlignment="1">
      <alignment horizontal="center"/>
    </xf>
    <xf numFmtId="3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0" fontId="2" fillId="0" borderId="16" xfId="0" applyFont="1" applyBorder="1" applyAlignment="1">
      <alignment horizontal="right"/>
    </xf>
    <xf numFmtId="0" fontId="2" fillId="0" borderId="16" xfId="0" applyFont="1" applyBorder="1"/>
    <xf numFmtId="0" fontId="4" fillId="0" borderId="1" xfId="0" applyFont="1" applyFill="1" applyBorder="1" applyAlignment="1">
      <alignment horizontal="center"/>
    </xf>
    <xf numFmtId="3" fontId="2" fillId="0" borderId="1" xfId="0" applyNumberFormat="1" applyFont="1" applyBorder="1" applyAlignment="1">
      <alignment horizontal="right"/>
    </xf>
    <xf numFmtId="0" fontId="1" fillId="2" borderId="0" xfId="0" applyFont="1" applyFill="1"/>
    <xf numFmtId="0" fontId="2" fillId="9" borderId="0" xfId="0" applyFont="1" applyFill="1"/>
    <xf numFmtId="0" fontId="3" fillId="9" borderId="0" xfId="0" applyFont="1" applyFill="1"/>
    <xf numFmtId="0" fontId="1" fillId="0" borderId="0" xfId="0" applyFont="1" applyFill="1" applyAlignment="1"/>
    <xf numFmtId="0" fontId="1" fillId="2" borderId="0" xfId="0" applyFont="1" applyFill="1" applyAlignment="1"/>
    <xf numFmtId="0" fontId="2" fillId="0" borderId="0" xfId="0" applyFont="1" applyBorder="1" applyAlignment="1">
      <alignment horizontal="right"/>
    </xf>
    <xf numFmtId="0" fontId="3" fillId="0" borderId="0" xfId="0" applyFont="1" applyAlignment="1"/>
    <xf numFmtId="0" fontId="2" fillId="0" borderId="0" xfId="0" applyFont="1" applyBorder="1" applyAlignment="1">
      <alignment horizontal="center" wrapText="1"/>
    </xf>
    <xf numFmtId="10" fontId="2" fillId="0" borderId="0" xfId="1" quotePrefix="1" applyNumberFormat="1" applyFont="1" applyAlignment="1">
      <alignment horizontal="left" vertical="center"/>
    </xf>
    <xf numFmtId="10" fontId="2" fillId="0" borderId="0" xfId="1" applyNumberFormat="1" applyFont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0" xfId="0" quotePrefix="1" applyFont="1" applyAlignment="1">
      <alignment horizontal="right"/>
    </xf>
    <xf numFmtId="0" fontId="0" fillId="0" borderId="23" xfId="0" applyBorder="1"/>
    <xf numFmtId="0" fontId="0" fillId="0" borderId="24" xfId="0" applyBorder="1"/>
    <xf numFmtId="9" fontId="2" fillId="0" borderId="17" xfId="0" applyNumberFormat="1" applyFont="1" applyBorder="1"/>
    <xf numFmtId="164" fontId="2" fillId="0" borderId="17" xfId="0" applyNumberFormat="1" applyFont="1" applyBorder="1"/>
    <xf numFmtId="164" fontId="2" fillId="0" borderId="0" xfId="0" applyNumberFormat="1" applyFont="1" applyBorder="1"/>
    <xf numFmtId="164" fontId="2" fillId="0" borderId="18" xfId="0" applyNumberFormat="1" applyFont="1" applyBorder="1"/>
    <xf numFmtId="0" fontId="0" fillId="0" borderId="20" xfId="0" applyBorder="1"/>
    <xf numFmtId="0" fontId="0" fillId="0" borderId="21" xfId="0" applyBorder="1"/>
    <xf numFmtId="0" fontId="6" fillId="0" borderId="0" xfId="0" applyFont="1" applyAlignment="1">
      <alignment horizontal="center"/>
    </xf>
    <xf numFmtId="164" fontId="2" fillId="0" borderId="22" xfId="0" applyNumberFormat="1" applyFont="1" applyBorder="1"/>
    <xf numFmtId="164" fontId="2" fillId="0" borderId="23" xfId="0" applyNumberFormat="1" applyFont="1" applyBorder="1"/>
    <xf numFmtId="164" fontId="2" fillId="0" borderId="24" xfId="0" applyNumberFormat="1" applyFont="1" applyBorder="1"/>
    <xf numFmtId="164" fontId="2" fillId="0" borderId="19" xfId="0" applyNumberFormat="1" applyFont="1" applyBorder="1"/>
    <xf numFmtId="164" fontId="2" fillId="0" borderId="20" xfId="0" applyNumberFormat="1" applyFont="1" applyBorder="1"/>
    <xf numFmtId="164" fontId="2" fillId="0" borderId="21" xfId="0" applyNumberFormat="1" applyFont="1" applyBorder="1"/>
    <xf numFmtId="164" fontId="3" fillId="0" borderId="0" xfId="0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0" fontId="0" fillId="0" borderId="19" xfId="0" applyBorder="1"/>
    <xf numFmtId="0" fontId="6" fillId="0" borderId="17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0" fontId="6" fillId="0" borderId="18" xfId="0" applyFont="1" applyBorder="1" applyAlignment="1">
      <alignment horizontal="right"/>
    </xf>
    <xf numFmtId="0" fontId="0" fillId="0" borderId="22" xfId="0" applyBorder="1"/>
    <xf numFmtId="0" fontId="0" fillId="0" borderId="17" xfId="0" applyBorder="1"/>
    <xf numFmtId="0" fontId="0" fillId="0" borderId="0" xfId="0" applyBorder="1"/>
    <xf numFmtId="0" fontId="0" fillId="0" borderId="18" xfId="0" applyBorder="1"/>
    <xf numFmtId="0" fontId="6" fillId="0" borderId="0" xfId="0" applyFont="1" applyBorder="1" applyAlignment="1">
      <alignment horizontal="center"/>
    </xf>
    <xf numFmtId="3" fontId="6" fillId="0" borderId="0" xfId="0" applyNumberFormat="1" applyFont="1" applyBorder="1" applyAlignment="1">
      <alignment horizontal="center"/>
    </xf>
    <xf numFmtId="3" fontId="2" fillId="0" borderId="19" xfId="0" applyNumberFormat="1" applyFont="1" applyBorder="1"/>
    <xf numFmtId="3" fontId="2" fillId="0" borderId="20" xfId="0" applyNumberFormat="1" applyFont="1" applyBorder="1"/>
    <xf numFmtId="3" fontId="2" fillId="0" borderId="21" xfId="0" applyNumberFormat="1" applyFont="1" applyBorder="1"/>
    <xf numFmtId="10" fontId="2" fillId="0" borderId="0" xfId="0" applyNumberFormat="1" applyFont="1"/>
    <xf numFmtId="0" fontId="6" fillId="0" borderId="22" xfId="0" applyFont="1" applyBorder="1" applyAlignment="1">
      <alignment horizontal="right"/>
    </xf>
    <xf numFmtId="0" fontId="6" fillId="0" borderId="23" xfId="0" applyFont="1" applyBorder="1" applyAlignment="1">
      <alignment horizontal="right"/>
    </xf>
    <xf numFmtId="0" fontId="6" fillId="0" borderId="24" xfId="0" applyFont="1" applyBorder="1" applyAlignment="1">
      <alignment horizontal="right"/>
    </xf>
    <xf numFmtId="0" fontId="7" fillId="0" borderId="0" xfId="0" applyFont="1" applyBorder="1" applyAlignment="1">
      <alignment horizontal="center"/>
    </xf>
    <xf numFmtId="10" fontId="2" fillId="0" borderId="0" xfId="1" quotePrefix="1" applyNumberFormat="1" applyFont="1" applyBorder="1" applyAlignment="1">
      <alignment horizontal="right"/>
    </xf>
    <xf numFmtId="0" fontId="0" fillId="2" borderId="0" xfId="0" applyFill="1"/>
    <xf numFmtId="0" fontId="6" fillId="0" borderId="0" xfId="0" applyFont="1" applyAlignment="1">
      <alignment horizontal="right"/>
    </xf>
    <xf numFmtId="10" fontId="6" fillId="0" borderId="23" xfId="0" applyNumberFormat="1" applyFont="1" applyBorder="1" applyAlignment="1">
      <alignment horizontal="center"/>
    </xf>
    <xf numFmtId="9" fontId="2" fillId="0" borderId="19" xfId="0" applyNumberFormat="1" applyFont="1" applyBorder="1"/>
    <xf numFmtId="9" fontId="2" fillId="0" borderId="20" xfId="0" applyNumberFormat="1" applyFont="1" applyBorder="1"/>
    <xf numFmtId="9" fontId="2" fillId="0" borderId="21" xfId="0" applyNumberFormat="1" applyFont="1" applyBorder="1"/>
    <xf numFmtId="166" fontId="2" fillId="0" borderId="0" xfId="1" applyNumberFormat="1" applyFont="1"/>
    <xf numFmtId="1" fontId="2" fillId="6" borderId="0" xfId="0" applyNumberFormat="1" applyFont="1" applyFill="1"/>
    <xf numFmtId="9" fontId="2" fillId="0" borderId="0" xfId="1" applyFont="1" applyBorder="1"/>
    <xf numFmtId="166" fontId="2" fillId="0" borderId="0" xfId="1" applyNumberFormat="1" applyFont="1" applyBorder="1"/>
    <xf numFmtId="0" fontId="6" fillId="0" borderId="0" xfId="0" applyNumberFormat="1" applyFont="1" applyBorder="1" applyAlignment="1">
      <alignment horizontal="center"/>
    </xf>
    <xf numFmtId="0" fontId="6" fillId="0" borderId="18" xfId="0" applyNumberFormat="1" applyFont="1" applyBorder="1" applyAlignment="1">
      <alignment horizontal="center"/>
    </xf>
    <xf numFmtId="0" fontId="3" fillId="0" borderId="1" xfId="0" applyFont="1" applyBorder="1"/>
    <xf numFmtId="167" fontId="2" fillId="0" borderId="0" xfId="0" applyNumberFormat="1" applyFont="1"/>
    <xf numFmtId="0" fontId="13" fillId="0" borderId="2" xfId="0" applyFont="1" applyBorder="1" applyAlignment="1">
      <alignment horizontal="center"/>
    </xf>
    <xf numFmtId="167" fontId="3" fillId="0" borderId="2" xfId="0" applyNumberFormat="1" applyFont="1" applyBorder="1"/>
    <xf numFmtId="0" fontId="10" fillId="3" borderId="0" xfId="0" applyFont="1" applyFill="1" applyAlignment="1"/>
    <xf numFmtId="0" fontId="3" fillId="0" borderId="1" xfId="0" applyFont="1" applyBorder="1" applyAlignment="1">
      <alignment horizontal="center"/>
    </xf>
    <xf numFmtId="164" fontId="2" fillId="0" borderId="0" xfId="0" applyNumberFormat="1" applyFont="1"/>
    <xf numFmtId="164" fontId="2" fillId="0" borderId="2" xfId="0" applyNumberFormat="1" applyFont="1" applyBorder="1"/>
    <xf numFmtId="167" fontId="2" fillId="0" borderId="3" xfId="0" applyNumberFormat="1" applyFont="1" applyBorder="1"/>
    <xf numFmtId="168" fontId="14" fillId="0" borderId="4" xfId="2" applyNumberFormat="1" applyFont="1" applyBorder="1" applyAlignment="1">
      <alignment vertical="center"/>
    </xf>
    <xf numFmtId="168" fontId="15" fillId="0" borderId="4" xfId="2" applyNumberFormat="1" applyFont="1" applyBorder="1" applyAlignment="1">
      <alignment horizontal="center" vertical="center" wrapText="1"/>
    </xf>
    <xf numFmtId="168" fontId="15" fillId="0" borderId="15" xfId="2" applyNumberFormat="1" applyFont="1" applyBorder="1" applyAlignment="1">
      <alignment horizontal="center" vertical="center" wrapText="1"/>
    </xf>
    <xf numFmtId="168" fontId="15" fillId="0" borderId="12" xfId="2" applyNumberFormat="1" applyFont="1" applyBorder="1" applyAlignment="1">
      <alignment vertical="center"/>
    </xf>
    <xf numFmtId="9" fontId="2" fillId="0" borderId="8" xfId="3" applyFont="1" applyBorder="1" applyAlignment="1">
      <alignment vertical="center"/>
    </xf>
    <xf numFmtId="9" fontId="2" fillId="0" borderId="12" xfId="3" applyFont="1" applyBorder="1" applyAlignment="1">
      <alignment vertical="center"/>
    </xf>
    <xf numFmtId="168" fontId="15" fillId="0" borderId="13" xfId="2" applyNumberFormat="1" applyFont="1" applyBorder="1" applyAlignment="1">
      <alignment vertical="center"/>
    </xf>
    <xf numFmtId="169" fontId="15" fillId="0" borderId="13" xfId="2" applyNumberFormat="1" applyFont="1" applyBorder="1" applyAlignment="1">
      <alignment vertical="center"/>
    </xf>
    <xf numFmtId="167" fontId="3" fillId="0" borderId="0" xfId="0" applyNumberFormat="1" applyFont="1"/>
    <xf numFmtId="0" fontId="16" fillId="0" borderId="0" xfId="0" applyFont="1"/>
    <xf numFmtId="0" fontId="17" fillId="0" borderId="0" xfId="0" applyFont="1"/>
    <xf numFmtId="0" fontId="16" fillId="0" borderId="1" xfId="0" applyFont="1" applyBorder="1"/>
    <xf numFmtId="9" fontId="16" fillId="0" borderId="0" xfId="0" applyNumberFormat="1" applyFont="1"/>
    <xf numFmtId="0" fontId="16" fillId="0" borderId="0" xfId="0" applyFont="1" applyAlignment="1">
      <alignment horizontal="right"/>
    </xf>
    <xf numFmtId="0" fontId="17" fillId="0" borderId="2" xfId="0" applyFont="1" applyBorder="1"/>
    <xf numFmtId="0" fontId="19" fillId="0" borderId="0" xfId="0" applyFont="1"/>
    <xf numFmtId="0" fontId="19" fillId="0" borderId="0" xfId="0" applyFont="1" applyAlignment="1">
      <alignment horizontal="left"/>
    </xf>
    <xf numFmtId="2" fontId="16" fillId="0" borderId="0" xfId="0" applyNumberFormat="1" applyFont="1"/>
    <xf numFmtId="167" fontId="16" fillId="0" borderId="0" xfId="0" applyNumberFormat="1" applyFont="1"/>
    <xf numFmtId="2" fontId="16" fillId="0" borderId="1" xfId="0" applyNumberFormat="1" applyFont="1" applyBorder="1"/>
    <xf numFmtId="0" fontId="16" fillId="0" borderId="0" xfId="0" applyFont="1" applyBorder="1"/>
    <xf numFmtId="0" fontId="16" fillId="0" borderId="0" xfId="0" applyFont="1" applyBorder="1" applyAlignment="1">
      <alignment horizontal="right"/>
    </xf>
    <xf numFmtId="9" fontId="16" fillId="0" borderId="0" xfId="0" applyNumberFormat="1" applyFont="1" applyBorder="1"/>
    <xf numFmtId="0" fontId="16" fillId="0" borderId="1" xfId="0" applyFont="1" applyBorder="1" applyAlignment="1">
      <alignment horizontal="right"/>
    </xf>
    <xf numFmtId="9" fontId="16" fillId="0" borderId="1" xfId="0" applyNumberFormat="1" applyFont="1" applyBorder="1"/>
    <xf numFmtId="2" fontId="16" fillId="0" borderId="0" xfId="0" applyNumberFormat="1" applyFont="1" applyBorder="1"/>
    <xf numFmtId="0" fontId="18" fillId="0" borderId="0" xfId="0" applyFont="1" applyBorder="1"/>
    <xf numFmtId="9" fontId="18" fillId="0" borderId="0" xfId="0" applyNumberFormat="1" applyFont="1" applyBorder="1"/>
    <xf numFmtId="164" fontId="2" fillId="0" borderId="13" xfId="0" applyNumberFormat="1" applyFont="1" applyBorder="1"/>
    <xf numFmtId="164" fontId="2" fillId="0" borderId="12" xfId="0" applyNumberFormat="1" applyFont="1" applyBorder="1"/>
    <xf numFmtId="2" fontId="2" fillId="0" borderId="1" xfId="0" applyNumberFormat="1" applyFont="1" applyBorder="1"/>
    <xf numFmtId="0" fontId="21" fillId="0" borderId="0" xfId="4" applyFont="1"/>
    <xf numFmtId="0" fontId="21" fillId="0" borderId="0" xfId="4" quotePrefix="1" applyFont="1"/>
    <xf numFmtId="0" fontId="2" fillId="0" borderId="1" xfId="0" applyFont="1" applyBorder="1" applyAlignment="1">
      <alignment horizontal="center"/>
    </xf>
    <xf numFmtId="2" fontId="2" fillId="0" borderId="0" xfId="0" applyNumberFormat="1" applyFont="1" applyBorder="1"/>
    <xf numFmtId="0" fontId="2" fillId="0" borderId="1" xfId="0" applyFont="1" applyBorder="1" applyAlignment="1"/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2" fontId="2" fillId="0" borderId="1" xfId="0" applyNumberFormat="1" applyFont="1" applyBorder="1" applyAlignment="1">
      <alignment horizontal="right"/>
    </xf>
    <xf numFmtId="1" fontId="2" fillId="0" borderId="0" xfId="0" applyNumberFormat="1" applyFont="1" applyBorder="1"/>
    <xf numFmtId="9" fontId="2" fillId="11" borderId="0" xfId="0" applyNumberFormat="1" applyFont="1" applyFill="1"/>
    <xf numFmtId="0" fontId="3" fillId="10" borderId="1" xfId="0" applyFont="1" applyFill="1" applyBorder="1" applyAlignment="1">
      <alignment horizontal="center"/>
    </xf>
    <xf numFmtId="0" fontId="2" fillId="10" borderId="0" xfId="0" applyFont="1" applyFill="1"/>
    <xf numFmtId="3" fontId="2" fillId="10" borderId="0" xfId="0" applyNumberFormat="1" applyFont="1" applyFill="1" applyBorder="1"/>
    <xf numFmtId="0" fontId="3" fillId="0" borderId="1" xfId="0" applyFont="1" applyBorder="1" applyAlignment="1">
      <alignment horizontal="center"/>
    </xf>
    <xf numFmtId="3" fontId="23" fillId="10" borderId="0" xfId="0" applyNumberFormat="1" applyFont="1" applyFill="1" applyBorder="1" applyAlignment="1">
      <alignment horizontal="center"/>
    </xf>
    <xf numFmtId="3" fontId="2" fillId="0" borderId="16" xfId="0" applyNumberFormat="1" applyFont="1" applyBorder="1"/>
    <xf numFmtId="0" fontId="2" fillId="0" borderId="1" xfId="0" applyFont="1" applyBorder="1" applyAlignment="1">
      <alignment horizontal="left"/>
    </xf>
    <xf numFmtId="1" fontId="2" fillId="0" borderId="1" xfId="0" applyNumberFormat="1" applyFont="1" applyBorder="1"/>
    <xf numFmtId="0" fontId="2" fillId="0" borderId="0" xfId="0" applyNumberFormat="1" applyFont="1"/>
    <xf numFmtId="4" fontId="2" fillId="0" borderId="0" xfId="0" applyNumberFormat="1" applyFont="1" applyBorder="1"/>
    <xf numFmtId="4" fontId="2" fillId="0" borderId="18" xfId="0" applyNumberFormat="1" applyFont="1" applyBorder="1"/>
    <xf numFmtId="3" fontId="24" fillId="0" borderId="0" xfId="0" applyNumberFormat="1" applyFont="1"/>
    <xf numFmtId="3" fontId="17" fillId="0" borderId="0" xfId="0" applyNumberFormat="1" applyFont="1"/>
    <xf numFmtId="3" fontId="19" fillId="0" borderId="0" xfId="0" applyNumberFormat="1" applyFont="1" applyAlignment="1">
      <alignment horizontal="right"/>
    </xf>
    <xf numFmtId="170" fontId="16" fillId="0" borderId="0" xfId="0" applyNumberFormat="1" applyFont="1"/>
    <xf numFmtId="166" fontId="17" fillId="0" borderId="0" xfId="0" applyNumberFormat="1" applyFont="1"/>
    <xf numFmtId="3" fontId="16" fillId="0" borderId="0" xfId="0" applyNumberFormat="1" applyFont="1"/>
    <xf numFmtId="4" fontId="16" fillId="0" borderId="0" xfId="0" applyNumberFormat="1" applyFont="1"/>
    <xf numFmtId="9" fontId="16" fillId="0" borderId="0" xfId="1" applyFont="1"/>
    <xf numFmtId="166" fontId="16" fillId="0" borderId="0" xfId="0" applyNumberFormat="1" applyFont="1"/>
    <xf numFmtId="0" fontId="19" fillId="0" borderId="0" xfId="0" applyFont="1" applyAlignment="1">
      <alignment horizontal="center"/>
    </xf>
    <xf numFmtId="0" fontId="24" fillId="0" borderId="0" xfId="0" applyFont="1"/>
    <xf numFmtId="165" fontId="16" fillId="0" borderId="0" xfId="0" applyNumberFormat="1" applyFont="1"/>
    <xf numFmtId="166" fontId="16" fillId="0" borderId="0" xfId="1" applyNumberFormat="1" applyFont="1"/>
    <xf numFmtId="166" fontId="16" fillId="0" borderId="1" xfId="1" applyNumberFormat="1" applyFont="1" applyBorder="1"/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right" wrapText="1"/>
    </xf>
    <xf numFmtId="0" fontId="2" fillId="0" borderId="1" xfId="0" applyFont="1" applyBorder="1" applyAlignment="1">
      <alignment horizontal="right"/>
    </xf>
    <xf numFmtId="9" fontId="2" fillId="0" borderId="0" xfId="0" applyNumberFormat="1" applyFont="1" applyBorder="1"/>
    <xf numFmtId="9" fontId="2" fillId="0" borderId="0" xfId="0" quotePrefix="1" applyNumberFormat="1" applyFont="1" applyAlignment="1">
      <alignment horizontal="right"/>
    </xf>
    <xf numFmtId="0" fontId="2" fillId="0" borderId="2" xfId="0" applyFont="1" applyBorder="1" applyAlignment="1">
      <alignment wrapText="1"/>
    </xf>
    <xf numFmtId="0" fontId="2" fillId="0" borderId="2" xfId="0" applyFont="1" applyBorder="1" applyAlignment="1">
      <alignment horizontal="right" wrapText="1"/>
    </xf>
    <xf numFmtId="9" fontId="2" fillId="0" borderId="1" xfId="0" applyNumberFormat="1" applyFont="1" applyFill="1" applyBorder="1"/>
    <xf numFmtId="167" fontId="3" fillId="0" borderId="16" xfId="0" applyNumberFormat="1" applyFont="1" applyBorder="1"/>
    <xf numFmtId="9" fontId="3" fillId="0" borderId="0" xfId="0" applyNumberFormat="1" applyFont="1" applyBorder="1"/>
    <xf numFmtId="166" fontId="3" fillId="0" borderId="0" xfId="0" applyNumberFormat="1" applyFont="1" applyFill="1" applyBorder="1"/>
    <xf numFmtId="167" fontId="2" fillId="0" borderId="0" xfId="0" applyNumberFormat="1" applyFont="1" applyBorder="1"/>
    <xf numFmtId="167" fontId="2" fillId="0" borderId="1" xfId="0" applyNumberFormat="1" applyFont="1" applyBorder="1"/>
    <xf numFmtId="10" fontId="17" fillId="0" borderId="0" xfId="0" applyNumberFormat="1" applyFont="1"/>
    <xf numFmtId="0" fontId="24" fillId="0" borderId="0" xfId="0" applyFont="1" applyAlignment="1">
      <alignment horizontal="right"/>
    </xf>
    <xf numFmtId="0" fontId="3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left"/>
    </xf>
    <xf numFmtId="0" fontId="3" fillId="0" borderId="1" xfId="0" applyFont="1" applyBorder="1" applyAlignment="1"/>
    <xf numFmtId="0" fontId="3" fillId="0" borderId="0" xfId="0" applyFont="1" applyBorder="1" applyAlignment="1">
      <alignment wrapText="1"/>
    </xf>
    <xf numFmtId="0" fontId="3" fillId="0" borderId="1" xfId="0" applyFont="1" applyBorder="1" applyAlignment="1">
      <alignment wrapText="1"/>
    </xf>
    <xf numFmtId="9" fontId="2" fillId="0" borderId="2" xfId="1" applyFont="1" applyBorder="1"/>
    <xf numFmtId="1" fontId="2" fillId="12" borderId="2" xfId="0" applyNumberFormat="1" applyFont="1" applyFill="1" applyBorder="1"/>
    <xf numFmtId="9" fontId="2" fillId="12" borderId="2" xfId="1" applyFont="1" applyFill="1" applyBorder="1"/>
    <xf numFmtId="0" fontId="2" fillId="12" borderId="2" xfId="0" applyFont="1" applyFill="1" applyBorder="1"/>
    <xf numFmtId="0" fontId="2" fillId="12" borderId="1" xfId="0" applyFont="1" applyFill="1" applyBorder="1"/>
    <xf numFmtId="0" fontId="2" fillId="0" borderId="0" xfId="0" applyFont="1" applyBorder="1" applyAlignment="1"/>
    <xf numFmtId="0" fontId="3" fillId="0" borderId="2" xfId="0" applyFont="1" applyBorder="1" applyAlignment="1">
      <alignment wrapText="1"/>
    </xf>
    <xf numFmtId="9" fontId="3" fillId="0" borderId="2" xfId="1" applyFont="1" applyBorder="1"/>
    <xf numFmtId="0" fontId="3" fillId="12" borderId="2" xfId="0" applyFont="1" applyFill="1" applyBorder="1" applyAlignment="1">
      <alignment horizontal="center"/>
    </xf>
    <xf numFmtId="0" fontId="3" fillId="12" borderId="1" xfId="0" applyFont="1" applyFill="1" applyBorder="1" applyAlignment="1">
      <alignment horizontal="center"/>
    </xf>
    <xf numFmtId="3" fontId="2" fillId="2" borderId="0" xfId="0" applyNumberFormat="1" applyFont="1" applyFill="1"/>
    <xf numFmtId="0" fontId="2" fillId="2" borderId="1" xfId="0" applyFont="1" applyFill="1" applyBorder="1"/>
    <xf numFmtId="3" fontId="2" fillId="2" borderId="1" xfId="0" applyNumberFormat="1" applyFont="1" applyFill="1" applyBorder="1"/>
    <xf numFmtId="0" fontId="15" fillId="2" borderId="0" xfId="0" applyFont="1" applyFill="1"/>
    <xf numFmtId="0" fontId="2" fillId="13" borderId="0" xfId="0" applyFont="1" applyFill="1" applyAlignment="1">
      <alignment horizontal="right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9" fontId="15" fillId="0" borderId="16" xfId="0" applyNumberFormat="1" applyFont="1" applyBorder="1" applyAlignment="1"/>
    <xf numFmtId="0" fontId="1" fillId="3" borderId="0" xfId="0" applyFont="1" applyFill="1" applyAlignment="1">
      <alignment horizontal="center"/>
    </xf>
    <xf numFmtId="0" fontId="10" fillId="3" borderId="0" xfId="0" applyFont="1" applyFill="1" applyAlignment="1">
      <alignment horizontal="center"/>
    </xf>
    <xf numFmtId="0" fontId="14" fillId="0" borderId="0" xfId="0" applyFont="1" applyFill="1"/>
    <xf numFmtId="0" fontId="15" fillId="0" borderId="0" xfId="0" applyFont="1" applyFill="1"/>
    <xf numFmtId="0" fontId="10" fillId="0" borderId="0" xfId="0" applyFont="1" applyFill="1"/>
    <xf numFmtId="0" fontId="10" fillId="0" borderId="0" xfId="0" applyFont="1" applyFill="1" applyAlignment="1">
      <alignment horizontal="center"/>
    </xf>
    <xf numFmtId="0" fontId="2" fillId="0" borderId="20" xfId="0" applyFont="1" applyBorder="1" applyAlignment="1">
      <alignment horizontal="center"/>
    </xf>
    <xf numFmtId="0" fontId="1" fillId="7" borderId="22" xfId="0" applyFont="1" applyFill="1" applyBorder="1"/>
    <xf numFmtId="0" fontId="1" fillId="7" borderId="23" xfId="0" applyFont="1" applyFill="1" applyBorder="1"/>
    <xf numFmtId="0" fontId="1" fillId="7" borderId="23" xfId="0" applyFont="1" applyFill="1" applyBorder="1" applyAlignment="1">
      <alignment horizontal="center"/>
    </xf>
    <xf numFmtId="0" fontId="4" fillId="0" borderId="19" xfId="0" quotePrefix="1" applyFont="1" applyBorder="1"/>
    <xf numFmtId="0" fontId="1" fillId="7" borderId="24" xfId="0" applyFont="1" applyFill="1" applyBorder="1" applyAlignment="1">
      <alignment horizontal="center"/>
    </xf>
    <xf numFmtId="9" fontId="2" fillId="0" borderId="0" xfId="1" applyNumberFormat="1" applyFont="1" applyBorder="1"/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3" fillId="0" borderId="1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left" wrapText="1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center"/>
    </xf>
    <xf numFmtId="0" fontId="3" fillId="0" borderId="0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164" fontId="2" fillId="0" borderId="1" xfId="0" applyNumberFormat="1" applyFont="1" applyBorder="1"/>
    <xf numFmtId="9" fontId="2" fillId="0" borderId="1" xfId="0" applyNumberFormat="1" applyFont="1" applyBorder="1"/>
    <xf numFmtId="0" fontId="2" fillId="0" borderId="1" xfId="0" quotePrefix="1" applyFont="1" applyBorder="1" applyAlignment="1">
      <alignment horizontal="left"/>
    </xf>
    <xf numFmtId="0" fontId="2" fillId="0" borderId="0" xfId="0" applyFont="1" applyFill="1" applyBorder="1" applyAlignment="1">
      <alignment horizontal="center" wrapText="1"/>
    </xf>
    <xf numFmtId="3" fontId="4" fillId="0" borderId="0" xfId="0" applyNumberFormat="1" applyFont="1" applyAlignment="1">
      <alignment horizontal="center"/>
    </xf>
    <xf numFmtId="0" fontId="3" fillId="0" borderId="2" xfId="0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/>
    </xf>
    <xf numFmtId="167" fontId="2" fillId="0" borderId="1" xfId="0" applyNumberFormat="1" applyFont="1" applyBorder="1" applyAlignment="1">
      <alignment horizontal="center"/>
    </xf>
    <xf numFmtId="0" fontId="1" fillId="3" borderId="0" xfId="0" applyFont="1" applyFill="1" applyAlignment="1"/>
    <xf numFmtId="3" fontId="2" fillId="0" borderId="0" xfId="0" applyNumberFormat="1" applyFont="1" applyFill="1" applyBorder="1"/>
    <xf numFmtId="9" fontId="2" fillId="0" borderId="0" xfId="0" applyNumberFormat="1" applyFont="1" applyFill="1" applyBorder="1"/>
    <xf numFmtId="1" fontId="2" fillId="0" borderId="0" xfId="0" applyNumberFormat="1" applyFont="1" applyFill="1" applyBorder="1"/>
    <xf numFmtId="9" fontId="2" fillId="0" borderId="0" xfId="0" applyNumberFormat="1" applyFont="1" applyAlignment="1">
      <alignment horizontal="left"/>
    </xf>
    <xf numFmtId="9" fontId="3" fillId="0" borderId="1" xfId="0" applyNumberFormat="1" applyFont="1" applyBorder="1" applyAlignment="1">
      <alignment horizontal="left"/>
    </xf>
    <xf numFmtId="9" fontId="2" fillId="0" borderId="1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 wrapText="1"/>
    </xf>
    <xf numFmtId="0" fontId="5" fillId="0" borderId="0" xfId="0" applyFont="1" applyAlignment="1">
      <alignment horizontal="right"/>
    </xf>
    <xf numFmtId="9" fontId="27" fillId="0" borderId="0" xfId="0" applyNumberFormat="1" applyFont="1" applyBorder="1" applyAlignment="1"/>
    <xf numFmtId="3" fontId="27" fillId="0" borderId="0" xfId="0" applyNumberFormat="1" applyFont="1" applyBorder="1" applyAlignment="1"/>
    <xf numFmtId="3" fontId="2" fillId="5" borderId="1" xfId="0" applyNumberFormat="1" applyFont="1" applyFill="1" applyBorder="1"/>
    <xf numFmtId="3" fontId="2" fillId="0" borderId="1" xfId="0" applyNumberFormat="1" applyFont="1" applyFill="1" applyBorder="1"/>
    <xf numFmtId="3" fontId="3" fillId="0" borderId="0" xfId="0" applyNumberFormat="1" applyFont="1" applyFill="1"/>
    <xf numFmtId="167" fontId="4" fillId="0" borderId="0" xfId="0" applyNumberFormat="1" applyFont="1" applyAlignment="1">
      <alignment horizontal="center"/>
    </xf>
    <xf numFmtId="9" fontId="2" fillId="0" borderId="0" xfId="1" applyFont="1" applyFill="1" applyBorder="1"/>
    <xf numFmtId="0" fontId="5" fillId="0" borderId="0" xfId="0" applyFont="1" applyBorder="1"/>
    <xf numFmtId="3" fontId="5" fillId="0" borderId="18" xfId="0" applyNumberFormat="1" applyFont="1" applyBorder="1"/>
    <xf numFmtId="10" fontId="5" fillId="0" borderId="18" xfId="1" applyNumberFormat="1" applyFont="1" applyBorder="1"/>
    <xf numFmtId="0" fontId="5" fillId="0" borderId="0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3" fontId="5" fillId="0" borderId="0" xfId="0" applyNumberFormat="1" applyFont="1" applyAlignment="1">
      <alignment horizontal="center"/>
    </xf>
    <xf numFmtId="9" fontId="2" fillId="0" borderId="1" xfId="0" applyNumberFormat="1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9" fontId="15" fillId="0" borderId="0" xfId="0" applyNumberFormat="1" applyFont="1" applyBorder="1" applyAlignment="1"/>
    <xf numFmtId="171" fontId="2" fillId="0" borderId="0" xfId="0" applyNumberFormat="1" applyFont="1"/>
    <xf numFmtId="172" fontId="15" fillId="0" borderId="0" xfId="0" applyNumberFormat="1" applyFont="1"/>
    <xf numFmtId="9" fontId="3" fillId="0" borderId="1" xfId="0" applyNumberFormat="1" applyFont="1" applyBorder="1"/>
    <xf numFmtId="0" fontId="2" fillId="2" borderId="0" xfId="0" applyFont="1" applyFill="1" applyAlignment="1">
      <alignment wrapText="1"/>
    </xf>
    <xf numFmtId="166" fontId="2" fillId="2" borderId="0" xfId="1" applyNumberFormat="1" applyFont="1" applyFill="1"/>
    <xf numFmtId="9" fontId="2" fillId="2" borderId="0" xfId="0" applyNumberFormat="1" applyFont="1" applyFill="1"/>
    <xf numFmtId="0" fontId="2" fillId="8" borderId="0" xfId="0" applyFont="1" applyFill="1"/>
    <xf numFmtId="0" fontId="14" fillId="8" borderId="0" xfId="0" applyFont="1" applyFill="1"/>
    <xf numFmtId="9" fontId="2" fillId="2" borderId="0" xfId="1" applyFont="1" applyFill="1"/>
    <xf numFmtId="0" fontId="15" fillId="2" borderId="1" xfId="0" applyFont="1" applyFill="1" applyBorder="1"/>
    <xf numFmtId="9" fontId="15" fillId="2" borderId="1" xfId="1" applyFont="1" applyFill="1" applyBorder="1"/>
    <xf numFmtId="167" fontId="5" fillId="0" borderId="0" xfId="0" applyNumberFormat="1" applyFont="1" applyAlignment="1">
      <alignment horizontal="center"/>
    </xf>
    <xf numFmtId="167" fontId="5" fillId="0" borderId="0" xfId="0" applyNumberFormat="1" applyFont="1" applyAlignment="1">
      <alignment horizontal="left"/>
    </xf>
    <xf numFmtId="4" fontId="27" fillId="0" borderId="0" xfId="0" applyNumberFormat="1" applyFont="1" applyBorder="1" applyAlignment="1"/>
    <xf numFmtId="2" fontId="2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right"/>
    </xf>
    <xf numFmtId="0" fontId="3" fillId="0" borderId="1" xfId="0" applyFont="1" applyFill="1" applyBorder="1" applyAlignment="1">
      <alignment horizontal="center"/>
    </xf>
    <xf numFmtId="0" fontId="2" fillId="0" borderId="0" xfId="0" applyFont="1" applyBorder="1" applyAlignment="1">
      <alignment wrapText="1"/>
    </xf>
    <xf numFmtId="0" fontId="2" fillId="0" borderId="0" xfId="0" applyFont="1" applyFill="1" applyAlignment="1">
      <alignment horizontal="right"/>
    </xf>
    <xf numFmtId="9" fontId="2" fillId="0" borderId="0" xfId="0" quotePrefix="1" applyNumberFormat="1" applyFont="1" applyFill="1" applyAlignment="1">
      <alignment horizontal="right"/>
    </xf>
    <xf numFmtId="165" fontId="2" fillId="0" borderId="0" xfId="0" applyNumberFormat="1" applyFont="1" applyFill="1"/>
    <xf numFmtId="2" fontId="2" fillId="0" borderId="0" xfId="0" applyNumberFormat="1" applyFont="1" applyFill="1"/>
    <xf numFmtId="0" fontId="2" fillId="0" borderId="0" xfId="0" applyFont="1" applyFill="1" applyBorder="1" applyAlignment="1">
      <alignment horizontal="right"/>
    </xf>
    <xf numFmtId="0" fontId="3" fillId="0" borderId="1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3" fontId="2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>
      <alignment horizontal="right"/>
    </xf>
    <xf numFmtId="3" fontId="2" fillId="0" borderId="17" xfId="0" applyNumberFormat="1" applyFont="1" applyBorder="1" applyAlignment="1">
      <alignment horizontal="center"/>
    </xf>
    <xf numFmtId="3" fontId="2" fillId="0" borderId="18" xfId="0" applyNumberFormat="1" applyFont="1" applyBorder="1" applyAlignment="1">
      <alignment horizontal="center"/>
    </xf>
    <xf numFmtId="3" fontId="2" fillId="0" borderId="19" xfId="0" applyNumberFormat="1" applyFont="1" applyBorder="1" applyAlignment="1">
      <alignment horizontal="center"/>
    </xf>
    <xf numFmtId="3" fontId="2" fillId="0" borderId="20" xfId="0" applyNumberFormat="1" applyFont="1" applyBorder="1" applyAlignment="1">
      <alignment horizontal="center"/>
    </xf>
    <xf numFmtId="3" fontId="2" fillId="0" borderId="21" xfId="0" applyNumberFormat="1" applyFont="1" applyBorder="1" applyAlignment="1">
      <alignment horizontal="center"/>
    </xf>
    <xf numFmtId="0" fontId="2" fillId="5" borderId="0" xfId="0" applyFont="1" applyFill="1" applyBorder="1"/>
    <xf numFmtId="9" fontId="2" fillId="5" borderId="0" xfId="0" applyNumberFormat="1" applyFont="1" applyFill="1" applyBorder="1"/>
    <xf numFmtId="0" fontId="0" fillId="0" borderId="0" xfId="0" applyFont="1" applyBorder="1"/>
    <xf numFmtId="3" fontId="2" fillId="5" borderId="0" xfId="0" applyNumberFormat="1" applyFont="1" applyFill="1" applyBorder="1"/>
    <xf numFmtId="1" fontId="2" fillId="2" borderId="0" xfId="0" applyNumberFormat="1" applyFont="1" applyFill="1"/>
    <xf numFmtId="0" fontId="2" fillId="0" borderId="0" xfId="0" quotePrefix="1" applyFont="1" applyBorder="1"/>
    <xf numFmtId="171" fontId="2" fillId="0" borderId="20" xfId="0" applyNumberFormat="1" applyFont="1" applyBorder="1"/>
    <xf numFmtId="0" fontId="2" fillId="14" borderId="0" xfId="0" applyFont="1" applyFill="1" applyBorder="1"/>
    <xf numFmtId="0" fontId="3" fillId="14" borderId="0" xfId="0" applyFont="1" applyFill="1" applyBorder="1"/>
    <xf numFmtId="0" fontId="28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left" wrapText="1"/>
    </xf>
    <xf numFmtId="166" fontId="2" fillId="0" borderId="0" xfId="1" applyNumberFormat="1" applyFont="1" applyFill="1"/>
    <xf numFmtId="4" fontId="2" fillId="2" borderId="17" xfId="0" applyNumberFormat="1" applyFont="1" applyFill="1" applyBorder="1"/>
    <xf numFmtId="0" fontId="3" fillId="0" borderId="1" xfId="0" applyFont="1" applyBorder="1" applyAlignment="1">
      <alignment horizontal="center"/>
    </xf>
    <xf numFmtId="0" fontId="28" fillId="0" borderId="1" xfId="0" applyFont="1" applyFill="1" applyBorder="1" applyAlignment="1">
      <alignment horizontal="center"/>
    </xf>
    <xf numFmtId="3" fontId="0" fillId="0" borderId="0" xfId="0" applyNumberFormat="1"/>
    <xf numFmtId="1" fontId="0" fillId="0" borderId="0" xfId="0" applyNumberFormat="1"/>
    <xf numFmtId="10" fontId="2" fillId="0" borderId="0" xfId="0" quotePrefix="1" applyNumberFormat="1" applyFont="1" applyAlignment="1">
      <alignment horizontal="right"/>
    </xf>
    <xf numFmtId="0" fontId="2" fillId="0" borderId="0" xfId="0" quotePrefix="1" applyNumberFormat="1" applyFont="1" applyAlignment="1">
      <alignment horizontal="right"/>
    </xf>
    <xf numFmtId="0" fontId="13" fillId="0" borderId="0" xfId="0" applyFont="1" applyAlignment="1">
      <alignment horizontal="center"/>
    </xf>
    <xf numFmtId="0" fontId="2" fillId="0" borderId="0" xfId="0" quotePrefix="1" applyFont="1" applyBorder="1" applyAlignment="1">
      <alignment horizontal="left"/>
    </xf>
    <xf numFmtId="1" fontId="2" fillId="5" borderId="0" xfId="0" applyNumberFormat="1" applyFont="1" applyFill="1" applyBorder="1"/>
    <xf numFmtId="3" fontId="2" fillId="5" borderId="0" xfId="0" applyNumberFormat="1" applyFont="1" applyFill="1" applyBorder="1" applyAlignment="1">
      <alignment horizontal="right"/>
    </xf>
    <xf numFmtId="0" fontId="2" fillId="0" borderId="0" xfId="0" applyFont="1" applyAlignment="1">
      <alignment vertical="center"/>
    </xf>
    <xf numFmtId="2" fontId="2" fillId="0" borderId="0" xfId="0" quotePrefix="1" applyNumberFormat="1" applyFont="1" applyAlignment="1">
      <alignment horizontal="right" vertical="center"/>
    </xf>
    <xf numFmtId="0" fontId="7" fillId="0" borderId="0" xfId="0" applyFont="1" applyAlignment="1">
      <alignment horizontal="right"/>
    </xf>
    <xf numFmtId="10" fontId="7" fillId="0" borderId="0" xfId="1" applyNumberFormat="1" applyFont="1" applyAlignment="1">
      <alignment horizontal="right"/>
    </xf>
    <xf numFmtId="0" fontId="7" fillId="0" borderId="0" xfId="0" applyNumberFormat="1" applyFont="1" applyAlignment="1"/>
    <xf numFmtId="4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left" vertical="center" wrapText="1"/>
    </xf>
    <xf numFmtId="0" fontId="2" fillId="0" borderId="0" xfId="0" applyNumberFormat="1" applyFont="1" applyAlignment="1">
      <alignment vertical="center" wrapText="1"/>
    </xf>
    <xf numFmtId="0" fontId="2" fillId="0" borderId="0" xfId="0" applyNumberFormat="1" applyFont="1" applyAlignment="1">
      <alignment horizontal="left" vertical="center"/>
    </xf>
    <xf numFmtId="0" fontId="6" fillId="15" borderId="22" xfId="0" applyFont="1" applyFill="1" applyBorder="1" applyAlignment="1">
      <alignment horizontal="right"/>
    </xf>
    <xf numFmtId="0" fontId="6" fillId="15" borderId="23" xfId="0" applyFont="1" applyFill="1" applyBorder="1" applyAlignment="1">
      <alignment horizontal="right"/>
    </xf>
    <xf numFmtId="10" fontId="7" fillId="0" borderId="0" xfId="0" quotePrefix="1" applyNumberFormat="1" applyFont="1" applyAlignment="1">
      <alignment horizontal="right"/>
    </xf>
    <xf numFmtId="9" fontId="1" fillId="3" borderId="0" xfId="1" applyFont="1" applyFill="1"/>
    <xf numFmtId="1" fontId="1" fillId="3" borderId="0" xfId="0" applyNumberFormat="1" applyFont="1" applyFill="1"/>
    <xf numFmtId="0" fontId="29" fillId="0" borderId="0" xfId="0" applyFont="1" applyBorder="1" applyAlignment="1">
      <alignment horizontal="center"/>
    </xf>
    <xf numFmtId="166" fontId="2" fillId="0" borderId="0" xfId="0" applyNumberFormat="1" applyFont="1" applyBorder="1" applyAlignment="1">
      <alignment horizontal="center"/>
    </xf>
    <xf numFmtId="166" fontId="2" fillId="0" borderId="0" xfId="1" applyNumberFormat="1" applyFont="1" applyBorder="1" applyAlignment="1">
      <alignment horizontal="right"/>
    </xf>
    <xf numFmtId="0" fontId="30" fillId="0" borderId="0" xfId="0" applyFont="1" applyAlignment="1">
      <alignment horizontal="left"/>
    </xf>
    <xf numFmtId="0" fontId="31" fillId="0" borderId="0" xfId="0" applyFont="1" applyBorder="1" applyAlignment="1">
      <alignment horizontal="left"/>
    </xf>
    <xf numFmtId="0" fontId="14" fillId="2" borderId="0" xfId="0" applyFont="1" applyFill="1"/>
    <xf numFmtId="0" fontId="33" fillId="2" borderId="0" xfId="4" applyFont="1" applyFill="1" applyAlignment="1"/>
    <xf numFmtId="0" fontId="33" fillId="2" borderId="0" xfId="4" applyFont="1" applyFill="1"/>
    <xf numFmtId="172" fontId="2" fillId="0" borderId="0" xfId="0" applyNumberFormat="1" applyFont="1"/>
    <xf numFmtId="9" fontId="2" fillId="5" borderId="1" xfId="0" applyNumberFormat="1" applyFont="1" applyFill="1" applyBorder="1"/>
    <xf numFmtId="0" fontId="3" fillId="0" borderId="1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166" fontId="2" fillId="0" borderId="0" xfId="0" applyNumberFormat="1" applyFont="1" applyBorder="1" applyAlignment="1">
      <alignment horizontal="right"/>
    </xf>
    <xf numFmtId="9" fontId="27" fillId="0" borderId="0" xfId="1" applyFont="1" applyBorder="1" applyAlignment="1"/>
    <xf numFmtId="9" fontId="2" fillId="15" borderId="0" xfId="0" applyNumberFormat="1" applyFont="1" applyFill="1"/>
    <xf numFmtId="166" fontId="2" fillId="0" borderId="18" xfId="1" applyNumberFormat="1" applyFont="1" applyBorder="1"/>
    <xf numFmtId="0" fontId="3" fillId="0" borderId="23" xfId="0" applyFont="1" applyBorder="1" applyAlignment="1">
      <alignment horizontal="center"/>
    </xf>
    <xf numFmtId="167" fontId="2" fillId="0" borderId="0" xfId="0" applyNumberFormat="1" applyFont="1" applyAlignment="1">
      <alignment horizontal="right"/>
    </xf>
    <xf numFmtId="0" fontId="6" fillId="0" borderId="0" xfId="0" applyFont="1" applyBorder="1"/>
    <xf numFmtId="164" fontId="3" fillId="0" borderId="0" xfId="0" applyNumberFormat="1" applyFont="1" applyBorder="1"/>
    <xf numFmtId="0" fontId="34" fillId="2" borderId="0" xfId="0" applyFont="1" applyFill="1"/>
    <xf numFmtId="0" fontId="4" fillId="0" borderId="0" xfId="0" applyFont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166" fontId="2" fillId="0" borderId="1" xfId="1" applyNumberFormat="1" applyFont="1" applyBorder="1"/>
    <xf numFmtId="0" fontId="11" fillId="0" borderId="0" xfId="0" applyFont="1" applyBorder="1" applyAlignment="1"/>
    <xf numFmtId="9" fontId="11" fillId="0" borderId="0" xfId="0" applyNumberFormat="1" applyFont="1" applyBorder="1" applyAlignment="1">
      <alignment horizontal="center"/>
    </xf>
    <xf numFmtId="9" fontId="35" fillId="0" borderId="0" xfId="0" applyNumberFormat="1" applyFont="1" applyBorder="1" applyAlignment="1">
      <alignment horizontal="left"/>
    </xf>
    <xf numFmtId="9" fontId="11" fillId="0" borderId="0" xfId="0" applyNumberFormat="1" applyFont="1" applyFill="1"/>
    <xf numFmtId="2" fontId="11" fillId="0" borderId="0" xfId="0" applyNumberFormat="1" applyFont="1" applyBorder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0" fontId="11" fillId="0" borderId="16" xfId="0" applyFont="1" applyBorder="1" applyAlignment="1"/>
    <xf numFmtId="9" fontId="11" fillId="0" borderId="1" xfId="0" applyNumberFormat="1" applyFont="1" applyBorder="1" applyAlignment="1">
      <alignment horizontal="center"/>
    </xf>
    <xf numFmtId="2" fontId="2" fillId="0" borderId="0" xfId="0" applyNumberFormat="1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10" fillId="0" borderId="0" xfId="0" applyFont="1"/>
    <xf numFmtId="9" fontId="10" fillId="0" borderId="0" xfId="0" applyNumberFormat="1" applyFont="1"/>
    <xf numFmtId="0" fontId="36" fillId="0" borderId="0" xfId="0" applyFont="1"/>
    <xf numFmtId="9" fontId="36" fillId="0" borderId="0" xfId="0" applyNumberFormat="1" applyFont="1"/>
    <xf numFmtId="173" fontId="2" fillId="0" borderId="0" xfId="0" applyNumberFormat="1" applyFont="1" applyAlignment="1">
      <alignment horizontal="right"/>
    </xf>
    <xf numFmtId="173" fontId="3" fillId="0" borderId="3" xfId="0" applyNumberFormat="1" applyFont="1" applyBorder="1"/>
    <xf numFmtId="173" fontId="3" fillId="0" borderId="2" xfId="0" applyNumberFormat="1" applyFont="1" applyBorder="1"/>
    <xf numFmtId="173" fontId="2" fillId="0" borderId="0" xfId="0" applyNumberFormat="1" applyFont="1"/>
    <xf numFmtId="0" fontId="3" fillId="0" borderId="1" xfId="0" applyFont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2" fillId="0" borderId="16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4" fillId="0" borderId="0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11" fillId="0" borderId="16" xfId="0" applyFont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left" wrapText="1"/>
    </xf>
    <xf numFmtId="0" fontId="33" fillId="2" borderId="0" xfId="4" applyFont="1" applyFill="1" applyAlignment="1">
      <alignment horizontal="left"/>
    </xf>
    <xf numFmtId="0" fontId="11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18" xfId="0" applyFont="1" applyBorder="1" applyAlignment="1">
      <alignment horizontal="left"/>
    </xf>
  </cellXfs>
  <cellStyles count="6">
    <cellStyle name="Hyperlink" xfId="4" builtinId="8"/>
    <cellStyle name="Normal" xfId="0" builtinId="0"/>
    <cellStyle name="Normal 2 2" xfId="2" xr:uid="{00000000-0005-0000-0000-000002000000}"/>
    <cellStyle name="Normal 9" xfId="5" xr:uid="{00000000-0005-0000-0000-000003000000}"/>
    <cellStyle name="Percent" xfId="1" builtinId="5"/>
    <cellStyle name="Percent 5" xfId="3" xr:uid="{00000000-0005-0000-0000-000005000000}"/>
  </cellStyles>
  <dxfs count="0"/>
  <tableStyles count="0" defaultTableStyle="TableStyleMedium2" defaultPivotStyle="PivotStyleLight16"/>
  <colors>
    <mruColors>
      <color rgb="FFFFFFFF"/>
      <color rgb="FFFFFFCC"/>
      <color rgb="FFFFFF99"/>
      <color rgb="FFE13F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32" Type="http://schemas.openxmlformats.org/officeDocument/2006/relationships/customXml" Target="../customXml/item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North Kordofan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FC'!$C$15</c:f>
              <c:strCache>
                <c:ptCount val="1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FC'!$H$8:$AD$8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FC'!$H$15:$AD$15</c:f>
              <c:numCache>
                <c:formatCode>0.0%</c:formatCode>
                <c:ptCount val="23"/>
                <c:pt idx="0">
                  <c:v>0</c:v>
                </c:pt>
                <c:pt idx="1">
                  <c:v>-8.5824631669288998E-3</c:v>
                </c:pt>
                <c:pt idx="2">
                  <c:v>-1.6449721069947132E-2</c:v>
                </c:pt>
                <c:pt idx="3">
                  <c:v>-9.6344199551274823E-3</c:v>
                </c:pt>
                <c:pt idx="4">
                  <c:v>-1.7421142932559031E-2</c:v>
                </c:pt>
                <c:pt idx="5">
                  <c:v>-2.7583476309885224E-2</c:v>
                </c:pt>
                <c:pt idx="6">
                  <c:v>-1.557344595486343E-2</c:v>
                </c:pt>
                <c:pt idx="7">
                  <c:v>5.279134221987114E-4</c:v>
                </c:pt>
                <c:pt idx="8">
                  <c:v>5.279134221987114E-4</c:v>
                </c:pt>
                <c:pt idx="9">
                  <c:v>-2.2832255510096489E-2</c:v>
                </c:pt>
                <c:pt idx="10">
                  <c:v>-3.2466675465223749E-2</c:v>
                </c:pt>
                <c:pt idx="11">
                  <c:v>-2.8243368087633725E-2</c:v>
                </c:pt>
                <c:pt idx="12">
                  <c:v>-2.784743302098458E-2</c:v>
                </c:pt>
                <c:pt idx="13">
                  <c:v>-2.9299194932031147E-2</c:v>
                </c:pt>
                <c:pt idx="14">
                  <c:v>-3.2862610531872782E-2</c:v>
                </c:pt>
                <c:pt idx="15">
                  <c:v>-2.9299194932031147E-2</c:v>
                </c:pt>
                <c:pt idx="16">
                  <c:v>-5.4771017553121415E-2</c:v>
                </c:pt>
                <c:pt idx="17">
                  <c:v>-4.9887818397782779E-2</c:v>
                </c:pt>
                <c:pt idx="18">
                  <c:v>-5.4111125775372915E-2</c:v>
                </c:pt>
                <c:pt idx="19">
                  <c:v>-4.8304078131186534E-2</c:v>
                </c:pt>
                <c:pt idx="20">
                  <c:v>-4.4740662531344899E-2</c:v>
                </c:pt>
                <c:pt idx="21">
                  <c:v>-5.8334433152962939E-2</c:v>
                </c:pt>
                <c:pt idx="22">
                  <c:v>-7.8791078263165004E-2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DC-49E7-B21E-9290CA394A65}"/>
            </c:ext>
          </c:extLst>
        </c:ser>
        <c:ser>
          <c:idx val="1"/>
          <c:order val="1"/>
          <c:tx>
            <c:strRef>
              <c:f>'CC FC'!$C$16</c:f>
              <c:strCache>
                <c:ptCount val="1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FC'!$H$8:$AD$8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FC'!$H$16:$AD$16</c:f>
              <c:numCache>
                <c:formatCode>0.0%</c:formatCode>
                <c:ptCount val="23"/>
                <c:pt idx="0">
                  <c:v>0</c:v>
                </c:pt>
                <c:pt idx="1">
                  <c:v>-1.0672358591249376E-3</c:v>
                </c:pt>
                <c:pt idx="2">
                  <c:v>-1.867662753468613E-3</c:v>
                </c:pt>
                <c:pt idx="3">
                  <c:v>-9.6344199551274823E-3</c:v>
                </c:pt>
                <c:pt idx="4">
                  <c:v>-1.7421142932559031E-2</c:v>
                </c:pt>
                <c:pt idx="5">
                  <c:v>-2.7583476309885224E-2</c:v>
                </c:pt>
                <c:pt idx="6">
                  <c:v>-1.557344595486343E-2</c:v>
                </c:pt>
                <c:pt idx="7">
                  <c:v>5.279134221987114E-4</c:v>
                </c:pt>
                <c:pt idx="8">
                  <c:v>5.279134221987114E-4</c:v>
                </c:pt>
                <c:pt idx="9">
                  <c:v>-2.2832255510096489E-2</c:v>
                </c:pt>
                <c:pt idx="10">
                  <c:v>-3.2466675465223749E-2</c:v>
                </c:pt>
                <c:pt idx="11">
                  <c:v>-2.8243368087633725E-2</c:v>
                </c:pt>
                <c:pt idx="12">
                  <c:v>-2.784743302098458E-2</c:v>
                </c:pt>
                <c:pt idx="13">
                  <c:v>-2.9299194932031147E-2</c:v>
                </c:pt>
                <c:pt idx="14">
                  <c:v>-3.2862610531872782E-2</c:v>
                </c:pt>
                <c:pt idx="15">
                  <c:v>-2.9299194932031147E-2</c:v>
                </c:pt>
                <c:pt idx="16">
                  <c:v>-5.4771017553121415E-2</c:v>
                </c:pt>
                <c:pt idx="17">
                  <c:v>-4.9887818397782779E-2</c:v>
                </c:pt>
                <c:pt idx="18">
                  <c:v>-5.4111125775372915E-2</c:v>
                </c:pt>
                <c:pt idx="19">
                  <c:v>-4.8304078131186534E-2</c:v>
                </c:pt>
                <c:pt idx="20">
                  <c:v>-4.4740662531344899E-2</c:v>
                </c:pt>
                <c:pt idx="21">
                  <c:v>-5.8334433152962939E-2</c:v>
                </c:pt>
                <c:pt idx="22">
                  <c:v>-7.8791078263165004E-2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DC-49E7-B21E-9290CA394A65}"/>
            </c:ext>
          </c:extLst>
        </c:ser>
        <c:ser>
          <c:idx val="2"/>
          <c:order val="2"/>
          <c:tx>
            <c:strRef>
              <c:f>'CC FC'!$C$17</c:f>
              <c:strCache>
                <c:ptCount val="1"/>
                <c:pt idx="0">
                  <c:v>Groundnuts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FC'!$H$8:$AD$8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FC'!$H$17:$AD$17</c:f>
              <c:numCache>
                <c:formatCode>0.0%</c:formatCode>
                <c:ptCount val="23"/>
                <c:pt idx="0">
                  <c:v>0</c:v>
                </c:pt>
                <c:pt idx="1">
                  <c:v>-3.7289443230036357E-3</c:v>
                </c:pt>
                <c:pt idx="2">
                  <c:v>-2.417384595602412E-2</c:v>
                </c:pt>
                <c:pt idx="3">
                  <c:v>-3.1438470422173737E-2</c:v>
                </c:pt>
                <c:pt idx="4">
                  <c:v>-3.9779289105607685E-2</c:v>
                </c:pt>
                <c:pt idx="5">
                  <c:v>-5.7872449634287171E-2</c:v>
                </c:pt>
                <c:pt idx="6">
                  <c:v>-4.8633388938791322E-2</c:v>
                </c:pt>
                <c:pt idx="7">
                  <c:v>-4.9146670088541011E-2</c:v>
                </c:pt>
                <c:pt idx="8">
                  <c:v>-6.2107019119722828E-2</c:v>
                </c:pt>
                <c:pt idx="9">
                  <c:v>-8.1868343385089193E-2</c:v>
                </c:pt>
                <c:pt idx="10">
                  <c:v>-8.8284357756961307E-2</c:v>
                </c:pt>
                <c:pt idx="11">
                  <c:v>-8.5461311433337572E-2</c:v>
                </c:pt>
                <c:pt idx="12">
                  <c:v>-8.9054279481586063E-2</c:v>
                </c:pt>
                <c:pt idx="13">
                  <c:v>-9.0465802643397986E-2</c:v>
                </c:pt>
                <c:pt idx="14">
                  <c:v>-9.2903888104709398E-2</c:v>
                </c:pt>
                <c:pt idx="15">
                  <c:v>-9.0337482355960508E-2</c:v>
                </c:pt>
                <c:pt idx="16">
                  <c:v>-0.10547927627357878</c:v>
                </c:pt>
                <c:pt idx="17">
                  <c:v>-0.11343513409470041</c:v>
                </c:pt>
                <c:pt idx="18">
                  <c:v>-0.12126267162838444</c:v>
                </c:pt>
                <c:pt idx="19">
                  <c:v>-0.12036442961632232</c:v>
                </c:pt>
                <c:pt idx="20">
                  <c:v>-0.12896188887463111</c:v>
                </c:pt>
                <c:pt idx="21">
                  <c:v>-0.14140895675606313</c:v>
                </c:pt>
                <c:pt idx="22">
                  <c:v>-0.16720133453098929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DC-49E7-B21E-9290CA394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5600768"/>
        <c:axId val="785601752"/>
      </c:lineChart>
      <c:catAx>
        <c:axId val="785600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601752"/>
        <c:crosses val="autoZero"/>
        <c:auto val="1"/>
        <c:lblAlgn val="ctr"/>
        <c:lblOffset val="100"/>
        <c:noMultiLvlLbl val="0"/>
      </c:catAx>
      <c:valAx>
        <c:axId val="785601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600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South Kordofan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FC'!$C$55</c:f>
              <c:strCache>
                <c:ptCount val="1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FC'!$H$48:$AD$48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FC'!$H$55:$AD$55</c:f>
              <c:numCache>
                <c:formatCode>0.0%</c:formatCode>
                <c:ptCount val="23"/>
                <c:pt idx="0">
                  <c:v>0</c:v>
                </c:pt>
                <c:pt idx="1">
                  <c:v>-8.5824631669288998E-3</c:v>
                </c:pt>
                <c:pt idx="2">
                  <c:v>-1.6449721069947132E-2</c:v>
                </c:pt>
                <c:pt idx="3">
                  <c:v>-1.8819599109131446E-2</c:v>
                </c:pt>
                <c:pt idx="4">
                  <c:v>-2.6391982182628171E-2</c:v>
                </c:pt>
                <c:pt idx="5">
                  <c:v>-3.2850779510022243E-2</c:v>
                </c:pt>
                <c:pt idx="6">
                  <c:v>-3.3407572383073569E-2</c:v>
                </c:pt>
                <c:pt idx="7">
                  <c:v>-2.6726057906458767E-2</c:v>
                </c:pt>
                <c:pt idx="8">
                  <c:v>-2.6169265033407552E-2</c:v>
                </c:pt>
                <c:pt idx="9">
                  <c:v>-4.5768374164810721E-2</c:v>
                </c:pt>
                <c:pt idx="10">
                  <c:v>-5.5902004454343013E-2</c:v>
                </c:pt>
                <c:pt idx="11">
                  <c:v>-5.8129175946547873E-2</c:v>
                </c:pt>
                <c:pt idx="12">
                  <c:v>-6.770601336302895E-2</c:v>
                </c:pt>
                <c:pt idx="13">
                  <c:v>-7.0155902004454429E-2</c:v>
                </c:pt>
                <c:pt idx="14">
                  <c:v>-7.7060133630289629E-2</c:v>
                </c:pt>
                <c:pt idx="15">
                  <c:v>-8.2516703786191581E-2</c:v>
                </c:pt>
                <c:pt idx="16">
                  <c:v>-9.7772828507795118E-2</c:v>
                </c:pt>
                <c:pt idx="17">
                  <c:v>-8.9866369710467686E-2</c:v>
                </c:pt>
                <c:pt idx="18">
                  <c:v>-9.5768374164810655E-2</c:v>
                </c:pt>
                <c:pt idx="19">
                  <c:v>-0.10044543429844099</c:v>
                </c:pt>
                <c:pt idx="20">
                  <c:v>-0.10824053452115823</c:v>
                </c:pt>
                <c:pt idx="21">
                  <c:v>-0.11559020044543433</c:v>
                </c:pt>
                <c:pt idx="22">
                  <c:v>-0.12516703786191541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70-480E-B539-2A5B8B3B7760}"/>
            </c:ext>
          </c:extLst>
        </c:ser>
        <c:ser>
          <c:idx val="1"/>
          <c:order val="1"/>
          <c:tx>
            <c:strRef>
              <c:f>'CC FC'!$C$56</c:f>
              <c:strCache>
                <c:ptCount val="1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FC'!$H$48:$AD$48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FC'!$H$56:$AD$56</c:f>
              <c:numCache>
                <c:formatCode>0.0%</c:formatCode>
                <c:ptCount val="23"/>
                <c:pt idx="0">
                  <c:v>0</c:v>
                </c:pt>
                <c:pt idx="1">
                  <c:v>-3.0928973820832928E-3</c:v>
                </c:pt>
                <c:pt idx="2">
                  <c:v>-1.2482050149121848E-2</c:v>
                </c:pt>
                <c:pt idx="3">
                  <c:v>-1.8819599109131446E-2</c:v>
                </c:pt>
                <c:pt idx="4">
                  <c:v>-2.6391982182628171E-2</c:v>
                </c:pt>
                <c:pt idx="5">
                  <c:v>-3.2850779510022243E-2</c:v>
                </c:pt>
                <c:pt idx="6">
                  <c:v>-3.3407572383073569E-2</c:v>
                </c:pt>
                <c:pt idx="7">
                  <c:v>-2.6726057906458767E-2</c:v>
                </c:pt>
                <c:pt idx="8">
                  <c:v>-2.6169265033407552E-2</c:v>
                </c:pt>
                <c:pt idx="9">
                  <c:v>-4.5768374164810721E-2</c:v>
                </c:pt>
                <c:pt idx="10">
                  <c:v>-5.5902004454343013E-2</c:v>
                </c:pt>
                <c:pt idx="11">
                  <c:v>-5.8129175946547873E-2</c:v>
                </c:pt>
                <c:pt idx="12">
                  <c:v>-6.770601336302895E-2</c:v>
                </c:pt>
                <c:pt idx="13">
                  <c:v>-7.0155902004454429E-2</c:v>
                </c:pt>
                <c:pt idx="14">
                  <c:v>-7.7060133630289629E-2</c:v>
                </c:pt>
                <c:pt idx="15">
                  <c:v>-8.2516703786191581E-2</c:v>
                </c:pt>
                <c:pt idx="16">
                  <c:v>-9.7772828507795118E-2</c:v>
                </c:pt>
                <c:pt idx="17">
                  <c:v>-8.9866369710467686E-2</c:v>
                </c:pt>
                <c:pt idx="18">
                  <c:v>-9.5768374164810655E-2</c:v>
                </c:pt>
                <c:pt idx="19">
                  <c:v>-0.10044543429844099</c:v>
                </c:pt>
                <c:pt idx="20">
                  <c:v>-0.10824053452115823</c:v>
                </c:pt>
                <c:pt idx="21">
                  <c:v>-0.11559020044543433</c:v>
                </c:pt>
                <c:pt idx="22">
                  <c:v>-0.12516703786191541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70-480E-B539-2A5B8B3B7760}"/>
            </c:ext>
          </c:extLst>
        </c:ser>
        <c:ser>
          <c:idx val="2"/>
          <c:order val="2"/>
          <c:tx>
            <c:strRef>
              <c:f>'CC FC'!$C$57</c:f>
              <c:strCache>
                <c:ptCount val="1"/>
                <c:pt idx="0">
                  <c:v>Groundnut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FC'!$H$48:$AD$48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FC'!$H$57:$AD$57</c:f>
              <c:numCache>
                <c:formatCode>0.0%</c:formatCode>
                <c:ptCount val="23"/>
                <c:pt idx="0">
                  <c:v>0</c:v>
                </c:pt>
                <c:pt idx="1">
                  <c:v>-6.9991251093612927E-3</c:v>
                </c:pt>
                <c:pt idx="2">
                  <c:v>-2.8980752405949217E-2</c:v>
                </c:pt>
                <c:pt idx="3">
                  <c:v>-2.408269907985916E-2</c:v>
                </c:pt>
                <c:pt idx="4">
                  <c:v>-2.8058616380779222E-2</c:v>
                </c:pt>
                <c:pt idx="5">
                  <c:v>-3.9191184823355596E-2</c:v>
                </c:pt>
                <c:pt idx="6">
                  <c:v>-3.7487220265818411E-2</c:v>
                </c:pt>
                <c:pt idx="7">
                  <c:v>-3.6237646256957801E-2</c:v>
                </c:pt>
                <c:pt idx="8">
                  <c:v>-4.282630921276831E-2</c:v>
                </c:pt>
                <c:pt idx="9">
                  <c:v>-5.6344428035896787E-2</c:v>
                </c:pt>
                <c:pt idx="10">
                  <c:v>-6.4523457912075366E-2</c:v>
                </c:pt>
                <c:pt idx="11">
                  <c:v>-6.8044984664318964E-2</c:v>
                </c:pt>
                <c:pt idx="12">
                  <c:v>-7.2248097239577369E-2</c:v>
                </c:pt>
                <c:pt idx="13">
                  <c:v>-7.4179257071452898E-2</c:v>
                </c:pt>
                <c:pt idx="14">
                  <c:v>-8.31534704078154E-2</c:v>
                </c:pt>
                <c:pt idx="15">
                  <c:v>-8.9855731000795136E-2</c:v>
                </c:pt>
                <c:pt idx="16">
                  <c:v>-0.10076110416903328</c:v>
                </c:pt>
                <c:pt idx="17">
                  <c:v>-0.10360104509826185</c:v>
                </c:pt>
                <c:pt idx="18">
                  <c:v>-0.11427922299216176</c:v>
                </c:pt>
                <c:pt idx="19">
                  <c:v>-0.11745995683289778</c:v>
                </c:pt>
                <c:pt idx="20">
                  <c:v>-0.12279904577984779</c:v>
                </c:pt>
                <c:pt idx="21">
                  <c:v>-0.12995569692150399</c:v>
                </c:pt>
                <c:pt idx="22">
                  <c:v>-0.14074747245257302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570-480E-B539-2A5B8B3B7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8047560"/>
        <c:axId val="698048216"/>
      </c:lineChart>
      <c:catAx>
        <c:axId val="698047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8048216"/>
        <c:crosses val="autoZero"/>
        <c:auto val="1"/>
        <c:lblAlgn val="ctr"/>
        <c:lblOffset val="100"/>
        <c:noMultiLvlLbl val="0"/>
      </c:catAx>
      <c:valAx>
        <c:axId val="698048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8047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West Kordofan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FC'!$C$96</c:f>
              <c:strCache>
                <c:ptCount val="1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FC'!$H$89:$AD$89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FC'!$H$96:$AD$96</c:f>
              <c:numCache>
                <c:formatCode>0.0%</c:formatCode>
                <c:ptCount val="23"/>
                <c:pt idx="0">
                  <c:v>0</c:v>
                </c:pt>
                <c:pt idx="1">
                  <c:v>-7.372654155496039E-3</c:v>
                </c:pt>
                <c:pt idx="2">
                  <c:v>-2.3123324396782774E-2</c:v>
                </c:pt>
                <c:pt idx="3">
                  <c:v>-1.357257878996998E-2</c:v>
                </c:pt>
                <c:pt idx="4">
                  <c:v>-1.6908212560386437E-2</c:v>
                </c:pt>
                <c:pt idx="5">
                  <c:v>-2.4844720496894346E-2</c:v>
                </c:pt>
                <c:pt idx="6">
                  <c:v>-2.3579480101219241E-2</c:v>
                </c:pt>
                <c:pt idx="7">
                  <c:v>-1.4607775477340601E-2</c:v>
                </c:pt>
                <c:pt idx="8">
                  <c:v>-1.2537382102599359E-2</c:v>
                </c:pt>
                <c:pt idx="9">
                  <c:v>-2.9790660225442744E-2</c:v>
                </c:pt>
                <c:pt idx="10">
                  <c:v>-4.3133195307108352E-2</c:v>
                </c:pt>
                <c:pt idx="11">
                  <c:v>-4.6583850931677051E-2</c:v>
                </c:pt>
                <c:pt idx="12">
                  <c:v>-4.9459397285484208E-2</c:v>
                </c:pt>
                <c:pt idx="13">
                  <c:v>-5.1184725097768613E-2</c:v>
                </c:pt>
                <c:pt idx="14">
                  <c:v>-5.406027145157577E-2</c:v>
                </c:pt>
                <c:pt idx="15">
                  <c:v>-5.6475730388773737E-2</c:v>
                </c:pt>
                <c:pt idx="16">
                  <c:v>-7.4994248907292338E-2</c:v>
                </c:pt>
                <c:pt idx="17">
                  <c:v>-7.0968484011962207E-2</c:v>
                </c:pt>
                <c:pt idx="18">
                  <c:v>-7.7639751552795011E-2</c:v>
                </c:pt>
                <c:pt idx="19">
                  <c:v>-8.1550494593972789E-2</c:v>
                </c:pt>
                <c:pt idx="20">
                  <c:v>-9.5468138946399828E-2</c:v>
                </c:pt>
                <c:pt idx="21">
                  <c:v>-0.10397975615366917</c:v>
                </c:pt>
                <c:pt idx="22">
                  <c:v>-0.11467678858983199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06-4695-A3CD-4DF3A866EC37}"/>
            </c:ext>
          </c:extLst>
        </c:ser>
        <c:ser>
          <c:idx val="1"/>
          <c:order val="1"/>
          <c:tx>
            <c:strRef>
              <c:f>'CC FC'!$C$97</c:f>
              <c:strCache>
                <c:ptCount val="1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FC'!$H$89:$AD$89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FC'!$H$97:$AD$97</c:f>
              <c:numCache>
                <c:formatCode>0.0%</c:formatCode>
                <c:ptCount val="23"/>
                <c:pt idx="0">
                  <c:v>0</c:v>
                </c:pt>
                <c:pt idx="1">
                  <c:v>-3.0333670374115274E-3</c:v>
                </c:pt>
                <c:pt idx="2">
                  <c:v>-7.9766318391192303E-3</c:v>
                </c:pt>
                <c:pt idx="3">
                  <c:v>-1.357257878996998E-2</c:v>
                </c:pt>
                <c:pt idx="4">
                  <c:v>-1.6908212560386437E-2</c:v>
                </c:pt>
                <c:pt idx="5">
                  <c:v>-2.4844720496894346E-2</c:v>
                </c:pt>
                <c:pt idx="6">
                  <c:v>-2.3579480101219241E-2</c:v>
                </c:pt>
                <c:pt idx="7">
                  <c:v>-1.4607775477340601E-2</c:v>
                </c:pt>
                <c:pt idx="8">
                  <c:v>-1.2537382102599359E-2</c:v>
                </c:pt>
                <c:pt idx="9">
                  <c:v>-2.9790660225442744E-2</c:v>
                </c:pt>
                <c:pt idx="10">
                  <c:v>-4.3133195307108352E-2</c:v>
                </c:pt>
                <c:pt idx="11">
                  <c:v>-4.6583850931677051E-2</c:v>
                </c:pt>
                <c:pt idx="12">
                  <c:v>-4.9459397285484208E-2</c:v>
                </c:pt>
                <c:pt idx="13">
                  <c:v>-5.1184725097768613E-2</c:v>
                </c:pt>
                <c:pt idx="14">
                  <c:v>-5.406027145157577E-2</c:v>
                </c:pt>
                <c:pt idx="15">
                  <c:v>-5.6475730388773737E-2</c:v>
                </c:pt>
                <c:pt idx="16">
                  <c:v>-7.4994248907292338E-2</c:v>
                </c:pt>
                <c:pt idx="17">
                  <c:v>-7.0968484011962207E-2</c:v>
                </c:pt>
                <c:pt idx="18">
                  <c:v>-7.7639751552795011E-2</c:v>
                </c:pt>
                <c:pt idx="19">
                  <c:v>-8.1550494593972789E-2</c:v>
                </c:pt>
                <c:pt idx="20">
                  <c:v>-9.5468138946399828E-2</c:v>
                </c:pt>
                <c:pt idx="21">
                  <c:v>-0.10397975615366917</c:v>
                </c:pt>
                <c:pt idx="22">
                  <c:v>-0.11467678858983199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6-4695-A3CD-4DF3A866EC37}"/>
            </c:ext>
          </c:extLst>
        </c:ser>
        <c:ser>
          <c:idx val="2"/>
          <c:order val="2"/>
          <c:tx>
            <c:strRef>
              <c:f>'CC FC'!$C$98</c:f>
              <c:strCache>
                <c:ptCount val="1"/>
                <c:pt idx="0">
                  <c:v>Groundnut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FC'!$H$89:$AD$89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FC'!$H$98:$AD$98</c:f>
              <c:numCache>
                <c:formatCode>0.0%</c:formatCode>
                <c:ptCount val="23"/>
                <c:pt idx="0">
                  <c:v>0</c:v>
                </c:pt>
                <c:pt idx="1">
                  <c:v>-3.2095369096744042E-3</c:v>
                </c:pt>
                <c:pt idx="2">
                  <c:v>-8.2530949105914519E-3</c:v>
                </c:pt>
                <c:pt idx="3">
                  <c:v>-2.0164561362846167E-2</c:v>
                </c:pt>
                <c:pt idx="4">
                  <c:v>-2.5031869278015928E-2</c:v>
                </c:pt>
                <c:pt idx="5">
                  <c:v>-3.7084250782245975E-2</c:v>
                </c:pt>
                <c:pt idx="6">
                  <c:v>-3.8474910186580114E-2</c:v>
                </c:pt>
                <c:pt idx="7">
                  <c:v>-3.7895468768107454E-2</c:v>
                </c:pt>
                <c:pt idx="8">
                  <c:v>-4.4385212655000617E-2</c:v>
                </c:pt>
                <c:pt idx="9">
                  <c:v>-5.8060030130953844E-2</c:v>
                </c:pt>
                <c:pt idx="10">
                  <c:v>-6.7562869393904323E-2</c:v>
                </c:pt>
                <c:pt idx="11">
                  <c:v>-7.0344188202572711E-2</c:v>
                </c:pt>
                <c:pt idx="12">
                  <c:v>-7.2314289025379508E-2</c:v>
                </c:pt>
                <c:pt idx="13">
                  <c:v>-7.7065708656854803E-2</c:v>
                </c:pt>
                <c:pt idx="14">
                  <c:v>-8.7032101054583477E-2</c:v>
                </c:pt>
                <c:pt idx="15">
                  <c:v>-9.3174180090392911E-2</c:v>
                </c:pt>
                <c:pt idx="16">
                  <c:v>-0.10395179047398306</c:v>
                </c:pt>
                <c:pt idx="17">
                  <c:v>-0.10974620465870899</c:v>
                </c:pt>
                <c:pt idx="18">
                  <c:v>-0.12365279870205126</c:v>
                </c:pt>
                <c:pt idx="19">
                  <c:v>-0.12863599490091548</c:v>
                </c:pt>
                <c:pt idx="20">
                  <c:v>-0.13709583961061533</c:v>
                </c:pt>
                <c:pt idx="21">
                  <c:v>-0.14532390775292614</c:v>
                </c:pt>
                <c:pt idx="22">
                  <c:v>-0.16050527291690808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06-4695-A3CD-4DF3A866E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3140640"/>
        <c:axId val="793131128"/>
      </c:lineChart>
      <c:catAx>
        <c:axId val="793140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131128"/>
        <c:crosses val="autoZero"/>
        <c:auto val="1"/>
        <c:lblAlgn val="ctr"/>
        <c:lblOffset val="100"/>
        <c:noMultiLvlLbl val="0"/>
      </c:catAx>
      <c:valAx>
        <c:axId val="793131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140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North Kordoan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FC'!$C$35:$D$35</c:f>
              <c:strCache>
                <c:ptCount val="2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FC'!$H$35:$AD$35</c:f>
              <c:numCache>
                <c:formatCode>0.0%</c:formatCode>
                <c:ptCount val="23"/>
                <c:pt idx="0">
                  <c:v>0</c:v>
                </c:pt>
                <c:pt idx="1">
                  <c:v>-8.5824631669288998E-3</c:v>
                </c:pt>
                <c:pt idx="2">
                  <c:v>-1.6449721069947132E-2</c:v>
                </c:pt>
                <c:pt idx="3">
                  <c:v>1.5365580044872519E-2</c:v>
                </c:pt>
                <c:pt idx="4">
                  <c:v>7.5788570674409708E-3</c:v>
                </c:pt>
                <c:pt idx="5">
                  <c:v>-2.5834763098852229E-3</c:v>
                </c:pt>
                <c:pt idx="6">
                  <c:v>9.4265540451365717E-3</c:v>
                </c:pt>
                <c:pt idx="7">
                  <c:v>2.5527913422198713E-2</c:v>
                </c:pt>
                <c:pt idx="8">
                  <c:v>2.5527913422198713E-2</c:v>
                </c:pt>
                <c:pt idx="9">
                  <c:v>2.1677444899035128E-3</c:v>
                </c:pt>
                <c:pt idx="10">
                  <c:v>-7.4666754652237474E-3</c:v>
                </c:pt>
                <c:pt idx="11">
                  <c:v>-3.2433680876337231E-3</c:v>
                </c:pt>
                <c:pt idx="12">
                  <c:v>-2.8474330209845786E-3</c:v>
                </c:pt>
                <c:pt idx="13">
                  <c:v>-4.2991949320311459E-3</c:v>
                </c:pt>
                <c:pt idx="14">
                  <c:v>-7.862610531872781E-3</c:v>
                </c:pt>
                <c:pt idx="15">
                  <c:v>-4.2991949320311459E-3</c:v>
                </c:pt>
                <c:pt idx="16">
                  <c:v>-2.9771017553121414E-2</c:v>
                </c:pt>
                <c:pt idx="17">
                  <c:v>-2.4887818397782778E-2</c:v>
                </c:pt>
                <c:pt idx="18">
                  <c:v>-2.9111125775372913E-2</c:v>
                </c:pt>
                <c:pt idx="19">
                  <c:v>-2.3304078131186533E-2</c:v>
                </c:pt>
                <c:pt idx="20">
                  <c:v>-1.9740662531344898E-2</c:v>
                </c:pt>
                <c:pt idx="21">
                  <c:v>-3.3334433152962938E-2</c:v>
                </c:pt>
                <c:pt idx="22">
                  <c:v>-5.3791078263165003E-2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8-4E8E-8ACB-32F650DD3B0B}"/>
            </c:ext>
          </c:extLst>
        </c:ser>
        <c:ser>
          <c:idx val="1"/>
          <c:order val="1"/>
          <c:tx>
            <c:strRef>
              <c:f>'CC FC'!$C$36:$D$36</c:f>
              <c:strCache>
                <c:ptCount val="2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FC'!$H$36:$AD$36</c:f>
              <c:numCache>
                <c:formatCode>0.0%</c:formatCode>
                <c:ptCount val="23"/>
                <c:pt idx="0">
                  <c:v>0</c:v>
                </c:pt>
                <c:pt idx="1">
                  <c:v>-1.0672358591249376E-3</c:v>
                </c:pt>
                <c:pt idx="2">
                  <c:v>-1.867662753468613E-3</c:v>
                </c:pt>
                <c:pt idx="3">
                  <c:v>1.5365580044872519E-2</c:v>
                </c:pt>
                <c:pt idx="4">
                  <c:v>7.5788570674409708E-3</c:v>
                </c:pt>
                <c:pt idx="5">
                  <c:v>-2.5834763098852229E-3</c:v>
                </c:pt>
                <c:pt idx="6">
                  <c:v>9.4265540451365717E-3</c:v>
                </c:pt>
                <c:pt idx="7">
                  <c:v>2.5527913422198713E-2</c:v>
                </c:pt>
                <c:pt idx="8">
                  <c:v>2.5527913422198713E-2</c:v>
                </c:pt>
                <c:pt idx="9">
                  <c:v>2.1677444899035128E-3</c:v>
                </c:pt>
                <c:pt idx="10">
                  <c:v>-7.4666754652237474E-3</c:v>
                </c:pt>
                <c:pt idx="11">
                  <c:v>-3.2433680876337231E-3</c:v>
                </c:pt>
                <c:pt idx="12">
                  <c:v>-2.8474330209845786E-3</c:v>
                </c:pt>
                <c:pt idx="13">
                  <c:v>-4.2991949320311459E-3</c:v>
                </c:pt>
                <c:pt idx="14">
                  <c:v>-7.862610531872781E-3</c:v>
                </c:pt>
                <c:pt idx="15">
                  <c:v>-4.2991949320311459E-3</c:v>
                </c:pt>
                <c:pt idx="16">
                  <c:v>-2.9771017553121414E-2</c:v>
                </c:pt>
                <c:pt idx="17">
                  <c:v>-2.4887818397782778E-2</c:v>
                </c:pt>
                <c:pt idx="18">
                  <c:v>-2.9111125775372913E-2</c:v>
                </c:pt>
                <c:pt idx="19">
                  <c:v>-2.3304078131186533E-2</c:v>
                </c:pt>
                <c:pt idx="20">
                  <c:v>-1.9740662531344898E-2</c:v>
                </c:pt>
                <c:pt idx="21">
                  <c:v>-3.3334433152962938E-2</c:v>
                </c:pt>
                <c:pt idx="22">
                  <c:v>-5.3791078263165003E-2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18-4E8E-8ACB-32F650DD3B0B}"/>
            </c:ext>
          </c:extLst>
        </c:ser>
        <c:ser>
          <c:idx val="2"/>
          <c:order val="2"/>
          <c:tx>
            <c:strRef>
              <c:f>'CC FC'!$C$37:$D$37</c:f>
              <c:strCache>
                <c:ptCount val="2"/>
                <c:pt idx="0">
                  <c:v>Groundnuts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FC'!$H$37:$AD$37</c:f>
              <c:numCache>
                <c:formatCode>0.0%</c:formatCode>
                <c:ptCount val="23"/>
                <c:pt idx="0">
                  <c:v>0</c:v>
                </c:pt>
                <c:pt idx="1">
                  <c:v>-3.7289443230036357E-3</c:v>
                </c:pt>
                <c:pt idx="2">
                  <c:v>-2.417384595602412E-2</c:v>
                </c:pt>
                <c:pt idx="3">
                  <c:v>-6.4384704221737352E-3</c:v>
                </c:pt>
                <c:pt idx="4">
                  <c:v>-1.4779289105607683E-2</c:v>
                </c:pt>
                <c:pt idx="5">
                  <c:v>-3.2872449634287169E-2</c:v>
                </c:pt>
                <c:pt idx="6">
                  <c:v>-2.3633388938791321E-2</c:v>
                </c:pt>
                <c:pt idx="7">
                  <c:v>-2.414667008854101E-2</c:v>
                </c:pt>
                <c:pt idx="8">
                  <c:v>-3.7107019119722827E-2</c:v>
                </c:pt>
                <c:pt idx="9">
                  <c:v>-5.6868343385089191E-2</c:v>
                </c:pt>
                <c:pt idx="10">
                  <c:v>-6.3284357756961312E-2</c:v>
                </c:pt>
                <c:pt idx="11">
                  <c:v>-6.0461311433337571E-2</c:v>
                </c:pt>
                <c:pt idx="12">
                  <c:v>-6.4054279481586068E-2</c:v>
                </c:pt>
                <c:pt idx="13">
                  <c:v>-6.5465802643397991E-2</c:v>
                </c:pt>
                <c:pt idx="14">
                  <c:v>-6.7903888104709403E-2</c:v>
                </c:pt>
                <c:pt idx="15">
                  <c:v>-6.5337482355960513E-2</c:v>
                </c:pt>
                <c:pt idx="16">
                  <c:v>-8.0479276273578787E-2</c:v>
                </c:pt>
                <c:pt idx="17">
                  <c:v>-8.8435134094700413E-2</c:v>
                </c:pt>
                <c:pt idx="18">
                  <c:v>-9.626267162838445E-2</c:v>
                </c:pt>
                <c:pt idx="19">
                  <c:v>-9.5364429616322327E-2</c:v>
                </c:pt>
                <c:pt idx="20">
                  <c:v>-0.10396188887463112</c:v>
                </c:pt>
                <c:pt idx="21">
                  <c:v>-0.11640895675606314</c:v>
                </c:pt>
                <c:pt idx="22">
                  <c:v>-0.14220133453098929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18-4E8E-8ACB-32F650DD3B0B}"/>
            </c:ext>
          </c:extLst>
        </c:ser>
        <c:ser>
          <c:idx val="3"/>
          <c:order val="3"/>
          <c:tx>
            <c:strRef>
              <c:f>'CC FC'!$C$38:$D$38</c:f>
              <c:strCache>
                <c:ptCount val="2"/>
                <c:pt idx="0">
                  <c:v>Sesame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FC'!$H$38:$AD$38</c:f>
              <c:numCache>
                <c:formatCode>0.0%</c:formatCode>
                <c:ptCount val="23"/>
                <c:pt idx="0">
                  <c:v>0</c:v>
                </c:pt>
                <c:pt idx="1">
                  <c:v>-4.4595477830191577E-3</c:v>
                </c:pt>
                <c:pt idx="2">
                  <c:v>-1.4163743259813288E-2</c:v>
                </c:pt>
                <c:pt idx="3">
                  <c:v>4.463554811349392E-3</c:v>
                </c:pt>
                <c:pt idx="4">
                  <c:v>-3.6002160190833563E-3</c:v>
                </c:pt>
                <c:pt idx="5">
                  <c:v>-1.7727962972086196E-2</c:v>
                </c:pt>
                <c:pt idx="6">
                  <c:v>-7.1034174468273745E-3</c:v>
                </c:pt>
                <c:pt idx="7">
                  <c:v>6.9062166682885145E-4</c:v>
                </c:pt>
                <c:pt idx="8">
                  <c:v>-5.7895528487620571E-3</c:v>
                </c:pt>
                <c:pt idx="9">
                  <c:v>-2.7350299447592839E-2</c:v>
                </c:pt>
                <c:pt idx="10">
                  <c:v>-3.5375516611092526E-2</c:v>
                </c:pt>
                <c:pt idx="11">
                  <c:v>-3.1852339760485647E-2</c:v>
                </c:pt>
                <c:pt idx="12">
                  <c:v>-3.345085625128532E-2</c:v>
                </c:pt>
                <c:pt idx="13">
                  <c:v>-3.4882498787714565E-2</c:v>
                </c:pt>
                <c:pt idx="14">
                  <c:v>-3.7883249318291089E-2</c:v>
                </c:pt>
                <c:pt idx="15">
                  <c:v>-3.4818338643995826E-2</c:v>
                </c:pt>
                <c:pt idx="16">
                  <c:v>-5.5125146913350097E-2</c:v>
                </c:pt>
                <c:pt idx="17">
                  <c:v>-5.6661476246241592E-2</c:v>
                </c:pt>
                <c:pt idx="18">
                  <c:v>-6.2686898701878685E-2</c:v>
                </c:pt>
                <c:pt idx="19">
                  <c:v>-5.9334253873754426E-2</c:v>
                </c:pt>
                <c:pt idx="20">
                  <c:v>-6.1851275702988005E-2</c:v>
                </c:pt>
                <c:pt idx="21">
                  <c:v>-7.4871694954513041E-2</c:v>
                </c:pt>
                <c:pt idx="22">
                  <c:v>-9.7996206397077151E-2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18-4E8E-8ACB-32F650DD3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8879024"/>
        <c:axId val="1168879680"/>
      </c:lineChart>
      <c:catAx>
        <c:axId val="1168879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8879680"/>
        <c:crosses val="autoZero"/>
        <c:auto val="1"/>
        <c:lblAlgn val="ctr"/>
        <c:lblOffset val="100"/>
        <c:noMultiLvlLbl val="0"/>
      </c:catAx>
      <c:valAx>
        <c:axId val="1168879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887902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TD6x6!$E$11:$V$11</c:f>
              <c:numCache>
                <c:formatCode>General</c:formatCode>
                <c:ptCount val="18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</c:numCache>
            </c:numRef>
          </c:cat>
          <c:val>
            <c:numRef>
              <c:f>TD6x6!$E$13:$V$13</c:f>
              <c:numCache>
                <c:formatCode>0.0</c:formatCode>
                <c:ptCount val="18"/>
                <c:pt idx="0">
                  <c:v>4.0000000000000008E-2</c:v>
                </c:pt>
                <c:pt idx="1">
                  <c:v>5.4837560405345313E-2</c:v>
                </c:pt>
                <c:pt idx="2">
                  <c:v>7.5178950780247389E-2</c:v>
                </c:pt>
                <c:pt idx="3">
                  <c:v>0.10306575636555744</c:v>
                </c:pt>
                <c:pt idx="4">
                  <c:v>0.14129686601047145</c:v>
                </c:pt>
                <c:pt idx="5">
                  <c:v>0.19370938562338022</c:v>
                </c:pt>
                <c:pt idx="6">
                  <c:v>0.26556375338011096</c:v>
                </c:pt>
                <c:pt idx="7">
                  <c:v>0.36407170918630144</c:v>
                </c:pt>
                <c:pt idx="8">
                  <c:v>0.49912010860952782</c:v>
                </c:pt>
                <c:pt idx="9">
                  <c:v>0.68426322763493719</c:v>
                </c:pt>
                <c:pt idx="10">
                  <c:v>0.93808315196468528</c:v>
                </c:pt>
                <c:pt idx="11">
                  <c:v>1.2860547877775037</c:v>
                </c:pt>
                <c:pt idx="12">
                  <c:v>1.7631026777333099</c:v>
                </c:pt>
                <c:pt idx="13">
                  <c:v>2.4171062397756606</c:v>
                </c:pt>
                <c:pt idx="14">
                  <c:v>3.3137052357458709</c:v>
                </c:pt>
                <c:pt idx="15">
                  <c:v>4.5428877757680795</c:v>
                </c:pt>
                <c:pt idx="16">
                  <c:v>6.2280220704596703</c:v>
                </c:pt>
                <c:pt idx="17">
                  <c:v>8.5382384123663968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2A-402A-9247-7B0530BB4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435520"/>
        <c:axId val="8343705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TD6x6!$E$11:$V$11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2023</c:v>
                      </c:pt>
                      <c:pt idx="1">
                        <c:v>2024</c:v>
                      </c:pt>
                      <c:pt idx="2">
                        <c:v>2025</c:v>
                      </c:pt>
                      <c:pt idx="3">
                        <c:v>2026</c:v>
                      </c:pt>
                      <c:pt idx="4">
                        <c:v>2027</c:v>
                      </c:pt>
                      <c:pt idx="5">
                        <c:v>2028</c:v>
                      </c:pt>
                      <c:pt idx="6">
                        <c:v>2029</c:v>
                      </c:pt>
                      <c:pt idx="7">
                        <c:v>2030</c:v>
                      </c:pt>
                      <c:pt idx="8">
                        <c:v>2031</c:v>
                      </c:pt>
                      <c:pt idx="9">
                        <c:v>2032</c:v>
                      </c:pt>
                      <c:pt idx="10">
                        <c:v>2033</c:v>
                      </c:pt>
                      <c:pt idx="11">
                        <c:v>2034</c:v>
                      </c:pt>
                      <c:pt idx="12">
                        <c:v>2035</c:v>
                      </c:pt>
                      <c:pt idx="13">
                        <c:v>2036</c:v>
                      </c:pt>
                      <c:pt idx="14">
                        <c:v>2037</c:v>
                      </c:pt>
                      <c:pt idx="15">
                        <c:v>2038</c:v>
                      </c:pt>
                      <c:pt idx="16">
                        <c:v>2039</c:v>
                      </c:pt>
                      <c:pt idx="17">
                        <c:v>2040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TD6x6!$E$12:$V$12</c15:sqref>
                        </c15:formulaRef>
                      </c:ext>
                    </c:extLst>
                    <c:numCache>
                      <c:formatCode>General</c:formatCode>
                      <c:ptCount val="18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E42A-402A-9247-7B0530BB4C83}"/>
                  </c:ext>
                </c:extLst>
              </c15:ser>
            </c15:filteredLineSeries>
          </c:ext>
        </c:extLst>
      </c:lineChart>
      <c:catAx>
        <c:axId val="8343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7056"/>
        <c:crosses val="autoZero"/>
        <c:auto val="1"/>
        <c:lblAlgn val="ctr"/>
        <c:lblOffset val="100"/>
        <c:noMultiLvlLbl val="0"/>
      </c:catAx>
      <c:valAx>
        <c:axId val="83437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5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TD4x5!$E$11:$V$11</c:f>
              <c:numCache>
                <c:formatCode>General</c:formatCode>
                <c:ptCount val="18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</c:numCache>
            </c:numRef>
          </c:cat>
          <c:val>
            <c:numRef>
              <c:f>TD4x5!$E$13:$V$13</c:f>
              <c:numCache>
                <c:formatCode>0.0</c:formatCode>
                <c:ptCount val="18"/>
                <c:pt idx="0">
                  <c:v>0.4</c:v>
                </c:pt>
                <c:pt idx="1">
                  <c:v>0.54290096925912534</c:v>
                </c:pt>
                <c:pt idx="2">
                  <c:v>0.73685365605624442</c:v>
                </c:pt>
                <c:pt idx="3">
                  <c:v>1.0000964101876633</c:v>
                </c:pt>
                <c:pt idx="4">
                  <c:v>1.3573832761086355</c:v>
                </c:pt>
                <c:pt idx="5">
                  <c:v>1.842311740638763</c:v>
                </c:pt>
                <c:pt idx="6">
                  <c:v>2.5004820741756268</c:v>
                </c:pt>
                <c:pt idx="7">
                  <c:v>3.39378535421254</c:v>
                </c:pt>
                <c:pt idx="8">
                  <c:v>4.6062233956485299</c:v>
                </c:pt>
                <c:pt idx="9">
                  <c:v>6.2518078653041158</c:v>
                </c:pt>
                <c:pt idx="10">
                  <c:v>8.4852813742385695</c:v>
                </c:pt>
                <c:pt idx="11">
                  <c:v>11.516668706276306</c:v>
                </c:pt>
                <c:pt idx="12">
                  <c:v>15.631026508184108</c:v>
                </c:pt>
                <c:pt idx="13">
                  <c:v>21.215248604520585</c:v>
                </c:pt>
                <c:pt idx="14">
                  <c:v>28.794447576168832</c:v>
                </c:pt>
                <c:pt idx="15">
                  <c:v>39.081333745957828</c:v>
                </c:pt>
                <c:pt idx="16">
                  <c:v>53.043234926549673</c:v>
                </c:pt>
                <c:pt idx="17">
                  <c:v>71.993059135658271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DB-477B-B03D-F5D7D8F9D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435520"/>
        <c:axId val="8343705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TD4x5!$E$11:$V$11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2023</c:v>
                      </c:pt>
                      <c:pt idx="1">
                        <c:v>2024</c:v>
                      </c:pt>
                      <c:pt idx="2">
                        <c:v>2025</c:v>
                      </c:pt>
                      <c:pt idx="3">
                        <c:v>2026</c:v>
                      </c:pt>
                      <c:pt idx="4">
                        <c:v>2027</c:v>
                      </c:pt>
                      <c:pt idx="5">
                        <c:v>2028</c:v>
                      </c:pt>
                      <c:pt idx="6">
                        <c:v>2029</c:v>
                      </c:pt>
                      <c:pt idx="7">
                        <c:v>2030</c:v>
                      </c:pt>
                      <c:pt idx="8">
                        <c:v>2031</c:v>
                      </c:pt>
                      <c:pt idx="9">
                        <c:v>2032</c:v>
                      </c:pt>
                      <c:pt idx="10">
                        <c:v>2033</c:v>
                      </c:pt>
                      <c:pt idx="11">
                        <c:v>2034</c:v>
                      </c:pt>
                      <c:pt idx="12">
                        <c:v>2035</c:v>
                      </c:pt>
                      <c:pt idx="13">
                        <c:v>2036</c:v>
                      </c:pt>
                      <c:pt idx="14">
                        <c:v>2037</c:v>
                      </c:pt>
                      <c:pt idx="15">
                        <c:v>2038</c:v>
                      </c:pt>
                      <c:pt idx="16">
                        <c:v>2039</c:v>
                      </c:pt>
                      <c:pt idx="17">
                        <c:v>2040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TD4x5!$E$12:$V$12</c15:sqref>
                        </c15:formulaRef>
                      </c:ext>
                    </c:extLst>
                    <c:numCache>
                      <c:formatCode>General</c:formatCode>
                      <c:ptCount val="18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25DB-477B-B03D-F5D7D8F9D107}"/>
                  </c:ext>
                </c:extLst>
              </c15:ser>
            </c15:filteredLineSeries>
          </c:ext>
        </c:extLst>
      </c:lineChart>
      <c:catAx>
        <c:axId val="8343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7056"/>
        <c:crosses val="autoZero"/>
        <c:auto val="1"/>
        <c:lblAlgn val="ctr"/>
        <c:lblOffset val="100"/>
        <c:noMultiLvlLbl val="0"/>
      </c:catAx>
      <c:valAx>
        <c:axId val="83437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5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TD6x3!$E$11:$V$11</c:f>
              <c:numCache>
                <c:formatCode>General</c:formatCode>
                <c:ptCount val="18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</c:numCache>
            </c:numRef>
          </c:cat>
          <c:val>
            <c:numRef>
              <c:f>TD6x3!$E$13:$V$13</c:f>
              <c:numCache>
                <c:formatCode>0.0</c:formatCode>
                <c:ptCount val="18"/>
                <c:pt idx="0">
                  <c:v>0.4</c:v>
                </c:pt>
                <c:pt idx="1">
                  <c:v>0.51288357548658936</c:v>
                </c:pt>
                <c:pt idx="2">
                  <c:v>0.65762390500976997</c:v>
                </c:pt>
                <c:pt idx="3">
                  <c:v>0.84321124931715996</c:v>
                </c:pt>
                <c:pt idx="4">
                  <c:v>1.0811730011007472</c:v>
                </c:pt>
                <c:pt idx="5">
                  <c:v>1.3862896863102934</c:v>
                </c:pt>
                <c:pt idx="6">
                  <c:v>1.7775130274375139</c:v>
                </c:pt>
                <c:pt idx="7">
                  <c:v>2.2791430924653602</c:v>
                </c:pt>
                <c:pt idx="8">
                  <c:v>2.9223376457729904</c:v>
                </c:pt>
                <c:pt idx="9">
                  <c:v>3.7470474513577829</c:v>
                </c:pt>
                <c:pt idx="10">
                  <c:v>4.8044977359257288</c:v>
                </c:pt>
                <c:pt idx="11">
                  <c:v>6.1603699430470273</c:v>
                </c:pt>
                <c:pt idx="12">
                  <c:v>7.8988814067751898</c:v>
                </c:pt>
                <c:pt idx="13">
                  <c:v>10.128016345628499</c:v>
                </c:pt>
                <c:pt idx="14">
                  <c:v>12.98623308983141</c:v>
                </c:pt>
                <c:pt idx="15">
                  <c:v>16.651064148037481</c:v>
                </c:pt>
                <c:pt idx="16">
                  <c:v>21.350143289755056</c:v>
                </c:pt>
                <c:pt idx="17">
                  <c:v>27.375344569001463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9C-4139-B8F3-3E522F654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435520"/>
        <c:axId val="8343705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TD6x3!$E$11:$V$11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2023</c:v>
                      </c:pt>
                      <c:pt idx="1">
                        <c:v>2024</c:v>
                      </c:pt>
                      <c:pt idx="2">
                        <c:v>2025</c:v>
                      </c:pt>
                      <c:pt idx="3">
                        <c:v>2026</c:v>
                      </c:pt>
                      <c:pt idx="4">
                        <c:v>2027</c:v>
                      </c:pt>
                      <c:pt idx="5">
                        <c:v>2028</c:v>
                      </c:pt>
                      <c:pt idx="6">
                        <c:v>2029</c:v>
                      </c:pt>
                      <c:pt idx="7">
                        <c:v>2030</c:v>
                      </c:pt>
                      <c:pt idx="8">
                        <c:v>2031</c:v>
                      </c:pt>
                      <c:pt idx="9">
                        <c:v>2032</c:v>
                      </c:pt>
                      <c:pt idx="10">
                        <c:v>2033</c:v>
                      </c:pt>
                      <c:pt idx="11">
                        <c:v>2034</c:v>
                      </c:pt>
                      <c:pt idx="12">
                        <c:v>2035</c:v>
                      </c:pt>
                      <c:pt idx="13">
                        <c:v>2036</c:v>
                      </c:pt>
                      <c:pt idx="14">
                        <c:v>2037</c:v>
                      </c:pt>
                      <c:pt idx="15">
                        <c:v>2038</c:v>
                      </c:pt>
                      <c:pt idx="16">
                        <c:v>2039</c:v>
                      </c:pt>
                      <c:pt idx="17">
                        <c:v>2040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TD6x3!$E$12:$V$12</c15:sqref>
                        </c15:formulaRef>
                      </c:ext>
                    </c:extLst>
                    <c:numCache>
                      <c:formatCode>General</c:formatCode>
                      <c:ptCount val="18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8A9C-4139-B8F3-3E522F65463F}"/>
                  </c:ext>
                </c:extLst>
              </c15:ser>
            </c15:filteredLineSeries>
          </c:ext>
        </c:extLst>
      </c:lineChart>
      <c:catAx>
        <c:axId val="8343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7056"/>
        <c:crosses val="autoZero"/>
        <c:auto val="1"/>
        <c:lblAlgn val="ctr"/>
        <c:lblOffset val="100"/>
        <c:noMultiLvlLbl val="0"/>
      </c:catAx>
      <c:valAx>
        <c:axId val="83437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5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227541</xdr:colOff>
      <xdr:row>126</xdr:row>
      <xdr:rowOff>35983</xdr:rowOff>
    </xdr:from>
    <xdr:to>
      <xdr:col>12</xdr:col>
      <xdr:colOff>382208</xdr:colOff>
      <xdr:row>138</xdr:row>
      <xdr:rowOff>138458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375708</xdr:colOff>
      <xdr:row>126</xdr:row>
      <xdr:rowOff>35983</xdr:rowOff>
    </xdr:from>
    <xdr:to>
      <xdr:col>16</xdr:col>
      <xdr:colOff>530374</xdr:colOff>
      <xdr:row>138</xdr:row>
      <xdr:rowOff>147983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513291</xdr:colOff>
      <xdr:row>126</xdr:row>
      <xdr:rowOff>35983</xdr:rowOff>
    </xdr:from>
    <xdr:to>
      <xdr:col>21</xdr:col>
      <xdr:colOff>54125</xdr:colOff>
      <xdr:row>138</xdr:row>
      <xdr:rowOff>147983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247650</xdr:colOff>
      <xdr:row>141</xdr:row>
      <xdr:rowOff>19049</xdr:rowOff>
    </xdr:from>
    <xdr:to>
      <xdr:col>12</xdr:col>
      <xdr:colOff>314325</xdr:colOff>
      <xdr:row>154</xdr:row>
      <xdr:rowOff>85725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111578</xdr:colOff>
      <xdr:row>73</xdr:row>
      <xdr:rowOff>131990</xdr:rowOff>
    </xdr:from>
    <xdr:to>
      <xdr:col>12</xdr:col>
      <xdr:colOff>212271</xdr:colOff>
      <xdr:row>97</xdr:row>
      <xdr:rowOff>10886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314325</xdr:colOff>
      <xdr:row>74</xdr:row>
      <xdr:rowOff>9525</xdr:rowOff>
    </xdr:from>
    <xdr:to>
      <xdr:col>15</xdr:col>
      <xdr:colOff>314325</xdr:colOff>
      <xdr:row>97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314325</xdr:colOff>
      <xdr:row>74</xdr:row>
      <xdr:rowOff>9525</xdr:rowOff>
    </xdr:from>
    <xdr:to>
      <xdr:col>15</xdr:col>
      <xdr:colOff>314325</xdr:colOff>
      <xdr:row>97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personal/erkan_ozcelik_fao_org/Documents/OneDrive%20-%20FAO_260418/MISSIONS/GCF/EFA/CREFA_beta_v02_GAMS_121218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p yields statistics"/>
      <sheetName val="Explanations"/>
      <sheetName val="raw_query"/>
      <sheetName val="query_helpers"/>
      <sheetName val="validation_geo"/>
      <sheetName val="validation"/>
      <sheetName val="data"/>
      <sheetName val="years_numbers"/>
      <sheetName val="offsets"/>
      <sheetName val="CREFA_beta_v02_GAMS_121218"/>
    </sheetNames>
    <sheetDataSet>
      <sheetData sheetId="0">
        <row r="35">
          <cell r="B35" t="str">
            <v>Barley</v>
          </cell>
        </row>
      </sheetData>
      <sheetData sheetId="1"/>
      <sheetData sheetId="2"/>
      <sheetData sheetId="3">
        <row r="3">
          <cell r="B3">
            <v>27</v>
          </cell>
        </row>
        <row r="4">
          <cell r="B4">
            <v>31</v>
          </cell>
        </row>
        <row r="5">
          <cell r="B5" t="b">
            <v>0</v>
          </cell>
        </row>
        <row r="13">
          <cell r="B13">
            <v>5</v>
          </cell>
        </row>
        <row r="21">
          <cell r="B21">
            <v>25</v>
          </cell>
        </row>
      </sheetData>
      <sheetData sheetId="4">
        <row r="4">
          <cell r="B4" t="str">
            <v>Gambia</v>
          </cell>
          <cell r="C4" t="str">
            <v>Mauritania</v>
          </cell>
          <cell r="D4" t="str">
            <v>Nigeria</v>
          </cell>
          <cell r="E4" t="str">
            <v>South Sudan</v>
          </cell>
          <cell r="F4" t="str">
            <v>Sudan</v>
          </cell>
        </row>
        <row r="5">
          <cell r="B5" t="str">
            <v>AEZ: Humid</v>
          </cell>
          <cell r="C5" t="str">
            <v>Adrar</v>
          </cell>
          <cell r="D5" t="str">
            <v>Abia</v>
          </cell>
          <cell r="E5" t="str">
            <v>AEZ: Humid</v>
          </cell>
          <cell r="F5" t="str">
            <v>AEZ: Arid</v>
          </cell>
        </row>
        <row r="6">
          <cell r="B6" t="str">
            <v>AEZ: Semi-Arid</v>
          </cell>
          <cell r="C6" t="str">
            <v>AEZ: Arid</v>
          </cell>
          <cell r="D6" t="str">
            <v>Adamawa</v>
          </cell>
          <cell r="E6" t="str">
            <v>AEZ: Semi-Arid</v>
          </cell>
          <cell r="F6" t="str">
            <v>AEZ: Humid</v>
          </cell>
        </row>
        <row r="7">
          <cell r="B7" t="str">
            <v>Banjul</v>
          </cell>
          <cell r="C7" t="str">
            <v>AEZ: Humid</v>
          </cell>
          <cell r="D7" t="str">
            <v>AEZ: Arid</v>
          </cell>
          <cell r="E7" t="str">
            <v>AEZ: Sub-Humid</v>
          </cell>
          <cell r="F7" t="str">
            <v>AEZ: Semi-Arid</v>
          </cell>
        </row>
        <row r="8">
          <cell r="B8" t="str">
            <v>Lower River</v>
          </cell>
          <cell r="C8" t="str">
            <v>AEZ: Semi-Arid</v>
          </cell>
          <cell r="D8" t="str">
            <v>AEZ: Humid</v>
          </cell>
          <cell r="E8" t="str">
            <v>AEZ: Trp. Hld. Humid</v>
          </cell>
          <cell r="F8" t="str">
            <v>AEZ: Sub-Humid</v>
          </cell>
        </row>
        <row r="9">
          <cell r="B9" t="str">
            <v>Maccarthy Island</v>
          </cell>
          <cell r="C9" t="str">
            <v>AEZ: Sub-Tropical</v>
          </cell>
          <cell r="D9" t="str">
            <v>AEZ: Semi-Arid</v>
          </cell>
          <cell r="E9" t="str">
            <v>AEZ: Trp. Hld. Sub-Humid</v>
          </cell>
          <cell r="F9" t="str">
            <v>AEZ: Sub-Tropical</v>
          </cell>
        </row>
        <row r="10">
          <cell r="B10" t="str">
            <v>National</v>
          </cell>
          <cell r="C10" t="str">
            <v>Assaba</v>
          </cell>
          <cell r="D10" t="str">
            <v>AEZ: Sub-Humid</v>
          </cell>
          <cell r="E10" t="str">
            <v>Central Equatoria</v>
          </cell>
          <cell r="F10" t="str">
            <v>AEZ: Trp. Hld. Arid</v>
          </cell>
        </row>
        <row r="11">
          <cell r="B11" t="str">
            <v>North Bank</v>
          </cell>
          <cell r="C11" t="str">
            <v>Brakna</v>
          </cell>
          <cell r="D11" t="str">
            <v>AEZ: Trp. Hld. Humid</v>
          </cell>
          <cell r="E11" t="str">
            <v>Eastern Equatoria</v>
          </cell>
          <cell r="F11" t="str">
            <v>AEZ: Trp. Hld. Semi-Arid</v>
          </cell>
        </row>
        <row r="12">
          <cell r="B12" t="str">
            <v>Upper River</v>
          </cell>
          <cell r="C12" t="str">
            <v>Dakhlet Nouadhibou</v>
          </cell>
          <cell r="D12" t="str">
            <v>AEZ: Trp. Hld. Semi-Arid</v>
          </cell>
          <cell r="E12" t="str">
            <v>Jungoli</v>
          </cell>
          <cell r="F12" t="str">
            <v>AEZ: Trp. Hld. Sub-Humid</v>
          </cell>
        </row>
        <row r="13">
          <cell r="B13" t="str">
            <v>Western</v>
          </cell>
          <cell r="C13" t="str">
            <v>Gorgol</v>
          </cell>
          <cell r="D13" t="str">
            <v>AEZ: Trp. Hld. Sub-Humid</v>
          </cell>
          <cell r="E13" t="str">
            <v>Lakes</v>
          </cell>
          <cell r="F13" t="str">
            <v>Al Jazirah</v>
          </cell>
        </row>
        <row r="14">
          <cell r="C14" t="str">
            <v>Guidimaka</v>
          </cell>
          <cell r="D14" t="str">
            <v>Akwa Ibom</v>
          </cell>
          <cell r="E14" t="str">
            <v>National</v>
          </cell>
          <cell r="F14" t="str">
            <v>Al Qadarif</v>
          </cell>
        </row>
        <row r="15">
          <cell r="C15" t="str">
            <v>Hodh ech Chargui</v>
          </cell>
          <cell r="D15" t="str">
            <v>Anambra</v>
          </cell>
          <cell r="E15" t="str">
            <v>North Bahr-al-Ghazal</v>
          </cell>
          <cell r="F15" t="str">
            <v>Blue Nile</v>
          </cell>
        </row>
        <row r="16">
          <cell r="C16" t="str">
            <v>Hodh el Gharbi</v>
          </cell>
          <cell r="D16" t="str">
            <v>Bauchi</v>
          </cell>
          <cell r="E16" t="str">
            <v>Unity</v>
          </cell>
          <cell r="F16" t="str">
            <v>Central Darfur</v>
          </cell>
        </row>
        <row r="17">
          <cell r="C17" t="str">
            <v>Inchiri</v>
          </cell>
          <cell r="D17" t="str">
            <v>Bayelsa</v>
          </cell>
          <cell r="E17" t="str">
            <v>Upper Nile</v>
          </cell>
          <cell r="F17" t="str">
            <v>East Darfur</v>
          </cell>
        </row>
        <row r="18">
          <cell r="C18" t="str">
            <v>National</v>
          </cell>
          <cell r="D18" t="str">
            <v>Benue</v>
          </cell>
          <cell r="E18" t="str">
            <v>Warap</v>
          </cell>
          <cell r="F18" t="str">
            <v>Kassala</v>
          </cell>
        </row>
        <row r="19">
          <cell r="C19" t="str">
            <v>Nouakchott</v>
          </cell>
          <cell r="D19" t="str">
            <v>Borno</v>
          </cell>
          <cell r="E19" t="str">
            <v>West Bahr-al-Ghazal</v>
          </cell>
          <cell r="F19" t="str">
            <v>Khartoum</v>
          </cell>
        </row>
        <row r="20">
          <cell r="C20" t="str">
            <v>Tagant</v>
          </cell>
          <cell r="D20" t="str">
            <v>Cross River</v>
          </cell>
          <cell r="E20" t="str">
            <v>West Equatoria</v>
          </cell>
          <cell r="F20" t="str">
            <v>National</v>
          </cell>
        </row>
        <row r="21">
          <cell r="C21" t="str">
            <v>Tiris Zemmour</v>
          </cell>
          <cell r="D21" t="str">
            <v>Delta</v>
          </cell>
          <cell r="F21" t="str">
            <v>North Darfur</v>
          </cell>
        </row>
        <row r="22">
          <cell r="C22" t="str">
            <v>Trarza</v>
          </cell>
          <cell r="D22" t="str">
            <v>Ebonyi</v>
          </cell>
          <cell r="F22" t="str">
            <v>North Kurdufan</v>
          </cell>
        </row>
        <row r="23">
          <cell r="D23" t="str">
            <v>Edo</v>
          </cell>
          <cell r="F23" t="str">
            <v>Northern</v>
          </cell>
        </row>
        <row r="24">
          <cell r="D24" t="str">
            <v>Ekiti</v>
          </cell>
          <cell r="F24" t="str">
            <v>Red Sea</v>
          </cell>
        </row>
        <row r="25">
          <cell r="D25" t="str">
            <v>Enugu</v>
          </cell>
          <cell r="F25" t="str">
            <v>River Nile</v>
          </cell>
        </row>
        <row r="26">
          <cell r="D26" t="str">
            <v>Federal Capital Territory</v>
          </cell>
          <cell r="F26" t="str">
            <v>Sennar</v>
          </cell>
        </row>
        <row r="27">
          <cell r="D27" t="str">
            <v>Gombe</v>
          </cell>
          <cell r="F27" t="str">
            <v>South Darfur</v>
          </cell>
        </row>
        <row r="28">
          <cell r="D28" t="str">
            <v>Imo</v>
          </cell>
          <cell r="F28" t="str">
            <v>South Kurdufan</v>
          </cell>
        </row>
        <row r="29">
          <cell r="D29" t="str">
            <v>Jigawa</v>
          </cell>
          <cell r="F29" t="str">
            <v>West Darfur</v>
          </cell>
        </row>
        <row r="30">
          <cell r="D30" t="str">
            <v>Kaduna</v>
          </cell>
          <cell r="F30" t="str">
            <v>West Kurdufan</v>
          </cell>
        </row>
        <row r="31">
          <cell r="D31" t="str">
            <v>Kano</v>
          </cell>
          <cell r="F31" t="str">
            <v>White Nile</v>
          </cell>
        </row>
        <row r="32">
          <cell r="D32" t="str">
            <v>Katsina</v>
          </cell>
        </row>
        <row r="33">
          <cell r="D33" t="str">
            <v>Kebbi</v>
          </cell>
        </row>
        <row r="34">
          <cell r="D34" t="str">
            <v>Kogi</v>
          </cell>
        </row>
        <row r="35">
          <cell r="D35" t="str">
            <v>Kwara</v>
          </cell>
        </row>
        <row r="36">
          <cell r="D36" t="str">
            <v>Lagos</v>
          </cell>
        </row>
        <row r="37">
          <cell r="D37" t="str">
            <v>Nassarawa</v>
          </cell>
        </row>
        <row r="38">
          <cell r="D38" t="str">
            <v>National</v>
          </cell>
        </row>
        <row r="39">
          <cell r="D39" t="str">
            <v>Niger</v>
          </cell>
        </row>
        <row r="40">
          <cell r="D40" t="str">
            <v>Ogun</v>
          </cell>
        </row>
        <row r="41">
          <cell r="D41" t="str">
            <v>Ondo</v>
          </cell>
        </row>
        <row r="42">
          <cell r="D42" t="str">
            <v>Osun</v>
          </cell>
        </row>
        <row r="43">
          <cell r="D43" t="str">
            <v>Oyo</v>
          </cell>
        </row>
        <row r="44">
          <cell r="D44" t="str">
            <v>Plateau</v>
          </cell>
        </row>
        <row r="45">
          <cell r="D45" t="str">
            <v>Rivers</v>
          </cell>
        </row>
        <row r="46">
          <cell r="D46" t="str">
            <v>Sokoto</v>
          </cell>
        </row>
        <row r="47">
          <cell r="D47" t="str">
            <v>Taraba</v>
          </cell>
        </row>
        <row r="48">
          <cell r="D48" t="str">
            <v>Yobe</v>
          </cell>
        </row>
        <row r="49">
          <cell r="D49" t="str">
            <v>Zamfara</v>
          </cell>
        </row>
      </sheetData>
      <sheetData sheetId="5">
        <row r="4">
          <cell r="B4" t="str">
            <v>Full irrigation</v>
          </cell>
          <cell r="D4" t="str">
            <v>Median</v>
          </cell>
        </row>
        <row r="5">
          <cell r="B5" t="str">
            <v>No irrigation</v>
          </cell>
          <cell r="D5" t="str">
            <v>Pessimistic</v>
          </cell>
        </row>
        <row r="6">
          <cell r="D6" t="str">
            <v>Optimistic</v>
          </cell>
        </row>
      </sheetData>
      <sheetData sheetId="6"/>
      <sheetData sheetId="7">
        <row r="1">
          <cell r="A1">
            <v>1995</v>
          </cell>
          <cell r="B1">
            <v>1996</v>
          </cell>
          <cell r="C1">
            <v>1997</v>
          </cell>
          <cell r="D1">
            <v>1998</v>
          </cell>
          <cell r="E1">
            <v>1999</v>
          </cell>
          <cell r="F1">
            <v>2000</v>
          </cell>
          <cell r="G1">
            <v>2001</v>
          </cell>
          <cell r="H1">
            <v>2002</v>
          </cell>
          <cell r="I1">
            <v>2003</v>
          </cell>
          <cell r="J1">
            <v>2004</v>
          </cell>
          <cell r="K1">
            <v>2005</v>
          </cell>
          <cell r="L1">
            <v>2006</v>
          </cell>
          <cell r="M1">
            <v>2007</v>
          </cell>
          <cell r="N1">
            <v>2008</v>
          </cell>
          <cell r="O1">
            <v>2009</v>
          </cell>
          <cell r="P1">
            <v>2010</v>
          </cell>
          <cell r="Q1">
            <v>2011</v>
          </cell>
          <cell r="R1">
            <v>2012</v>
          </cell>
          <cell r="S1">
            <v>2013</v>
          </cell>
          <cell r="T1">
            <v>2014</v>
          </cell>
          <cell r="U1">
            <v>2015</v>
          </cell>
          <cell r="V1">
            <v>2016</v>
          </cell>
          <cell r="W1">
            <v>2017</v>
          </cell>
          <cell r="X1">
            <v>2018</v>
          </cell>
          <cell r="Y1">
            <v>2019</v>
          </cell>
          <cell r="Z1">
            <v>2020</v>
          </cell>
          <cell r="AA1">
            <v>2021</v>
          </cell>
          <cell r="AB1">
            <v>2022</v>
          </cell>
          <cell r="AC1">
            <v>2023</v>
          </cell>
          <cell r="AD1">
            <v>2024</v>
          </cell>
          <cell r="AE1">
            <v>2025</v>
          </cell>
          <cell r="AF1">
            <v>2026</v>
          </cell>
          <cell r="AG1">
            <v>2027</v>
          </cell>
          <cell r="AH1">
            <v>2028</v>
          </cell>
          <cell r="AI1">
            <v>2029</v>
          </cell>
          <cell r="AJ1">
            <v>2030</v>
          </cell>
          <cell r="AK1">
            <v>2031</v>
          </cell>
          <cell r="AL1">
            <v>2032</v>
          </cell>
          <cell r="AM1">
            <v>2033</v>
          </cell>
          <cell r="AN1">
            <v>2034</v>
          </cell>
          <cell r="AO1">
            <v>2035</v>
          </cell>
          <cell r="AP1">
            <v>2036</v>
          </cell>
          <cell r="AQ1">
            <v>2037</v>
          </cell>
          <cell r="AR1">
            <v>2038</v>
          </cell>
          <cell r="AS1">
            <v>2039</v>
          </cell>
          <cell r="AT1">
            <v>2040</v>
          </cell>
          <cell r="AU1">
            <v>2041</v>
          </cell>
          <cell r="AV1">
            <v>2042</v>
          </cell>
          <cell r="AW1">
            <v>2043</v>
          </cell>
          <cell r="AX1">
            <v>2044</v>
          </cell>
          <cell r="AY1">
            <v>2045</v>
          </cell>
          <cell r="AZ1">
            <v>2046</v>
          </cell>
          <cell r="BA1">
            <v>2047</v>
          </cell>
          <cell r="BB1">
            <v>2048</v>
          </cell>
          <cell r="BC1">
            <v>2049</v>
          </cell>
          <cell r="BD1">
            <v>2050</v>
          </cell>
        </row>
      </sheetData>
      <sheetData sheetId="8">
        <row r="1">
          <cell r="B1">
            <v>1</v>
          </cell>
        </row>
      </sheetData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0"/>
  <sheetViews>
    <sheetView workbookViewId="0">
      <selection activeCell="A15" sqref="A15"/>
    </sheetView>
  </sheetViews>
  <sheetFormatPr defaultColWidth="9.109375" defaultRowHeight="11.25" customHeight="1" x14ac:dyDescent="0.2"/>
  <cols>
    <col min="1" max="1" width="9.109375" style="9"/>
    <col min="2" max="2" width="9.109375" style="9" customWidth="1"/>
    <col min="3" max="16384" width="9.109375" style="9"/>
  </cols>
  <sheetData>
    <row r="1" spans="1:2" s="1" customFormat="1" ht="11.25" customHeight="1" x14ac:dyDescent="0.2">
      <c r="A1" s="1" t="s">
        <v>20</v>
      </c>
    </row>
    <row r="2" spans="1:2" s="1" customFormat="1" ht="11.25" customHeight="1" x14ac:dyDescent="0.2">
      <c r="A2" s="98" t="s">
        <v>389</v>
      </c>
    </row>
    <row r="4" spans="1:2" ht="11.25" customHeight="1" x14ac:dyDescent="0.2">
      <c r="B4" s="38" t="s">
        <v>303</v>
      </c>
    </row>
    <row r="5" spans="1:2" ht="11.25" customHeight="1" x14ac:dyDescent="0.2">
      <c r="B5" s="38"/>
    </row>
    <row r="6" spans="1:2" ht="11.25" customHeight="1" x14ac:dyDescent="0.2">
      <c r="A6" s="9">
        <v>1</v>
      </c>
      <c r="B6" s="233" t="s">
        <v>386</v>
      </c>
    </row>
    <row r="7" spans="1:2" ht="11.25" customHeight="1" x14ac:dyDescent="0.2">
      <c r="A7" s="9">
        <v>2</v>
      </c>
      <c r="B7" s="233" t="s">
        <v>10</v>
      </c>
    </row>
    <row r="8" spans="1:2" ht="11.25" customHeight="1" x14ac:dyDescent="0.2">
      <c r="A8" s="9">
        <v>3</v>
      </c>
      <c r="B8" s="233" t="s">
        <v>385</v>
      </c>
    </row>
    <row r="9" spans="1:2" ht="11.25" customHeight="1" x14ac:dyDescent="0.2">
      <c r="A9" s="9">
        <v>4</v>
      </c>
      <c r="B9" s="233" t="s">
        <v>384</v>
      </c>
    </row>
    <row r="10" spans="1:2" ht="11.25" customHeight="1" x14ac:dyDescent="0.2">
      <c r="A10" s="9">
        <v>5</v>
      </c>
      <c r="B10" s="233" t="s">
        <v>304</v>
      </c>
    </row>
    <row r="11" spans="1:2" ht="11.25" customHeight="1" x14ac:dyDescent="0.2">
      <c r="A11" s="9">
        <v>6</v>
      </c>
      <c r="B11" s="233" t="s">
        <v>140</v>
      </c>
    </row>
    <row r="12" spans="1:2" ht="11.25" customHeight="1" x14ac:dyDescent="0.2">
      <c r="A12" s="9">
        <v>7</v>
      </c>
      <c r="B12" s="233" t="s">
        <v>139</v>
      </c>
    </row>
    <row r="13" spans="1:2" ht="11.25" customHeight="1" x14ac:dyDescent="0.2">
      <c r="A13" s="9">
        <v>8</v>
      </c>
      <c r="B13" s="233" t="s">
        <v>420</v>
      </c>
    </row>
    <row r="14" spans="1:2" ht="11.25" customHeight="1" x14ac:dyDescent="0.2">
      <c r="A14" s="9">
        <v>9</v>
      </c>
      <c r="B14" s="234" t="s">
        <v>383</v>
      </c>
    </row>
    <row r="15" spans="1:2" ht="11.25" customHeight="1" x14ac:dyDescent="0.2">
      <c r="A15" s="9">
        <v>10</v>
      </c>
      <c r="B15" s="233" t="s">
        <v>387</v>
      </c>
    </row>
    <row r="16" spans="1:2" ht="11.25" customHeight="1" x14ac:dyDescent="0.2">
      <c r="A16" s="9">
        <v>11</v>
      </c>
      <c r="B16" s="233" t="s">
        <v>249</v>
      </c>
    </row>
    <row r="17" spans="1:2" ht="11.25" customHeight="1" x14ac:dyDescent="0.2">
      <c r="A17" s="9">
        <v>12</v>
      </c>
      <c r="B17" s="233" t="s">
        <v>279</v>
      </c>
    </row>
    <row r="18" spans="1:2" ht="11.25" customHeight="1" x14ac:dyDescent="0.2">
      <c r="A18" s="9">
        <v>13</v>
      </c>
      <c r="B18" s="233" t="s">
        <v>537</v>
      </c>
    </row>
    <row r="19" spans="1:2" ht="11.25" customHeight="1" x14ac:dyDescent="0.2">
      <c r="A19" s="9">
        <v>14</v>
      </c>
      <c r="B19" s="233" t="s">
        <v>382</v>
      </c>
    </row>
    <row r="20" spans="1:2" ht="11.25" customHeight="1" x14ac:dyDescent="0.2">
      <c r="A20" s="9">
        <v>15</v>
      </c>
      <c r="B20" s="233" t="s">
        <v>388</v>
      </c>
    </row>
  </sheetData>
  <sortState xmlns:xlrd2="http://schemas.microsoft.com/office/spreadsheetml/2017/richdata2" ref="A6:A19">
    <sortCondition ref="A6"/>
  </sortState>
  <hyperlinks>
    <hyperlink ref="B7" location="Prices!A1" display="Prices" xr:uid="{00000000-0004-0000-0000-000000000000}"/>
    <hyperlink ref="B6" location="CF!A1" display="Conversion Factors" xr:uid="{00000000-0004-0000-0000-000001000000}"/>
    <hyperlink ref="B8" location="Agg!A1" display="Aggregation" xr:uid="{00000000-0004-0000-0000-000002000000}"/>
    <hyperlink ref="B16" location="Benefits!A1" display="Benefits" xr:uid="{00000000-0004-0000-0000-000003000000}"/>
    <hyperlink ref="B17" location="Costs!A1" display="Costs" xr:uid="{00000000-0004-0000-0000-000004000000}"/>
    <hyperlink ref="B18" location="FinA!A1" display="FinA - Cost-Benefit Analysis" xr:uid="{00000000-0004-0000-0000-000005000000}"/>
    <hyperlink ref="B20" location="Sens_Anlys!A1" display="Sensitivity Analysis" xr:uid="{00000000-0004-0000-0000-000006000000}"/>
    <hyperlink ref="B10" location="Spacing!A1" display="Spacing" xr:uid="{00000000-0004-0000-0000-000007000000}"/>
    <hyperlink ref="B11" location="'GA_NSW Kordofan'!A1" display="Agroforestry" xr:uid="{00000000-0004-0000-0000-000008000000}"/>
    <hyperlink ref="B14" location="'CC FC'!A1" display="Climate Change Impact on Field Crop Production" xr:uid="{00000000-0004-0000-0000-000009000000}"/>
    <hyperlink ref="B15" location="AF_vs_CP!A1" display="Tree vs Field Crops calc" xr:uid="{00000000-0004-0000-0000-00000A000000}"/>
    <hyperlink ref="B19" location="ENV!A1" display="ENV - Shadow pricing of carbon" xr:uid="{00000000-0004-0000-0000-00000B000000}"/>
    <hyperlink ref="B12" location="Reforestation!A1" display="Reforestation" xr:uid="{00000000-0004-0000-0000-00000C000000}"/>
    <hyperlink ref="B9" location="CP!A1" display="Cropping Pattern" xr:uid="{00000000-0004-0000-0000-00000D000000}"/>
    <hyperlink ref="B13" location="Rangeland!A1" display="Rangeland" xr:uid="{00000000-0004-0000-0000-00000E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9"/>
  <sheetViews>
    <sheetView workbookViewId="0">
      <selection activeCell="D6" sqref="D6"/>
    </sheetView>
  </sheetViews>
  <sheetFormatPr defaultColWidth="9.109375" defaultRowHeight="11.25" customHeight="1" x14ac:dyDescent="0.2"/>
  <cols>
    <col min="1" max="1" width="5.44140625" style="9" customWidth="1"/>
    <col min="2" max="2" width="27" style="9" customWidth="1"/>
    <col min="3" max="3" width="7.6640625" style="9" customWidth="1"/>
    <col min="4" max="4" width="9.109375" style="9"/>
    <col min="5" max="5" width="9.109375" style="9" customWidth="1"/>
    <col min="6" max="16384" width="9.109375" style="9"/>
  </cols>
  <sheetData>
    <row r="1" spans="1:5" s="1" customFormat="1" ht="11.25" customHeight="1" x14ac:dyDescent="0.2">
      <c r="A1" s="1" t="s">
        <v>20</v>
      </c>
    </row>
    <row r="2" spans="1:5" s="1" customFormat="1" ht="11.25" customHeight="1" x14ac:dyDescent="0.2">
      <c r="A2" s="98" t="s">
        <v>50</v>
      </c>
    </row>
    <row r="4" spans="1:5" ht="11.25" customHeight="1" x14ac:dyDescent="0.2">
      <c r="B4" s="10" t="s">
        <v>51</v>
      </c>
    </row>
    <row r="5" spans="1:5" ht="11.25" customHeight="1" x14ac:dyDescent="0.2">
      <c r="B5" s="57" t="s">
        <v>54</v>
      </c>
      <c r="C5" s="99" t="s">
        <v>52</v>
      </c>
      <c r="D5" s="9">
        <v>47.6</v>
      </c>
      <c r="E5" s="10" t="s">
        <v>9</v>
      </c>
    </row>
    <row r="6" spans="1:5" ht="11.25" customHeight="1" x14ac:dyDescent="0.2">
      <c r="B6" s="9" t="s">
        <v>53</v>
      </c>
      <c r="C6" s="99" t="s">
        <v>55</v>
      </c>
      <c r="D6" s="199">
        <f>D5*C19</f>
        <v>52.332174746429025</v>
      </c>
      <c r="E6" s="10" t="s">
        <v>9</v>
      </c>
    </row>
    <row r="7" spans="1:5" ht="11.25" customHeight="1" x14ac:dyDescent="0.2">
      <c r="B7" s="9" t="s">
        <v>184</v>
      </c>
      <c r="C7" s="99"/>
      <c r="E7" s="10"/>
    </row>
    <row r="8" spans="1:5" ht="11.25" customHeight="1" x14ac:dyDescent="0.2">
      <c r="B8" s="9" t="s">
        <v>300</v>
      </c>
      <c r="C8" s="99"/>
      <c r="D8" s="100">
        <f>1*(1-12.7%)</f>
        <v>0.873</v>
      </c>
      <c r="E8" s="10"/>
    </row>
    <row r="9" spans="1:5" ht="11.25" customHeight="1" x14ac:dyDescent="0.2">
      <c r="B9" s="9" t="s">
        <v>57</v>
      </c>
      <c r="C9" s="99"/>
      <c r="D9" s="100">
        <f>1/(1+0.17)</f>
        <v>0.85470085470085477</v>
      </c>
      <c r="E9" s="10"/>
    </row>
    <row r="10" spans="1:5" ht="11.25" customHeight="1" x14ac:dyDescent="0.2">
      <c r="C10" s="99"/>
      <c r="E10" s="10"/>
    </row>
    <row r="11" spans="1:5" ht="11.25" customHeight="1" x14ac:dyDescent="0.2">
      <c r="C11" s="99"/>
      <c r="E11" s="10"/>
    </row>
    <row r="13" spans="1:5" ht="11.25" customHeight="1" x14ac:dyDescent="0.2">
      <c r="B13" s="102" t="s">
        <v>58</v>
      </c>
      <c r="C13" s="106">
        <f>C29</f>
        <v>2628821.9899999998</v>
      </c>
    </row>
    <row r="14" spans="1:5" ht="11.25" customHeight="1" x14ac:dyDescent="0.2">
      <c r="B14" s="107" t="s">
        <v>59</v>
      </c>
      <c r="C14" s="108">
        <f>D29</f>
        <v>1866453.1600000001</v>
      </c>
    </row>
    <row r="15" spans="1:5" ht="11.25" customHeight="1" x14ac:dyDescent="0.2">
      <c r="B15" s="103" t="s">
        <v>60</v>
      </c>
      <c r="C15" s="231">
        <f>D5</f>
        <v>47.6</v>
      </c>
    </row>
    <row r="16" spans="1:5" ht="11.25" customHeight="1" x14ac:dyDescent="0.2">
      <c r="B16" s="103" t="s">
        <v>72</v>
      </c>
      <c r="C16" s="105">
        <v>0.17</v>
      </c>
    </row>
    <row r="17" spans="2:4" ht="11.25" customHeight="1" x14ac:dyDescent="0.2">
      <c r="B17" s="103" t="s">
        <v>61</v>
      </c>
      <c r="C17" s="104"/>
    </row>
    <row r="18" spans="2:4" ht="11.25" customHeight="1" x14ac:dyDescent="0.2">
      <c r="B18" s="109" t="s">
        <v>62</v>
      </c>
      <c r="C18" s="230">
        <f>+C15*((C13+(C13*C16))+(C14))/(C13+C14)</f>
        <v>52.332174746429033</v>
      </c>
    </row>
    <row r="19" spans="2:4" ht="11.25" customHeight="1" x14ac:dyDescent="0.2">
      <c r="B19" s="102" t="s">
        <v>63</v>
      </c>
      <c r="C19" s="110">
        <f>+C18/C15</f>
        <v>1.0994154358493493</v>
      </c>
    </row>
    <row r="20" spans="2:4" ht="11.25" customHeight="1" x14ac:dyDescent="0.2">
      <c r="B20" s="9" t="s">
        <v>73</v>
      </c>
    </row>
    <row r="22" spans="2:4" ht="11.25" customHeight="1" x14ac:dyDescent="0.2">
      <c r="B22" s="101" t="s">
        <v>64</v>
      </c>
      <c r="C22" s="111" t="s">
        <v>70</v>
      </c>
      <c r="D22" s="112" t="s">
        <v>71</v>
      </c>
    </row>
    <row r="23" spans="2:4" ht="11.25" customHeight="1" x14ac:dyDescent="0.2">
      <c r="B23" s="107" t="s">
        <v>65</v>
      </c>
      <c r="C23" s="108">
        <v>170903.99</v>
      </c>
      <c r="D23" s="113">
        <v>643247.07999999996</v>
      </c>
    </row>
    <row r="24" spans="2:4" ht="11.25" customHeight="1" x14ac:dyDescent="0.2">
      <c r="B24" s="103" t="s">
        <v>66</v>
      </c>
      <c r="C24" s="114">
        <v>757308.54</v>
      </c>
      <c r="D24" s="115">
        <v>941494.91</v>
      </c>
    </row>
    <row r="25" spans="2:4" ht="11.25" customHeight="1" x14ac:dyDescent="0.2">
      <c r="B25" s="103" t="s">
        <v>67</v>
      </c>
      <c r="C25" s="114">
        <v>820464.66</v>
      </c>
      <c r="D25" s="115">
        <v>98116.87</v>
      </c>
    </row>
    <row r="26" spans="2:4" ht="11.25" customHeight="1" x14ac:dyDescent="0.2">
      <c r="B26" s="103" t="s">
        <v>68</v>
      </c>
      <c r="C26" s="114">
        <v>11772.18</v>
      </c>
      <c r="D26" s="115">
        <v>33174.35</v>
      </c>
    </row>
    <row r="27" spans="2:4" ht="11.25" customHeight="1" x14ac:dyDescent="0.2">
      <c r="B27" s="103" t="s">
        <v>69</v>
      </c>
      <c r="C27" s="114">
        <v>47907.96</v>
      </c>
      <c r="D27" s="115">
        <v>52303.08</v>
      </c>
    </row>
    <row r="28" spans="2:4" ht="11.25" customHeight="1" x14ac:dyDescent="0.2">
      <c r="B28" s="109" t="s">
        <v>67</v>
      </c>
      <c r="C28" s="116">
        <v>820464.66</v>
      </c>
      <c r="D28" s="117">
        <v>98116.87</v>
      </c>
    </row>
    <row r="29" spans="2:4" ht="11.25" customHeight="1" x14ac:dyDescent="0.2">
      <c r="B29" s="102"/>
      <c r="C29" s="106">
        <f>SUM(C23:C28)</f>
        <v>2628821.9899999998</v>
      </c>
      <c r="D29" s="106">
        <f>SUM(D23:D28)</f>
        <v>1866453.1600000001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139"/>
  <sheetViews>
    <sheetView workbookViewId="0">
      <selection activeCell="H18" sqref="H18"/>
    </sheetView>
  </sheetViews>
  <sheetFormatPr defaultColWidth="9.109375" defaultRowHeight="11.25" customHeight="1" x14ac:dyDescent="0.2"/>
  <cols>
    <col min="1" max="1" width="4.109375" style="9" customWidth="1"/>
    <col min="2" max="3" width="2.109375" style="9" customWidth="1"/>
    <col min="4" max="4" width="26" style="9" customWidth="1"/>
    <col min="5" max="5" width="9.109375" style="14"/>
    <col min="6" max="6" width="14.109375" style="9" customWidth="1"/>
    <col min="7" max="7" width="0.6640625" style="9" customWidth="1"/>
    <col min="8" max="9" width="14.33203125" style="9" customWidth="1"/>
    <col min="10" max="10" width="0.6640625" style="9" customWidth="1"/>
    <col min="11" max="12" width="12.6640625" style="9" customWidth="1"/>
    <col min="13" max="16384" width="9.109375" style="9"/>
  </cols>
  <sheetData>
    <row r="1" spans="1:12" s="1" customFormat="1" ht="11.25" customHeight="1" x14ac:dyDescent="0.2">
      <c r="A1" s="1" t="s">
        <v>20</v>
      </c>
    </row>
    <row r="2" spans="1:12" s="1" customFormat="1" ht="11.25" customHeight="1" x14ac:dyDescent="0.2">
      <c r="A2" s="98" t="s">
        <v>10</v>
      </c>
    </row>
    <row r="3" spans="1:12" ht="11.25" customHeight="1" x14ac:dyDescent="0.2">
      <c r="F3" s="118" t="s">
        <v>186</v>
      </c>
    </row>
    <row r="4" spans="1:12" ht="11.25" customHeight="1" x14ac:dyDescent="0.2">
      <c r="D4" s="9" t="s">
        <v>183</v>
      </c>
      <c r="E4" s="14" t="s">
        <v>185</v>
      </c>
      <c r="F4" s="95">
        <f>CF!D5</f>
        <v>47.6</v>
      </c>
      <c r="H4" s="35"/>
    </row>
    <row r="5" spans="1:12" ht="11.25" customHeight="1" x14ac:dyDescent="0.2">
      <c r="D5" s="9" t="s">
        <v>53</v>
      </c>
      <c r="E5" s="14" t="s">
        <v>185</v>
      </c>
      <c r="F5" s="95">
        <f>CF!D6</f>
        <v>52.332174746429025</v>
      </c>
    </row>
    <row r="6" spans="1:12" ht="11.25" customHeight="1" x14ac:dyDescent="0.2">
      <c r="D6" s="9" t="s">
        <v>301</v>
      </c>
      <c r="F6" s="95">
        <f>CF!D8</f>
        <v>0.873</v>
      </c>
    </row>
    <row r="7" spans="1:12" ht="11.25" customHeight="1" x14ac:dyDescent="0.2">
      <c r="B7" s="12"/>
      <c r="C7" s="12"/>
      <c r="D7" s="12" t="s">
        <v>302</v>
      </c>
      <c r="E7" s="18"/>
      <c r="F7" s="236">
        <f>CF!D9</f>
        <v>0.85470085470085477</v>
      </c>
      <c r="H7" s="236">
        <f>F5/F4</f>
        <v>1.0994154358493493</v>
      </c>
      <c r="I7" s="12"/>
      <c r="J7" s="12"/>
    </row>
    <row r="8" spans="1:12" ht="11.25" customHeight="1" x14ac:dyDescent="0.2">
      <c r="B8" s="12"/>
      <c r="C8" s="12"/>
      <c r="D8" s="12" t="s">
        <v>306</v>
      </c>
      <c r="E8" s="18"/>
      <c r="F8" s="236">
        <v>1.2</v>
      </c>
      <c r="H8" s="236"/>
      <c r="I8" s="12"/>
      <c r="J8" s="12"/>
    </row>
    <row r="9" spans="1:12" ht="11.25" customHeight="1" x14ac:dyDescent="0.2">
      <c r="B9" s="11"/>
      <c r="C9" s="11"/>
      <c r="D9" s="237" t="s">
        <v>305</v>
      </c>
      <c r="E9" s="235"/>
      <c r="F9" s="243">
        <v>1.4</v>
      </c>
      <c r="G9" s="11"/>
      <c r="H9" s="232"/>
      <c r="I9" s="11"/>
      <c r="J9" s="12"/>
      <c r="K9" s="11"/>
      <c r="L9" s="11"/>
    </row>
    <row r="10" spans="1:12" ht="11.25" customHeight="1" x14ac:dyDescent="0.2">
      <c r="F10" s="86" t="s">
        <v>6</v>
      </c>
      <c r="H10" s="504" t="s">
        <v>7</v>
      </c>
      <c r="I10" s="504"/>
      <c r="J10" s="90"/>
      <c r="K10" s="501" t="s">
        <v>7</v>
      </c>
      <c r="L10" s="501"/>
    </row>
    <row r="11" spans="1:12" ht="11.25" customHeight="1" x14ac:dyDescent="0.2">
      <c r="B11" s="10" t="s">
        <v>10</v>
      </c>
      <c r="E11" s="502" t="s">
        <v>0</v>
      </c>
      <c r="F11" s="84" t="s">
        <v>9</v>
      </c>
      <c r="G11" s="10"/>
      <c r="H11" s="501" t="s">
        <v>9</v>
      </c>
      <c r="I11" s="501"/>
      <c r="J11" s="88"/>
      <c r="K11" s="501" t="s">
        <v>8</v>
      </c>
      <c r="L11" s="501"/>
    </row>
    <row r="12" spans="1:12" ht="11.25" customHeight="1" x14ac:dyDescent="0.2">
      <c r="B12" s="11"/>
      <c r="C12" s="11"/>
      <c r="D12" s="11"/>
      <c r="E12" s="503"/>
      <c r="F12" s="86" t="s">
        <v>3</v>
      </c>
      <c r="G12" s="86"/>
      <c r="H12" s="86" t="s">
        <v>5</v>
      </c>
      <c r="I12" s="86" t="s">
        <v>4</v>
      </c>
      <c r="J12" s="86"/>
      <c r="K12" s="326" t="s">
        <v>5</v>
      </c>
      <c r="L12" s="326" t="s">
        <v>4</v>
      </c>
    </row>
    <row r="14" spans="1:12" ht="11.25" customHeight="1" x14ac:dyDescent="0.2">
      <c r="B14" s="10" t="s">
        <v>11</v>
      </c>
    </row>
    <row r="15" spans="1:12" ht="11.25" customHeight="1" x14ac:dyDescent="0.2">
      <c r="C15" s="9" t="s">
        <v>13</v>
      </c>
    </row>
    <row r="16" spans="1:12" ht="11.25" customHeight="1" x14ac:dyDescent="0.2">
      <c r="D16" s="9" t="s">
        <v>187</v>
      </c>
      <c r="E16" s="14" t="s">
        <v>29</v>
      </c>
      <c r="F16" s="36">
        <f>3100/45</f>
        <v>68.888888888888886</v>
      </c>
      <c r="G16" s="36"/>
      <c r="H16" s="36">
        <f>(3100/45)*F$8</f>
        <v>82.666666666666657</v>
      </c>
      <c r="I16" s="36">
        <f>(H16*F$7)</f>
        <v>70.655270655270655</v>
      </c>
      <c r="J16" s="36"/>
      <c r="K16" s="95">
        <f>H16/F$4</f>
        <v>1.7366946778711483</v>
      </c>
      <c r="L16" s="95">
        <f>I16/F$5</f>
        <v>1.3501306031638201</v>
      </c>
    </row>
    <row r="17" spans="3:12" ht="11.25" customHeight="1" x14ac:dyDescent="0.2">
      <c r="D17" s="9" t="s">
        <v>188</v>
      </c>
      <c r="E17" s="14" t="s">
        <v>29</v>
      </c>
      <c r="F17" s="36">
        <f>2920/45</f>
        <v>64.888888888888886</v>
      </c>
      <c r="G17" s="36"/>
      <c r="H17" s="36">
        <f>(2920/45)*F8</f>
        <v>77.86666666666666</v>
      </c>
      <c r="I17" s="36">
        <f t="shared" ref="I17:I23" si="0">(H17*F$7)</f>
        <v>66.552706552706553</v>
      </c>
      <c r="J17" s="36"/>
      <c r="K17" s="95">
        <f t="shared" ref="K17:K62" si="1">H17/F$4</f>
        <v>1.6358543417366944</v>
      </c>
      <c r="L17" s="95">
        <f t="shared" ref="L17:L62" si="2">I17/F$5</f>
        <v>1.2717359229801144</v>
      </c>
    </row>
    <row r="18" spans="3:12" ht="11.25" customHeight="1" x14ac:dyDescent="0.2">
      <c r="D18" s="9" t="s">
        <v>189</v>
      </c>
      <c r="E18" s="14" t="s">
        <v>29</v>
      </c>
      <c r="F18" s="36">
        <f>2850/45</f>
        <v>63.333333333333336</v>
      </c>
      <c r="G18" s="36"/>
      <c r="H18" s="36">
        <f>(2850/45)*F8</f>
        <v>76</v>
      </c>
      <c r="I18" s="36">
        <f t="shared" si="0"/>
        <v>64.957264957264968</v>
      </c>
      <c r="J18" s="36"/>
      <c r="K18" s="95">
        <f t="shared" si="1"/>
        <v>1.5966386554621848</v>
      </c>
      <c r="L18" s="95">
        <f t="shared" si="2"/>
        <v>1.2412491029086736</v>
      </c>
    </row>
    <row r="19" spans="3:12" ht="11.25" customHeight="1" x14ac:dyDescent="0.2">
      <c r="D19" s="9" t="s">
        <v>602</v>
      </c>
      <c r="E19" s="14" t="s">
        <v>29</v>
      </c>
      <c r="F19" s="36">
        <f>1300/45</f>
        <v>28.888888888888889</v>
      </c>
      <c r="G19" s="36"/>
      <c r="H19" s="36">
        <f>H17/3</f>
        <v>25.955555555555552</v>
      </c>
      <c r="I19" s="36">
        <f t="shared" si="0"/>
        <v>22.184235517568851</v>
      </c>
      <c r="J19" s="36"/>
      <c r="K19" s="95">
        <f t="shared" si="1"/>
        <v>0.54528478057889818</v>
      </c>
      <c r="L19" s="95">
        <f t="shared" si="2"/>
        <v>0.4239119743267048</v>
      </c>
    </row>
    <row r="20" spans="3:12" ht="11.25" customHeight="1" x14ac:dyDescent="0.2">
      <c r="D20" s="9" t="s">
        <v>603</v>
      </c>
      <c r="E20" s="14" t="s">
        <v>29</v>
      </c>
      <c r="F20" s="36"/>
      <c r="G20" s="36"/>
      <c r="H20" s="36">
        <f>H22/3</f>
        <v>30.281481481481478</v>
      </c>
      <c r="I20" s="36">
        <f t="shared" si="0"/>
        <v>25.881608103830324</v>
      </c>
      <c r="J20" s="36"/>
      <c r="K20" s="95"/>
      <c r="L20" s="95">
        <f t="shared" si="2"/>
        <v>0.49456397004782221</v>
      </c>
    </row>
    <row r="21" spans="3:12" ht="11.25" customHeight="1" x14ac:dyDescent="0.2">
      <c r="D21" s="9" t="s">
        <v>190</v>
      </c>
      <c r="E21" s="14" t="s">
        <v>29</v>
      </c>
      <c r="F21" s="36"/>
      <c r="G21" s="36"/>
      <c r="H21" s="36">
        <f>(F16*F$9)</f>
        <v>96.444444444444429</v>
      </c>
      <c r="I21" s="36">
        <f t="shared" si="0"/>
        <v>82.431149097815762</v>
      </c>
      <c r="J21" s="36"/>
      <c r="K21" s="95">
        <f t="shared" si="1"/>
        <v>2.0261437908496727</v>
      </c>
      <c r="L21" s="95">
        <f t="shared" si="2"/>
        <v>1.5751523703577901</v>
      </c>
    </row>
    <row r="22" spans="3:12" ht="11.25" customHeight="1" x14ac:dyDescent="0.2">
      <c r="D22" s="9" t="s">
        <v>191</v>
      </c>
      <c r="E22" s="14" t="s">
        <v>29</v>
      </c>
      <c r="F22" s="36"/>
      <c r="G22" s="36"/>
      <c r="H22" s="36">
        <f>F17*F$9</f>
        <v>90.844444444444434</v>
      </c>
      <c r="I22" s="36">
        <f t="shared" si="0"/>
        <v>77.644824311490979</v>
      </c>
      <c r="J22" s="36"/>
      <c r="K22" s="95">
        <f t="shared" si="1"/>
        <v>1.9084967320261434</v>
      </c>
      <c r="L22" s="95">
        <f t="shared" si="2"/>
        <v>1.4836919101434669</v>
      </c>
    </row>
    <row r="23" spans="3:12" ht="11.25" customHeight="1" x14ac:dyDescent="0.2">
      <c r="D23" s="9" t="s">
        <v>192</v>
      </c>
      <c r="E23" s="14" t="s">
        <v>29</v>
      </c>
      <c r="F23" s="36"/>
      <c r="G23" s="36"/>
      <c r="H23" s="36">
        <f>F18*F$9</f>
        <v>88.666666666666671</v>
      </c>
      <c r="I23" s="36">
        <f t="shared" si="0"/>
        <v>75.783475783475794</v>
      </c>
      <c r="J23" s="36"/>
      <c r="K23" s="95">
        <f t="shared" si="1"/>
        <v>1.8627450980392157</v>
      </c>
      <c r="L23" s="95">
        <f t="shared" si="2"/>
        <v>1.4481239533934525</v>
      </c>
    </row>
    <row r="24" spans="3:12" ht="11.25" customHeight="1" x14ac:dyDescent="0.2">
      <c r="C24" s="9" t="s">
        <v>87</v>
      </c>
      <c r="F24" s="36"/>
      <c r="G24" s="36"/>
      <c r="H24" s="36"/>
      <c r="I24" s="36"/>
      <c r="J24" s="36"/>
      <c r="K24" s="95"/>
      <c r="L24" s="95"/>
    </row>
    <row r="25" spans="3:12" ht="11.25" customHeight="1" x14ac:dyDescent="0.2">
      <c r="D25" s="9" t="s">
        <v>126</v>
      </c>
      <c r="E25" s="14" t="s">
        <v>29</v>
      </c>
      <c r="F25" s="36">
        <v>5</v>
      </c>
      <c r="G25" s="36"/>
      <c r="H25" s="36">
        <f>F25</f>
        <v>5</v>
      </c>
      <c r="I25" s="36">
        <f t="shared" ref="I25:I59" si="3">H25</f>
        <v>5</v>
      </c>
      <c r="J25" s="36"/>
      <c r="K25" s="95">
        <f t="shared" si="1"/>
        <v>0.10504201680672269</v>
      </c>
      <c r="L25" s="95">
        <f t="shared" si="2"/>
        <v>9.5543516473891296E-2</v>
      </c>
    </row>
    <row r="26" spans="3:12" ht="11.25" customHeight="1" x14ac:dyDescent="0.2">
      <c r="C26" s="9" t="s">
        <v>177</v>
      </c>
      <c r="F26" s="36"/>
      <c r="G26" s="36"/>
      <c r="H26" s="36"/>
      <c r="I26" s="36"/>
      <c r="J26" s="36"/>
      <c r="K26" s="95"/>
      <c r="L26" s="95"/>
    </row>
    <row r="27" spans="3:12" ht="11.25" customHeight="1" x14ac:dyDescent="0.2">
      <c r="D27" s="9" t="s">
        <v>92</v>
      </c>
      <c r="E27" s="14" t="s">
        <v>29</v>
      </c>
      <c r="F27" s="36">
        <f>2400/45</f>
        <v>53.333333333333336</v>
      </c>
      <c r="G27" s="36"/>
      <c r="H27" s="36">
        <f>F27</f>
        <v>53.333333333333336</v>
      </c>
      <c r="I27" s="36">
        <f>(H27)</f>
        <v>53.333333333333336</v>
      </c>
      <c r="J27" s="36"/>
      <c r="K27" s="95">
        <f t="shared" si="1"/>
        <v>1.1204481792717087</v>
      </c>
      <c r="L27" s="95">
        <f t="shared" si="2"/>
        <v>1.019130842388174</v>
      </c>
    </row>
    <row r="28" spans="3:12" ht="11.25" customHeight="1" x14ac:dyDescent="0.2">
      <c r="D28" s="9" t="s">
        <v>90</v>
      </c>
      <c r="E28" s="14" t="s">
        <v>29</v>
      </c>
      <c r="F28" s="36">
        <v>15</v>
      </c>
      <c r="G28" s="36"/>
      <c r="H28" s="36">
        <f t="shared" ref="H28:H30" si="4">F28</f>
        <v>15</v>
      </c>
      <c r="I28" s="36">
        <f t="shared" ref="I28:I34" si="5">(H28)</f>
        <v>15</v>
      </c>
      <c r="J28" s="36"/>
      <c r="K28" s="95">
        <f t="shared" si="1"/>
        <v>0.31512605042016806</v>
      </c>
      <c r="L28" s="95">
        <f t="shared" si="2"/>
        <v>0.28663054942167393</v>
      </c>
    </row>
    <row r="29" spans="3:12" ht="11.25" customHeight="1" x14ac:dyDescent="0.2">
      <c r="D29" s="9" t="s">
        <v>89</v>
      </c>
      <c r="E29" s="14" t="s">
        <v>29</v>
      </c>
      <c r="F29" s="36">
        <f>900/90</f>
        <v>10</v>
      </c>
      <c r="G29" s="36"/>
      <c r="H29" s="36">
        <f t="shared" si="4"/>
        <v>10</v>
      </c>
      <c r="I29" s="36">
        <f t="shared" si="5"/>
        <v>10</v>
      </c>
      <c r="J29" s="36"/>
      <c r="K29" s="95">
        <f t="shared" si="1"/>
        <v>0.21008403361344538</v>
      </c>
      <c r="L29" s="95">
        <f t="shared" si="2"/>
        <v>0.19108703294778259</v>
      </c>
    </row>
    <row r="30" spans="3:12" ht="11.25" customHeight="1" x14ac:dyDescent="0.2">
      <c r="D30" s="9" t="s">
        <v>93</v>
      </c>
      <c r="E30" s="14" t="s">
        <v>29</v>
      </c>
      <c r="F30" s="36">
        <f>1400/45</f>
        <v>31.111111111111111</v>
      </c>
      <c r="G30" s="36"/>
      <c r="H30" s="36">
        <f t="shared" si="4"/>
        <v>31.111111111111111</v>
      </c>
      <c r="I30" s="36">
        <f t="shared" si="5"/>
        <v>31.111111111111111</v>
      </c>
      <c r="J30" s="36"/>
      <c r="K30" s="95">
        <f t="shared" si="1"/>
        <v>0.65359477124183007</v>
      </c>
      <c r="L30" s="95">
        <f t="shared" si="2"/>
        <v>0.59449299139310141</v>
      </c>
    </row>
    <row r="31" spans="3:12" ht="11.25" customHeight="1" x14ac:dyDescent="0.2">
      <c r="C31" s="9" t="s">
        <v>508</v>
      </c>
      <c r="F31" s="36"/>
      <c r="G31" s="36"/>
      <c r="H31" s="36"/>
      <c r="I31" s="36"/>
      <c r="J31" s="36"/>
      <c r="K31" s="95"/>
      <c r="L31" s="95"/>
    </row>
    <row r="32" spans="3:12" ht="11.25" customHeight="1" x14ac:dyDescent="0.2">
      <c r="D32" s="9" t="s">
        <v>511</v>
      </c>
      <c r="E32" s="14" t="s">
        <v>29</v>
      </c>
      <c r="F32" s="36">
        <v>142</v>
      </c>
      <c r="G32" s="36"/>
      <c r="H32" s="36">
        <f>F32*(F$8*0.89)</f>
        <v>151.65600000000001</v>
      </c>
      <c r="I32" s="36">
        <f t="shared" si="5"/>
        <v>151.65600000000001</v>
      </c>
      <c r="J32" s="36"/>
      <c r="K32" s="95">
        <f t="shared" si="1"/>
        <v>3.1860504201680673</v>
      </c>
      <c r="L32" s="95">
        <f t="shared" si="2"/>
        <v>2.8979495068728922</v>
      </c>
    </row>
    <row r="33" spans="2:12" ht="11.25" customHeight="1" x14ac:dyDescent="0.2">
      <c r="D33" s="9" t="s">
        <v>512</v>
      </c>
      <c r="E33" s="14" t="s">
        <v>29</v>
      </c>
      <c r="F33" s="36">
        <v>130</v>
      </c>
      <c r="G33" s="36"/>
      <c r="H33" s="36">
        <f>F33*(F$8*0.89)</f>
        <v>138.84</v>
      </c>
      <c r="I33" s="36">
        <f t="shared" ref="I33" si="6">(H33)</f>
        <v>138.84</v>
      </c>
      <c r="J33" s="36"/>
      <c r="K33" s="95">
        <f t="shared" ref="K33" si="7">H33/F$4</f>
        <v>2.9168067226890755</v>
      </c>
      <c r="L33" s="95">
        <f t="shared" ref="L33" si="8">I33/F$5</f>
        <v>2.6530523654470137</v>
      </c>
    </row>
    <row r="34" spans="2:12" ht="11.25" customHeight="1" x14ac:dyDescent="0.2">
      <c r="D34" s="9" t="s">
        <v>480</v>
      </c>
      <c r="E34" s="14" t="s">
        <v>509</v>
      </c>
      <c r="F34" s="36">
        <v>10</v>
      </c>
      <c r="G34" s="36"/>
      <c r="H34" s="36">
        <f>F34</f>
        <v>10</v>
      </c>
      <c r="I34" s="36">
        <f t="shared" si="5"/>
        <v>10</v>
      </c>
      <c r="J34" s="36"/>
      <c r="K34" s="95">
        <v>0.2</v>
      </c>
      <c r="L34" s="95">
        <f t="shared" si="2"/>
        <v>0.19108703294778259</v>
      </c>
    </row>
    <row r="35" spans="2:12" ht="11.25" customHeight="1" x14ac:dyDescent="0.2">
      <c r="B35" s="10" t="s">
        <v>12</v>
      </c>
      <c r="F35" s="36"/>
      <c r="G35" s="36"/>
      <c r="H35" s="36"/>
      <c r="I35" s="36"/>
      <c r="J35" s="36"/>
      <c r="K35" s="95"/>
      <c r="L35" s="95"/>
    </row>
    <row r="36" spans="2:12" ht="11.25" customHeight="1" x14ac:dyDescent="0.2">
      <c r="C36" s="9" t="s">
        <v>15</v>
      </c>
      <c r="F36" s="36"/>
      <c r="G36" s="36"/>
      <c r="H36" s="36"/>
      <c r="I36" s="36"/>
      <c r="J36" s="36"/>
      <c r="K36" s="95"/>
      <c r="L36" s="95"/>
    </row>
    <row r="37" spans="2:12" ht="11.25" customHeight="1" x14ac:dyDescent="0.2">
      <c r="D37" s="9" t="s">
        <v>172</v>
      </c>
      <c r="E37" s="14" t="s">
        <v>173</v>
      </c>
      <c r="F37" s="36">
        <v>30</v>
      </c>
      <c r="G37" s="36"/>
      <c r="H37" s="36">
        <f>F37*1.1</f>
        <v>33</v>
      </c>
      <c r="I37" s="36">
        <f>(H37*H7)</f>
        <v>36.28070938302853</v>
      </c>
      <c r="J37" s="36"/>
      <c r="K37" s="95">
        <f t="shared" si="1"/>
        <v>0.69327731092436973</v>
      </c>
      <c r="L37" s="95">
        <f t="shared" si="2"/>
        <v>0.69327731092436984</v>
      </c>
    </row>
    <row r="38" spans="2:12" ht="11.25" customHeight="1" x14ac:dyDescent="0.2">
      <c r="D38" s="9" t="s">
        <v>162</v>
      </c>
      <c r="E38" s="14" t="s">
        <v>174</v>
      </c>
      <c r="F38" s="36">
        <v>30</v>
      </c>
      <c r="G38" s="36"/>
      <c r="H38" s="36">
        <f>F38*1.1</f>
        <v>33</v>
      </c>
      <c r="I38" s="36">
        <f t="shared" si="3"/>
        <v>33</v>
      </c>
      <c r="J38" s="36"/>
      <c r="K38" s="95">
        <f t="shared" si="1"/>
        <v>0.69327731092436973</v>
      </c>
      <c r="L38" s="95">
        <f t="shared" si="2"/>
        <v>0.63058720872768259</v>
      </c>
    </row>
    <row r="39" spans="2:12" ht="11.25" customHeight="1" x14ac:dyDescent="0.2">
      <c r="C39" s="9" t="s">
        <v>14</v>
      </c>
      <c r="F39" s="36"/>
      <c r="G39" s="36"/>
      <c r="H39" s="36"/>
      <c r="I39" s="36"/>
      <c r="J39" s="36"/>
      <c r="K39" s="95"/>
      <c r="L39" s="95"/>
    </row>
    <row r="40" spans="2:12" ht="11.25" customHeight="1" x14ac:dyDescent="0.2">
      <c r="D40" s="9" t="s">
        <v>92</v>
      </c>
      <c r="E40" s="14" t="s">
        <v>29</v>
      </c>
      <c r="F40" s="36">
        <v>80</v>
      </c>
      <c r="G40" s="36"/>
      <c r="H40" s="36">
        <v>80</v>
      </c>
      <c r="I40" s="36">
        <f>H40*H$7</f>
        <v>87.953234867947941</v>
      </c>
      <c r="J40" s="36"/>
      <c r="K40" s="95">
        <f t="shared" si="1"/>
        <v>1.680672268907563</v>
      </c>
      <c r="L40" s="95">
        <f t="shared" si="2"/>
        <v>1.680672268907563</v>
      </c>
    </row>
    <row r="41" spans="2:12" ht="11.25" customHeight="1" x14ac:dyDescent="0.2">
      <c r="D41" s="9" t="s">
        <v>90</v>
      </c>
      <c r="E41" s="14" t="s">
        <v>29</v>
      </c>
      <c r="F41" s="36">
        <v>53</v>
      </c>
      <c r="G41" s="36"/>
      <c r="H41" s="36">
        <v>53</v>
      </c>
      <c r="I41" s="36">
        <f t="shared" ref="I41:I47" si="9">H41*H$7</f>
        <v>58.269018100015515</v>
      </c>
      <c r="J41" s="36"/>
      <c r="K41" s="95">
        <f t="shared" si="1"/>
        <v>1.1134453781512605</v>
      </c>
      <c r="L41" s="95">
        <f t="shared" si="2"/>
        <v>1.1134453781512605</v>
      </c>
    </row>
    <row r="42" spans="2:12" ht="11.25" customHeight="1" x14ac:dyDescent="0.2">
      <c r="D42" s="9" t="s">
        <v>89</v>
      </c>
      <c r="E42" s="14" t="s">
        <v>29</v>
      </c>
      <c r="F42" s="36">
        <v>15</v>
      </c>
      <c r="G42" s="36"/>
      <c r="H42" s="36">
        <v>15</v>
      </c>
      <c r="I42" s="36">
        <f t="shared" si="9"/>
        <v>16.491231537740241</v>
      </c>
      <c r="J42" s="36"/>
      <c r="K42" s="95">
        <f t="shared" si="1"/>
        <v>0.31512605042016806</v>
      </c>
      <c r="L42" s="95">
        <f t="shared" si="2"/>
        <v>0.31512605042016811</v>
      </c>
    </row>
    <row r="43" spans="2:12" ht="11.25" customHeight="1" x14ac:dyDescent="0.2">
      <c r="D43" s="9" t="s">
        <v>93</v>
      </c>
      <c r="E43" s="14" t="s">
        <v>29</v>
      </c>
      <c r="F43" s="36">
        <v>46</v>
      </c>
      <c r="G43" s="36"/>
      <c r="H43" s="36">
        <v>46</v>
      </c>
      <c r="I43" s="36">
        <f t="shared" si="9"/>
        <v>50.573110049070067</v>
      </c>
      <c r="J43" s="36"/>
      <c r="K43" s="95">
        <f t="shared" si="1"/>
        <v>0.96638655462184875</v>
      </c>
      <c r="L43" s="95">
        <f t="shared" si="2"/>
        <v>0.96638655462184875</v>
      </c>
    </row>
    <row r="44" spans="2:12" ht="11.25" customHeight="1" x14ac:dyDescent="0.2">
      <c r="D44" s="9" t="s">
        <v>95</v>
      </c>
      <c r="E44" s="14" t="s">
        <v>29</v>
      </c>
      <c r="F44" s="36">
        <v>33</v>
      </c>
      <c r="G44" s="36"/>
      <c r="H44" s="36">
        <v>33</v>
      </c>
      <c r="I44" s="36">
        <f t="shared" si="9"/>
        <v>36.28070938302853</v>
      </c>
      <c r="J44" s="36"/>
      <c r="K44" s="95">
        <f t="shared" si="1"/>
        <v>0.69327731092436973</v>
      </c>
      <c r="L44" s="95">
        <f t="shared" si="2"/>
        <v>0.69327731092436984</v>
      </c>
    </row>
    <row r="45" spans="2:12" ht="11.25" customHeight="1" x14ac:dyDescent="0.2">
      <c r="D45" s="9" t="s">
        <v>178</v>
      </c>
      <c r="E45" s="14" t="s">
        <v>29</v>
      </c>
      <c r="F45" s="36">
        <v>36</v>
      </c>
      <c r="G45" s="36"/>
      <c r="H45" s="36">
        <v>36</v>
      </c>
      <c r="I45" s="36">
        <f t="shared" si="9"/>
        <v>39.578955690576578</v>
      </c>
      <c r="J45" s="36"/>
      <c r="K45" s="95">
        <f t="shared" si="1"/>
        <v>0.75630252100840334</v>
      </c>
      <c r="L45" s="95">
        <f t="shared" si="2"/>
        <v>0.75630252100840345</v>
      </c>
    </row>
    <row r="46" spans="2:12" ht="11.25" customHeight="1" x14ac:dyDescent="0.2">
      <c r="C46" s="9" t="s">
        <v>16</v>
      </c>
      <c r="F46" s="36"/>
      <c r="G46" s="36"/>
      <c r="H46" s="36"/>
      <c r="I46" s="36"/>
      <c r="J46" s="36"/>
      <c r="K46" s="95"/>
      <c r="L46" s="95"/>
    </row>
    <row r="47" spans="2:12" ht="11.25" customHeight="1" x14ac:dyDescent="0.2">
      <c r="D47" s="9" t="s">
        <v>16</v>
      </c>
      <c r="E47" s="14" t="s">
        <v>29</v>
      </c>
      <c r="F47" s="36">
        <f>F30*1.25</f>
        <v>38.888888888888886</v>
      </c>
      <c r="G47" s="36"/>
      <c r="H47" s="36">
        <f>F47</f>
        <v>38.888888888888886</v>
      </c>
      <c r="I47" s="36">
        <f t="shared" si="9"/>
        <v>42.75504472747469</v>
      </c>
      <c r="J47" s="36"/>
      <c r="K47" s="95">
        <f t="shared" si="1"/>
        <v>0.81699346405228745</v>
      </c>
      <c r="L47" s="95">
        <f t="shared" si="2"/>
        <v>0.81699346405228745</v>
      </c>
    </row>
    <row r="48" spans="2:12" ht="11.25" customHeight="1" x14ac:dyDescent="0.2">
      <c r="D48" s="9" t="s">
        <v>91</v>
      </c>
      <c r="E48" s="14" t="s">
        <v>29</v>
      </c>
      <c r="F48" s="36">
        <v>5</v>
      </c>
      <c r="G48" s="36"/>
      <c r="H48" s="36">
        <v>5</v>
      </c>
      <c r="I48" s="36">
        <f>H48</f>
        <v>5</v>
      </c>
      <c r="J48" s="36"/>
      <c r="K48" s="95">
        <f t="shared" si="1"/>
        <v>0.10504201680672269</v>
      </c>
      <c r="L48" s="95">
        <f t="shared" si="2"/>
        <v>9.5543516473891296E-2</v>
      </c>
    </row>
    <row r="49" spans="3:12" ht="11.25" customHeight="1" x14ac:dyDescent="0.2">
      <c r="D49" s="9" t="s">
        <v>163</v>
      </c>
      <c r="E49" s="14" t="s">
        <v>113</v>
      </c>
      <c r="F49" s="36">
        <f>F5</f>
        <v>52.332174746429025</v>
      </c>
      <c r="G49" s="36"/>
      <c r="H49" s="36">
        <f>F49</f>
        <v>52.332174746429025</v>
      </c>
      <c r="I49" s="36">
        <f>H49</f>
        <v>52.332174746429025</v>
      </c>
      <c r="J49" s="36"/>
      <c r="K49" s="95">
        <f t="shared" si="1"/>
        <v>1.0994154358493493</v>
      </c>
      <c r="L49" s="95">
        <f t="shared" si="2"/>
        <v>1</v>
      </c>
    </row>
    <row r="50" spans="3:12" ht="11.25" customHeight="1" x14ac:dyDescent="0.2">
      <c r="C50" s="9" t="s">
        <v>165</v>
      </c>
      <c r="F50" s="36"/>
      <c r="G50" s="36"/>
      <c r="H50" s="36"/>
      <c r="I50" s="36"/>
      <c r="J50" s="36"/>
      <c r="K50" s="95"/>
      <c r="L50" s="95"/>
    </row>
    <row r="51" spans="3:12" ht="11.25" customHeight="1" x14ac:dyDescent="0.2">
      <c r="D51" s="9" t="s">
        <v>167</v>
      </c>
      <c r="E51" s="14" t="s">
        <v>181</v>
      </c>
      <c r="F51" s="36">
        <v>100</v>
      </c>
      <c r="G51" s="36"/>
      <c r="H51" s="36">
        <f>F51</f>
        <v>100</v>
      </c>
      <c r="I51" s="36">
        <f t="shared" si="3"/>
        <v>100</v>
      </c>
      <c r="J51" s="36"/>
      <c r="K51" s="95">
        <f t="shared" si="1"/>
        <v>2.1008403361344539</v>
      </c>
      <c r="L51" s="95">
        <f t="shared" si="2"/>
        <v>1.910870329477826</v>
      </c>
    </row>
    <row r="52" spans="3:12" ht="11.25" customHeight="1" x14ac:dyDescent="0.2">
      <c r="D52" s="9" t="s">
        <v>98</v>
      </c>
      <c r="E52" s="14" t="s">
        <v>181</v>
      </c>
      <c r="F52" s="36">
        <v>150</v>
      </c>
      <c r="G52" s="36"/>
      <c r="H52" s="36">
        <f t="shared" ref="H52:H61" si="10">F52</f>
        <v>150</v>
      </c>
      <c r="I52" s="36">
        <f t="shared" si="3"/>
        <v>150</v>
      </c>
      <c r="J52" s="36"/>
      <c r="K52" s="95">
        <f t="shared" si="1"/>
        <v>3.1512605042016806</v>
      </c>
      <c r="L52" s="95">
        <f t="shared" si="2"/>
        <v>2.8663054942167392</v>
      </c>
    </row>
    <row r="53" spans="3:12" ht="11.25" customHeight="1" x14ac:dyDescent="0.2">
      <c r="D53" s="9" t="s">
        <v>99</v>
      </c>
      <c r="E53" s="14" t="s">
        <v>181</v>
      </c>
      <c r="F53" s="36">
        <v>150</v>
      </c>
      <c r="G53" s="36"/>
      <c r="H53" s="36">
        <f t="shared" si="10"/>
        <v>150</v>
      </c>
      <c r="I53" s="36">
        <f t="shared" si="3"/>
        <v>150</v>
      </c>
      <c r="J53" s="36"/>
      <c r="K53" s="95">
        <f t="shared" si="1"/>
        <v>3.1512605042016806</v>
      </c>
      <c r="L53" s="95">
        <f t="shared" si="2"/>
        <v>2.8663054942167392</v>
      </c>
    </row>
    <row r="54" spans="3:12" ht="11.25" customHeight="1" x14ac:dyDescent="0.2">
      <c r="D54" s="9" t="s">
        <v>175</v>
      </c>
      <c r="E54" s="14" t="s">
        <v>181</v>
      </c>
      <c r="F54" s="36">
        <v>40</v>
      </c>
      <c r="G54" s="36"/>
      <c r="H54" s="36">
        <f t="shared" si="10"/>
        <v>40</v>
      </c>
      <c r="I54" s="36">
        <f t="shared" si="3"/>
        <v>40</v>
      </c>
      <c r="J54" s="36"/>
      <c r="K54" s="95">
        <f t="shared" si="1"/>
        <v>0.84033613445378152</v>
      </c>
      <c r="L54" s="95">
        <f t="shared" si="2"/>
        <v>0.76434813179113037</v>
      </c>
    </row>
    <row r="55" spans="3:12" ht="11.25" customHeight="1" x14ac:dyDescent="0.2">
      <c r="D55" s="9" t="s">
        <v>170</v>
      </c>
      <c r="E55" s="14" t="s">
        <v>179</v>
      </c>
      <c r="F55" s="36">
        <v>75</v>
      </c>
      <c r="G55" s="36"/>
      <c r="H55" s="36">
        <f t="shared" si="10"/>
        <v>75</v>
      </c>
      <c r="I55" s="36">
        <f>H55*H$7</f>
        <v>82.456157688701197</v>
      </c>
      <c r="J55" s="36"/>
      <c r="K55" s="95">
        <f t="shared" si="1"/>
        <v>1.5756302521008403</v>
      </c>
      <c r="L55" s="95">
        <f t="shared" si="2"/>
        <v>1.5756302521008403</v>
      </c>
    </row>
    <row r="56" spans="3:12" ht="11.25" customHeight="1" x14ac:dyDescent="0.2">
      <c r="C56" s="9" t="s">
        <v>176</v>
      </c>
      <c r="E56" s="14" t="s">
        <v>113</v>
      </c>
      <c r="F56" s="36">
        <v>1000</v>
      </c>
      <c r="G56" s="36"/>
      <c r="H56" s="36">
        <f t="shared" si="10"/>
        <v>1000</v>
      </c>
      <c r="I56" s="36">
        <f t="shared" si="3"/>
        <v>1000</v>
      </c>
      <c r="J56" s="36"/>
      <c r="K56" s="95">
        <f t="shared" si="1"/>
        <v>21.008403361344538</v>
      </c>
      <c r="L56" s="95">
        <f t="shared" si="2"/>
        <v>19.108703294778259</v>
      </c>
    </row>
    <row r="57" spans="3:12" ht="11.25" customHeight="1" x14ac:dyDescent="0.2">
      <c r="C57" s="9" t="s">
        <v>515</v>
      </c>
      <c r="E57" s="14" t="s">
        <v>113</v>
      </c>
      <c r="F57" s="36"/>
      <c r="G57" s="36"/>
      <c r="H57" s="36">
        <f>7*F4</f>
        <v>333.2</v>
      </c>
      <c r="I57" s="36">
        <f>H57*H$7</f>
        <v>366.32522322500319</v>
      </c>
      <c r="J57" s="36"/>
      <c r="K57" s="95">
        <f t="shared" si="1"/>
        <v>6.9999999999999991</v>
      </c>
      <c r="L57" s="95">
        <f t="shared" si="2"/>
        <v>7</v>
      </c>
    </row>
    <row r="58" spans="3:12" ht="11.25" customHeight="1" x14ac:dyDescent="0.2">
      <c r="C58" s="9" t="s">
        <v>17</v>
      </c>
      <c r="F58" s="36"/>
      <c r="G58" s="36"/>
      <c r="H58" s="36"/>
      <c r="I58" s="36"/>
      <c r="J58" s="36"/>
      <c r="K58" s="95"/>
      <c r="L58" s="95"/>
    </row>
    <row r="59" spans="3:12" ht="11.25" customHeight="1" x14ac:dyDescent="0.2">
      <c r="C59" s="9" t="s">
        <v>18</v>
      </c>
      <c r="E59" s="14" t="s">
        <v>113</v>
      </c>
      <c r="F59" s="36">
        <v>120</v>
      </c>
      <c r="G59" s="36"/>
      <c r="H59" s="36">
        <f t="shared" si="10"/>
        <v>120</v>
      </c>
      <c r="I59" s="36">
        <f t="shared" si="3"/>
        <v>120</v>
      </c>
      <c r="J59" s="36"/>
      <c r="K59" s="95">
        <f t="shared" si="1"/>
        <v>2.5210084033613445</v>
      </c>
      <c r="L59" s="95">
        <f t="shared" si="2"/>
        <v>2.2930443953733914</v>
      </c>
    </row>
    <row r="60" spans="3:12" ht="11.25" customHeight="1" x14ac:dyDescent="0.2">
      <c r="C60" s="9" t="s">
        <v>19</v>
      </c>
      <c r="E60" s="14" t="s">
        <v>182</v>
      </c>
      <c r="F60" s="36">
        <v>75</v>
      </c>
      <c r="G60" s="36"/>
      <c r="H60" s="36">
        <f t="shared" si="10"/>
        <v>75</v>
      </c>
      <c r="I60" s="36">
        <f>H60*F6</f>
        <v>65.474999999999994</v>
      </c>
      <c r="J60" s="36"/>
      <c r="K60" s="95">
        <f t="shared" si="1"/>
        <v>1.5756302521008403</v>
      </c>
      <c r="L60" s="95">
        <f t="shared" si="2"/>
        <v>1.2511423482256065</v>
      </c>
    </row>
    <row r="61" spans="3:12" ht="11.25" customHeight="1" x14ac:dyDescent="0.2">
      <c r="C61" s="9" t="s">
        <v>506</v>
      </c>
      <c r="E61" s="14" t="s">
        <v>505</v>
      </c>
      <c r="F61" s="36">
        <v>1500</v>
      </c>
      <c r="G61" s="36"/>
      <c r="H61" s="36">
        <f t="shared" si="10"/>
        <v>1500</v>
      </c>
      <c r="I61" s="36">
        <f>H61*H7</f>
        <v>1649.1231537740239</v>
      </c>
      <c r="J61" s="36"/>
      <c r="K61" s="95">
        <f t="shared" si="1"/>
        <v>31.512605042016805</v>
      </c>
      <c r="L61" s="95">
        <f t="shared" si="2"/>
        <v>31.512605042016805</v>
      </c>
    </row>
    <row r="62" spans="3:12" ht="11.25" customHeight="1" x14ac:dyDescent="0.2">
      <c r="C62" s="9" t="s">
        <v>507</v>
      </c>
      <c r="E62" s="14" t="s">
        <v>182</v>
      </c>
      <c r="F62" s="36">
        <f>F60</f>
        <v>75</v>
      </c>
      <c r="G62" s="36"/>
      <c r="H62" s="36">
        <f>F62</f>
        <v>75</v>
      </c>
      <c r="I62" s="36">
        <f>H62*F6</f>
        <v>65.474999999999994</v>
      </c>
      <c r="J62" s="36"/>
      <c r="K62" s="95">
        <f t="shared" si="1"/>
        <v>1.5756302521008403</v>
      </c>
      <c r="L62" s="95">
        <f t="shared" si="2"/>
        <v>1.2511423482256065</v>
      </c>
    </row>
    <row r="63" spans="3:12" ht="11.25" customHeight="1" x14ac:dyDescent="0.2">
      <c r="F63" s="36"/>
      <c r="G63" s="36"/>
      <c r="H63" s="36"/>
      <c r="I63" s="36"/>
      <c r="J63" s="36"/>
    </row>
    <row r="64" spans="3:12" ht="11.25" customHeight="1" x14ac:dyDescent="0.2">
      <c r="E64" s="9"/>
      <c r="F64" s="36"/>
      <c r="G64" s="36"/>
      <c r="H64" s="36"/>
      <c r="I64" s="36"/>
      <c r="J64" s="36"/>
    </row>
    <row r="65" spans="5:10" ht="11.25" customHeight="1" x14ac:dyDescent="0.2">
      <c r="E65" s="9"/>
      <c r="F65" s="36"/>
      <c r="G65" s="36"/>
      <c r="H65" s="36"/>
      <c r="I65" s="36"/>
      <c r="J65" s="36"/>
    </row>
    <row r="66" spans="5:10" ht="11.25" customHeight="1" x14ac:dyDescent="0.2">
      <c r="E66" s="9"/>
      <c r="F66" s="36"/>
      <c r="G66" s="36"/>
      <c r="H66" s="36"/>
      <c r="I66" s="36"/>
      <c r="J66" s="36"/>
    </row>
    <row r="67" spans="5:10" ht="11.25" customHeight="1" x14ac:dyDescent="0.2">
      <c r="E67" s="9"/>
      <c r="F67" s="36"/>
      <c r="G67" s="36"/>
      <c r="H67" s="36"/>
      <c r="I67" s="36"/>
      <c r="J67" s="36"/>
    </row>
    <row r="68" spans="5:10" ht="11.25" customHeight="1" x14ac:dyDescent="0.2">
      <c r="E68" s="9"/>
      <c r="F68" s="36"/>
      <c r="G68" s="36"/>
      <c r="H68" s="36"/>
      <c r="I68" s="36"/>
      <c r="J68" s="36"/>
    </row>
    <row r="69" spans="5:10" ht="11.25" customHeight="1" x14ac:dyDescent="0.2">
      <c r="E69" s="9"/>
      <c r="F69" s="36"/>
      <c r="G69" s="36"/>
      <c r="H69" s="36"/>
      <c r="I69" s="36"/>
      <c r="J69" s="36"/>
    </row>
    <row r="70" spans="5:10" ht="11.25" customHeight="1" x14ac:dyDescent="0.2">
      <c r="E70" s="9"/>
      <c r="F70" s="36"/>
      <c r="G70" s="36"/>
      <c r="H70" s="36"/>
      <c r="I70" s="36"/>
      <c r="J70" s="36"/>
    </row>
    <row r="71" spans="5:10" ht="11.25" customHeight="1" x14ac:dyDescent="0.2">
      <c r="E71" s="9"/>
      <c r="F71" s="36"/>
      <c r="G71" s="36"/>
      <c r="H71" s="36"/>
      <c r="I71" s="36"/>
      <c r="J71" s="36"/>
    </row>
    <row r="72" spans="5:10" ht="11.25" customHeight="1" x14ac:dyDescent="0.2">
      <c r="E72" s="9"/>
      <c r="F72" s="36"/>
      <c r="G72" s="36"/>
      <c r="H72" s="36"/>
      <c r="I72" s="36"/>
      <c r="J72" s="36"/>
    </row>
    <row r="73" spans="5:10" ht="11.25" customHeight="1" x14ac:dyDescent="0.2">
      <c r="E73" s="9"/>
      <c r="F73" s="36"/>
      <c r="G73" s="36"/>
      <c r="H73" s="36"/>
      <c r="I73" s="36"/>
      <c r="J73" s="36"/>
    </row>
    <row r="74" spans="5:10" ht="11.25" customHeight="1" x14ac:dyDescent="0.2">
      <c r="E74" s="9"/>
      <c r="F74" s="36"/>
      <c r="G74" s="36"/>
      <c r="H74" s="36"/>
      <c r="I74" s="36"/>
      <c r="J74" s="36"/>
    </row>
    <row r="75" spans="5:10" ht="11.25" customHeight="1" x14ac:dyDescent="0.2">
      <c r="E75" s="9"/>
      <c r="F75" s="36"/>
      <c r="G75" s="36"/>
      <c r="H75" s="36"/>
      <c r="I75" s="36"/>
      <c r="J75" s="36"/>
    </row>
    <row r="76" spans="5:10" ht="11.25" customHeight="1" x14ac:dyDescent="0.2">
      <c r="E76" s="9"/>
      <c r="F76" s="36"/>
      <c r="G76" s="36"/>
      <c r="H76" s="36"/>
      <c r="I76" s="36"/>
      <c r="J76" s="36"/>
    </row>
    <row r="77" spans="5:10" ht="11.25" customHeight="1" x14ac:dyDescent="0.2">
      <c r="E77" s="9"/>
      <c r="F77" s="36"/>
      <c r="G77" s="36"/>
      <c r="H77" s="36"/>
      <c r="I77" s="36"/>
      <c r="J77" s="36"/>
    </row>
    <row r="78" spans="5:10" ht="11.25" customHeight="1" x14ac:dyDescent="0.2">
      <c r="E78" s="9"/>
      <c r="F78" s="36"/>
      <c r="G78" s="36"/>
      <c r="H78" s="36"/>
      <c r="I78" s="36"/>
      <c r="J78" s="36"/>
    </row>
    <row r="79" spans="5:10" ht="11.25" customHeight="1" x14ac:dyDescent="0.2">
      <c r="E79" s="9"/>
      <c r="F79" s="36"/>
      <c r="G79" s="36"/>
      <c r="H79" s="36"/>
      <c r="I79" s="36"/>
      <c r="J79" s="36"/>
    </row>
    <row r="80" spans="5:10" ht="11.25" customHeight="1" x14ac:dyDescent="0.2">
      <c r="E80" s="9"/>
      <c r="F80" s="36"/>
      <c r="G80" s="36"/>
      <c r="H80" s="36"/>
      <c r="I80" s="36"/>
      <c r="J80" s="36"/>
    </row>
    <row r="81" spans="5:10" ht="11.25" customHeight="1" x14ac:dyDescent="0.2">
      <c r="E81" s="9"/>
      <c r="F81" s="36"/>
      <c r="G81" s="36"/>
      <c r="H81" s="36"/>
      <c r="I81" s="36"/>
      <c r="J81" s="36"/>
    </row>
    <row r="82" spans="5:10" ht="11.25" customHeight="1" x14ac:dyDescent="0.2">
      <c r="E82" s="9"/>
      <c r="F82" s="36"/>
      <c r="G82" s="36"/>
      <c r="H82" s="36"/>
      <c r="I82" s="36"/>
      <c r="J82" s="36"/>
    </row>
    <row r="83" spans="5:10" ht="11.25" customHeight="1" x14ac:dyDescent="0.2">
      <c r="E83" s="9"/>
      <c r="F83" s="36"/>
      <c r="G83" s="36"/>
      <c r="H83" s="36"/>
      <c r="I83" s="36"/>
      <c r="J83" s="36"/>
    </row>
    <row r="84" spans="5:10" ht="11.25" customHeight="1" x14ac:dyDescent="0.2">
      <c r="E84" s="9"/>
      <c r="F84" s="36"/>
      <c r="G84" s="36"/>
      <c r="H84" s="36"/>
      <c r="I84" s="36"/>
      <c r="J84" s="36"/>
    </row>
    <row r="85" spans="5:10" ht="11.25" customHeight="1" x14ac:dyDescent="0.2">
      <c r="E85" s="9"/>
      <c r="F85" s="36"/>
      <c r="G85" s="36"/>
      <c r="H85" s="36"/>
      <c r="I85" s="36"/>
      <c r="J85" s="36"/>
    </row>
    <row r="86" spans="5:10" ht="11.25" customHeight="1" x14ac:dyDescent="0.2">
      <c r="E86" s="9"/>
      <c r="F86" s="36"/>
      <c r="G86" s="36"/>
      <c r="H86" s="36"/>
      <c r="I86" s="36"/>
      <c r="J86" s="36"/>
    </row>
    <row r="87" spans="5:10" ht="11.25" customHeight="1" x14ac:dyDescent="0.2">
      <c r="E87" s="9"/>
      <c r="F87" s="36"/>
      <c r="G87" s="36"/>
      <c r="H87" s="36"/>
      <c r="I87" s="36"/>
      <c r="J87" s="36"/>
    </row>
    <row r="88" spans="5:10" ht="11.25" customHeight="1" x14ac:dyDescent="0.2">
      <c r="E88" s="9"/>
      <c r="F88" s="36"/>
      <c r="G88" s="36"/>
      <c r="H88" s="36"/>
      <c r="I88" s="36"/>
      <c r="J88" s="36"/>
    </row>
    <row r="89" spans="5:10" ht="11.25" customHeight="1" x14ac:dyDescent="0.2">
      <c r="E89" s="9"/>
      <c r="F89" s="36"/>
      <c r="G89" s="36"/>
      <c r="H89" s="36"/>
      <c r="I89" s="36"/>
      <c r="J89" s="36"/>
    </row>
    <row r="90" spans="5:10" ht="11.25" customHeight="1" x14ac:dyDescent="0.2">
      <c r="E90" s="9"/>
      <c r="F90" s="36"/>
      <c r="G90" s="36"/>
      <c r="H90" s="36"/>
      <c r="I90" s="36"/>
      <c r="J90" s="36"/>
    </row>
    <row r="91" spans="5:10" ht="11.25" customHeight="1" x14ac:dyDescent="0.2">
      <c r="E91" s="9"/>
      <c r="F91" s="36"/>
      <c r="G91" s="36"/>
      <c r="H91" s="36"/>
      <c r="I91" s="36"/>
      <c r="J91" s="36"/>
    </row>
    <row r="92" spans="5:10" ht="11.25" customHeight="1" x14ac:dyDescent="0.2">
      <c r="E92" s="9"/>
      <c r="F92" s="36"/>
      <c r="G92" s="36"/>
      <c r="H92" s="36"/>
      <c r="I92" s="36"/>
      <c r="J92" s="36"/>
    </row>
    <row r="93" spans="5:10" ht="11.25" customHeight="1" x14ac:dyDescent="0.2">
      <c r="E93" s="9"/>
      <c r="F93" s="36"/>
      <c r="G93" s="36"/>
      <c r="H93" s="36"/>
      <c r="I93" s="36"/>
      <c r="J93" s="36"/>
    </row>
    <row r="94" spans="5:10" ht="11.25" customHeight="1" x14ac:dyDescent="0.2">
      <c r="E94" s="9"/>
      <c r="F94" s="36"/>
      <c r="G94" s="36"/>
      <c r="H94" s="36"/>
      <c r="I94" s="36"/>
      <c r="J94" s="36"/>
    </row>
    <row r="95" spans="5:10" ht="11.25" customHeight="1" x14ac:dyDescent="0.2">
      <c r="E95" s="9"/>
      <c r="F95" s="36"/>
      <c r="G95" s="36"/>
      <c r="H95" s="36"/>
      <c r="I95" s="36"/>
      <c r="J95" s="36"/>
    </row>
    <row r="96" spans="5:10" ht="11.25" customHeight="1" x14ac:dyDescent="0.2">
      <c r="E96" s="9"/>
      <c r="F96" s="36"/>
      <c r="G96" s="36"/>
      <c r="H96" s="36"/>
      <c r="I96" s="36"/>
      <c r="J96" s="36"/>
    </row>
    <row r="97" spans="5:10" ht="11.25" customHeight="1" x14ac:dyDescent="0.2">
      <c r="E97" s="9"/>
      <c r="F97" s="36"/>
      <c r="G97" s="36"/>
      <c r="H97" s="36"/>
      <c r="I97" s="36"/>
      <c r="J97" s="36"/>
    </row>
    <row r="98" spans="5:10" ht="11.25" customHeight="1" x14ac:dyDescent="0.2">
      <c r="E98" s="9"/>
      <c r="F98" s="36"/>
      <c r="G98" s="36"/>
      <c r="H98" s="36"/>
      <c r="I98" s="36"/>
      <c r="J98" s="36"/>
    </row>
    <row r="99" spans="5:10" ht="11.25" customHeight="1" x14ac:dyDescent="0.2">
      <c r="E99" s="9"/>
      <c r="F99" s="36"/>
      <c r="G99" s="36"/>
      <c r="H99" s="36"/>
      <c r="I99" s="36"/>
      <c r="J99" s="36"/>
    </row>
    <row r="100" spans="5:10" ht="11.25" customHeight="1" x14ac:dyDescent="0.2">
      <c r="E100" s="9"/>
      <c r="F100" s="36"/>
      <c r="G100" s="36"/>
      <c r="H100" s="36"/>
      <c r="I100" s="36"/>
      <c r="J100" s="36"/>
    </row>
    <row r="101" spans="5:10" ht="11.25" customHeight="1" x14ac:dyDescent="0.2">
      <c r="E101" s="9"/>
      <c r="F101" s="36"/>
      <c r="G101" s="36"/>
      <c r="H101" s="36"/>
      <c r="I101" s="36"/>
      <c r="J101" s="36"/>
    </row>
    <row r="102" spans="5:10" ht="11.25" customHeight="1" x14ac:dyDescent="0.2">
      <c r="E102" s="9"/>
      <c r="F102" s="36"/>
      <c r="G102" s="36"/>
      <c r="H102" s="36"/>
      <c r="I102" s="36"/>
      <c r="J102" s="36"/>
    </row>
    <row r="103" spans="5:10" ht="11.25" customHeight="1" x14ac:dyDescent="0.2">
      <c r="E103" s="9"/>
      <c r="F103" s="36"/>
      <c r="G103" s="36"/>
      <c r="H103" s="36"/>
      <c r="I103" s="36"/>
      <c r="J103" s="36"/>
    </row>
    <row r="104" spans="5:10" ht="11.25" customHeight="1" x14ac:dyDescent="0.2">
      <c r="E104" s="9"/>
      <c r="F104" s="36"/>
      <c r="G104" s="36"/>
      <c r="H104" s="36"/>
      <c r="I104" s="36"/>
      <c r="J104" s="36"/>
    </row>
    <row r="105" spans="5:10" ht="11.25" customHeight="1" x14ac:dyDescent="0.2">
      <c r="E105" s="9"/>
      <c r="F105" s="36"/>
      <c r="G105" s="36"/>
      <c r="H105" s="36"/>
      <c r="I105" s="36"/>
      <c r="J105" s="36"/>
    </row>
    <row r="106" spans="5:10" ht="11.25" customHeight="1" x14ac:dyDescent="0.2">
      <c r="E106" s="9"/>
      <c r="F106" s="36"/>
      <c r="G106" s="36"/>
      <c r="H106" s="36"/>
      <c r="I106" s="36"/>
      <c r="J106" s="36"/>
    </row>
    <row r="107" spans="5:10" ht="11.25" customHeight="1" x14ac:dyDescent="0.2">
      <c r="E107" s="9"/>
      <c r="F107" s="36"/>
      <c r="G107" s="36"/>
      <c r="H107" s="36"/>
      <c r="I107" s="36"/>
      <c r="J107" s="36"/>
    </row>
    <row r="108" spans="5:10" ht="11.25" customHeight="1" x14ac:dyDescent="0.2">
      <c r="E108" s="9"/>
      <c r="F108" s="36"/>
      <c r="G108" s="36"/>
      <c r="H108" s="36"/>
      <c r="I108" s="36"/>
      <c r="J108" s="36"/>
    </row>
    <row r="109" spans="5:10" ht="11.25" customHeight="1" x14ac:dyDescent="0.2">
      <c r="E109" s="9"/>
      <c r="F109" s="36"/>
      <c r="G109" s="36"/>
      <c r="H109" s="36"/>
      <c r="I109" s="36"/>
      <c r="J109" s="36"/>
    </row>
    <row r="110" spans="5:10" ht="11.25" customHeight="1" x14ac:dyDescent="0.2">
      <c r="E110" s="9"/>
      <c r="F110" s="36"/>
      <c r="G110" s="36"/>
      <c r="H110" s="36"/>
      <c r="I110" s="36"/>
      <c r="J110" s="36"/>
    </row>
    <row r="111" spans="5:10" ht="11.25" customHeight="1" x14ac:dyDescent="0.2">
      <c r="E111" s="9"/>
      <c r="F111" s="36"/>
      <c r="G111" s="36"/>
      <c r="H111" s="36"/>
      <c r="I111" s="36"/>
      <c r="J111" s="36"/>
    </row>
    <row r="112" spans="5:10" ht="11.25" customHeight="1" x14ac:dyDescent="0.2">
      <c r="E112" s="9"/>
      <c r="F112" s="36"/>
      <c r="G112" s="36"/>
      <c r="H112" s="36"/>
      <c r="I112" s="36"/>
      <c r="J112" s="36"/>
    </row>
    <row r="113" spans="5:10" ht="11.25" customHeight="1" x14ac:dyDescent="0.2">
      <c r="E113" s="9"/>
      <c r="F113" s="36"/>
      <c r="G113" s="36"/>
      <c r="H113" s="36"/>
      <c r="I113" s="36"/>
      <c r="J113" s="36"/>
    </row>
    <row r="114" spans="5:10" ht="11.25" customHeight="1" x14ac:dyDescent="0.2">
      <c r="E114" s="9"/>
      <c r="F114" s="36"/>
      <c r="G114" s="36"/>
      <c r="H114" s="36"/>
      <c r="I114" s="36"/>
      <c r="J114" s="36"/>
    </row>
    <row r="115" spans="5:10" ht="11.25" customHeight="1" x14ac:dyDescent="0.2">
      <c r="E115" s="9"/>
      <c r="F115" s="36"/>
      <c r="G115" s="36"/>
      <c r="H115" s="36"/>
      <c r="I115" s="36"/>
      <c r="J115" s="36"/>
    </row>
    <row r="116" spans="5:10" ht="11.25" customHeight="1" x14ac:dyDescent="0.2">
      <c r="E116" s="9"/>
      <c r="F116" s="36"/>
      <c r="G116" s="36"/>
      <c r="H116" s="36"/>
      <c r="I116" s="36"/>
      <c r="J116" s="36"/>
    </row>
    <row r="117" spans="5:10" ht="11.25" customHeight="1" x14ac:dyDescent="0.2">
      <c r="E117" s="9"/>
      <c r="F117" s="36"/>
      <c r="G117" s="36"/>
      <c r="H117" s="36"/>
      <c r="I117" s="36"/>
      <c r="J117" s="36"/>
    </row>
    <row r="118" spans="5:10" ht="11.25" customHeight="1" x14ac:dyDescent="0.2">
      <c r="E118" s="9"/>
      <c r="F118" s="36"/>
      <c r="G118" s="36"/>
      <c r="H118" s="36"/>
      <c r="I118" s="36"/>
      <c r="J118" s="36"/>
    </row>
    <row r="119" spans="5:10" ht="11.25" customHeight="1" x14ac:dyDescent="0.2">
      <c r="E119" s="9"/>
      <c r="F119" s="36"/>
      <c r="G119" s="36"/>
      <c r="H119" s="36"/>
      <c r="I119" s="36"/>
      <c r="J119" s="36"/>
    </row>
    <row r="120" spans="5:10" ht="11.25" customHeight="1" x14ac:dyDescent="0.2">
      <c r="E120" s="9"/>
      <c r="F120" s="36"/>
      <c r="G120" s="36"/>
      <c r="H120" s="36"/>
      <c r="I120" s="36"/>
      <c r="J120" s="36"/>
    </row>
    <row r="121" spans="5:10" ht="11.25" customHeight="1" x14ac:dyDescent="0.2">
      <c r="E121" s="9"/>
      <c r="F121" s="36"/>
      <c r="G121" s="36"/>
      <c r="H121" s="36"/>
      <c r="I121" s="36"/>
      <c r="J121" s="36"/>
    </row>
    <row r="122" spans="5:10" ht="11.25" customHeight="1" x14ac:dyDescent="0.2">
      <c r="E122" s="9"/>
      <c r="F122" s="36"/>
      <c r="G122" s="36"/>
      <c r="H122" s="36"/>
      <c r="I122" s="36"/>
      <c r="J122" s="36"/>
    </row>
    <row r="123" spans="5:10" ht="11.25" customHeight="1" x14ac:dyDescent="0.2">
      <c r="E123" s="9"/>
      <c r="F123" s="36"/>
      <c r="G123" s="36"/>
      <c r="H123" s="36"/>
      <c r="I123" s="36"/>
      <c r="J123" s="36"/>
    </row>
    <row r="124" spans="5:10" ht="11.25" customHeight="1" x14ac:dyDescent="0.2">
      <c r="E124" s="9"/>
      <c r="F124" s="36"/>
      <c r="G124" s="36"/>
      <c r="H124" s="36"/>
      <c r="I124" s="36"/>
      <c r="J124" s="36"/>
    </row>
    <row r="125" spans="5:10" ht="11.25" customHeight="1" x14ac:dyDescent="0.2">
      <c r="E125" s="9"/>
      <c r="F125" s="36"/>
      <c r="G125" s="36"/>
      <c r="H125" s="36"/>
      <c r="I125" s="36"/>
      <c r="J125" s="36"/>
    </row>
    <row r="126" spans="5:10" ht="11.25" customHeight="1" x14ac:dyDescent="0.2">
      <c r="E126" s="9"/>
      <c r="F126" s="36"/>
      <c r="G126" s="36"/>
      <c r="H126" s="36"/>
      <c r="I126" s="36"/>
      <c r="J126" s="36"/>
    </row>
    <row r="127" spans="5:10" ht="11.25" customHeight="1" x14ac:dyDescent="0.2">
      <c r="E127" s="9"/>
      <c r="F127" s="36"/>
      <c r="G127" s="36"/>
      <c r="H127" s="36"/>
      <c r="I127" s="36"/>
      <c r="J127" s="36"/>
    </row>
    <row r="128" spans="5:10" ht="11.25" customHeight="1" x14ac:dyDescent="0.2">
      <c r="E128" s="9"/>
      <c r="F128" s="36"/>
      <c r="G128" s="36"/>
      <c r="H128" s="36"/>
      <c r="I128" s="36"/>
      <c r="J128" s="36"/>
    </row>
    <row r="129" spans="5:10" ht="11.25" customHeight="1" x14ac:dyDescent="0.2">
      <c r="E129" s="9"/>
      <c r="F129" s="36"/>
      <c r="G129" s="36"/>
      <c r="H129" s="36"/>
      <c r="I129" s="36"/>
      <c r="J129" s="36"/>
    </row>
    <row r="130" spans="5:10" ht="11.25" customHeight="1" x14ac:dyDescent="0.2">
      <c r="E130" s="9"/>
      <c r="F130" s="36"/>
      <c r="G130" s="36"/>
      <c r="H130" s="36"/>
      <c r="I130" s="36"/>
      <c r="J130" s="36"/>
    </row>
    <row r="131" spans="5:10" ht="11.25" customHeight="1" x14ac:dyDescent="0.2">
      <c r="E131" s="9"/>
      <c r="F131" s="36"/>
      <c r="G131" s="36"/>
      <c r="H131" s="36"/>
      <c r="I131" s="36"/>
      <c r="J131" s="36"/>
    </row>
    <row r="132" spans="5:10" ht="11.25" customHeight="1" x14ac:dyDescent="0.2">
      <c r="E132" s="9"/>
      <c r="F132" s="36"/>
      <c r="G132" s="36"/>
      <c r="H132" s="36"/>
      <c r="I132" s="36"/>
      <c r="J132" s="36"/>
    </row>
    <row r="133" spans="5:10" ht="11.25" customHeight="1" x14ac:dyDescent="0.2">
      <c r="E133" s="9"/>
      <c r="F133" s="36"/>
      <c r="G133" s="36"/>
      <c r="H133" s="36"/>
      <c r="I133" s="36"/>
      <c r="J133" s="36"/>
    </row>
    <row r="134" spans="5:10" ht="11.25" customHeight="1" x14ac:dyDescent="0.2">
      <c r="E134" s="9"/>
      <c r="F134" s="36"/>
      <c r="G134" s="36"/>
      <c r="H134" s="36"/>
      <c r="I134" s="36"/>
      <c r="J134" s="36"/>
    </row>
    <row r="135" spans="5:10" ht="11.25" customHeight="1" x14ac:dyDescent="0.2">
      <c r="E135" s="9"/>
      <c r="F135" s="36"/>
      <c r="G135" s="36"/>
      <c r="H135" s="36"/>
      <c r="I135" s="36"/>
      <c r="J135" s="36"/>
    </row>
    <row r="136" spans="5:10" ht="11.25" customHeight="1" x14ac:dyDescent="0.2">
      <c r="E136" s="9"/>
      <c r="F136" s="36"/>
      <c r="G136" s="36"/>
      <c r="H136" s="36"/>
      <c r="I136" s="36"/>
      <c r="J136" s="36"/>
    </row>
    <row r="137" spans="5:10" ht="11.25" customHeight="1" x14ac:dyDescent="0.2">
      <c r="E137" s="9"/>
      <c r="F137" s="36"/>
      <c r="G137" s="36"/>
      <c r="H137" s="36"/>
      <c r="I137" s="36"/>
      <c r="J137" s="36"/>
    </row>
    <row r="138" spans="5:10" ht="11.25" customHeight="1" x14ac:dyDescent="0.2">
      <c r="E138" s="9"/>
      <c r="F138" s="36"/>
      <c r="G138" s="36"/>
      <c r="H138" s="36"/>
      <c r="I138" s="36"/>
      <c r="J138" s="36"/>
    </row>
    <row r="139" spans="5:10" ht="11.25" customHeight="1" x14ac:dyDescent="0.2">
      <c r="E139" s="9"/>
      <c r="F139" s="36"/>
      <c r="G139" s="36"/>
      <c r="H139" s="36"/>
      <c r="I139" s="36"/>
      <c r="J139" s="36"/>
    </row>
  </sheetData>
  <mergeCells count="5">
    <mergeCell ref="H11:I11"/>
    <mergeCell ref="E11:E12"/>
    <mergeCell ref="K10:L10"/>
    <mergeCell ref="K11:L11"/>
    <mergeCell ref="H10:I10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130"/>
  <sheetViews>
    <sheetView workbookViewId="0"/>
  </sheetViews>
  <sheetFormatPr defaultColWidth="9.109375" defaultRowHeight="11.25" customHeight="1" outlineLevelRow="1" x14ac:dyDescent="0.2"/>
  <cols>
    <col min="1" max="1" width="12.44140625" style="9" customWidth="1"/>
    <col min="2" max="2" width="10.44140625" style="9" customWidth="1"/>
    <col min="3" max="4" width="9.5546875" style="9" bestFit="1" customWidth="1"/>
    <col min="5" max="5" width="9.5546875" style="9" customWidth="1"/>
    <col min="6" max="6" width="9.5546875" style="9" bestFit="1" customWidth="1"/>
    <col min="7" max="7" width="10.109375" style="9" bestFit="1" customWidth="1"/>
    <col min="8" max="21" width="9.5546875" style="9" bestFit="1" customWidth="1"/>
    <col min="22" max="16384" width="9.109375" style="9"/>
  </cols>
  <sheetData>
    <row r="1" spans="1:133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 spans="1:133" ht="11.25" customHeight="1" x14ac:dyDescent="0.2">
      <c r="A2" s="197" t="s">
        <v>563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 spans="1:133" ht="11.25" customHeight="1" x14ac:dyDescent="0.2">
      <c r="A3" s="469">
        <v>2</v>
      </c>
      <c r="B3" s="5" t="s">
        <v>414</v>
      </c>
      <c r="C3" s="304">
        <f>SUM(C13+C27)*A3</f>
        <v>7500</v>
      </c>
      <c r="D3" s="304">
        <f>SUM(D13+D27)*A3</f>
        <v>11250</v>
      </c>
      <c r="E3" s="304">
        <f>SUM(E13+E27)*A3</f>
        <v>18750</v>
      </c>
      <c r="F3" s="304">
        <f>SUM(F13+F27)*A3</f>
        <v>37500</v>
      </c>
      <c r="G3" s="304">
        <f>SUM(G13+G27)</f>
        <v>0</v>
      </c>
      <c r="H3" s="304">
        <f>SUM(C3:G3)</f>
        <v>75000</v>
      </c>
      <c r="I3" s="5" t="s">
        <v>113</v>
      </c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</row>
    <row r="4" spans="1:133" ht="11.25" customHeight="1" x14ac:dyDescent="0.2">
      <c r="A4" s="5"/>
      <c r="B4" s="305" t="s">
        <v>139</v>
      </c>
      <c r="C4" s="306">
        <f>SUM(C42+C55+C69+C83+C97+C110)</f>
        <v>5000</v>
      </c>
      <c r="D4" s="306">
        <f t="shared" ref="D4:F4" si="0">SUM(D42+D55+D69+D83+D97+D110)</f>
        <v>7500</v>
      </c>
      <c r="E4" s="306">
        <f t="shared" si="0"/>
        <v>13750</v>
      </c>
      <c r="F4" s="306">
        <f t="shared" si="0"/>
        <v>23750</v>
      </c>
      <c r="G4" s="306">
        <f>SUM(G42+G55+G69+G110)</f>
        <v>0</v>
      </c>
      <c r="H4" s="306">
        <f>SUM(C4:G4)</f>
        <v>50000</v>
      </c>
      <c r="I4" s="5" t="s">
        <v>113</v>
      </c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spans="1:133" ht="11.25" customHeight="1" x14ac:dyDescent="0.2">
      <c r="A5" s="5"/>
      <c r="B5" s="5" t="s">
        <v>44</v>
      </c>
      <c r="C5" s="304">
        <f>SUM(C3+C4)</f>
        <v>12500</v>
      </c>
      <c r="D5" s="304">
        <f>SUM(D3+D4)</f>
        <v>18750</v>
      </c>
      <c r="E5" s="304">
        <f>SUM(E3+E4)</f>
        <v>32500</v>
      </c>
      <c r="F5" s="304">
        <f>SUM(F3+F4)</f>
        <v>61250</v>
      </c>
      <c r="G5" s="304">
        <f>SUM(G3+G4)</f>
        <v>0</v>
      </c>
      <c r="H5" s="304">
        <f>SUM(C5:G5)</f>
        <v>125000</v>
      </c>
      <c r="I5" s="5" t="s">
        <v>113</v>
      </c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spans="1:133" s="6" customFormat="1" ht="11.25" customHeight="1" x14ac:dyDescent="0.2">
      <c r="A6" s="136"/>
      <c r="B6" s="381" t="s">
        <v>415</v>
      </c>
      <c r="C6" s="382">
        <f t="shared" ref="C6:H6" si="1">C5/$H5</f>
        <v>0.1</v>
      </c>
      <c r="D6" s="382">
        <f t="shared" si="1"/>
        <v>0.15</v>
      </c>
      <c r="E6" s="382">
        <f t="shared" si="1"/>
        <v>0.26</v>
      </c>
      <c r="F6" s="382">
        <f t="shared" si="1"/>
        <v>0.49</v>
      </c>
      <c r="G6" s="382">
        <f t="shared" si="1"/>
        <v>0</v>
      </c>
      <c r="H6" s="382">
        <f t="shared" si="1"/>
        <v>1</v>
      </c>
      <c r="I6" s="132"/>
      <c r="J6" s="132"/>
      <c r="K6" s="132"/>
      <c r="L6" s="132"/>
      <c r="M6" s="132"/>
      <c r="N6" s="132"/>
      <c r="O6" s="132"/>
      <c r="P6" s="132"/>
      <c r="Q6" s="132"/>
      <c r="R6" s="132"/>
      <c r="S6" s="132"/>
      <c r="T6" s="132"/>
      <c r="U6" s="13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</row>
    <row r="7" spans="1:133" s="6" customFormat="1" ht="11.25" customHeight="1" x14ac:dyDescent="0.2">
      <c r="A7" s="136"/>
      <c r="B7" s="307" t="s">
        <v>420</v>
      </c>
      <c r="C7" s="304">
        <v>30200</v>
      </c>
      <c r="D7" s="304">
        <v>45300</v>
      </c>
      <c r="E7" s="304">
        <v>37750</v>
      </c>
      <c r="F7" s="304">
        <v>37750</v>
      </c>
      <c r="G7" s="304">
        <v>0</v>
      </c>
      <c r="H7" s="304">
        <f>SUM(C7:G7)</f>
        <v>151000</v>
      </c>
      <c r="I7" s="453" t="s">
        <v>113</v>
      </c>
      <c r="J7" s="132"/>
      <c r="K7" s="132"/>
      <c r="L7" s="132"/>
      <c r="M7" s="132"/>
      <c r="N7" s="132"/>
      <c r="O7" s="132"/>
      <c r="P7" s="132"/>
      <c r="Q7" s="132"/>
      <c r="R7" s="132"/>
      <c r="S7" s="132"/>
      <c r="T7" s="132"/>
      <c r="U7" s="13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</row>
    <row r="8" spans="1:133" s="6" customFormat="1" ht="11.25" customHeight="1" x14ac:dyDescent="0.2">
      <c r="A8" s="136"/>
      <c r="B8" s="307" t="s">
        <v>415</v>
      </c>
      <c r="C8" s="380">
        <f>C7/$H7</f>
        <v>0.2</v>
      </c>
      <c r="D8" s="380">
        <f>D7/$H7</f>
        <v>0.3</v>
      </c>
      <c r="E8" s="380">
        <f>E7/$H7</f>
        <v>0.25</v>
      </c>
      <c r="F8" s="380">
        <f>F7/$H7</f>
        <v>0.25</v>
      </c>
      <c r="G8" s="380">
        <f>G7/$H7</f>
        <v>0</v>
      </c>
      <c r="H8" s="380">
        <f t="shared" ref="H8" si="2">H7/$H7</f>
        <v>1</v>
      </c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</row>
    <row r="9" spans="1:133" ht="11.25" customHeight="1" outlineLevel="1" x14ac:dyDescent="0.2">
      <c r="A9" s="31" t="s">
        <v>557</v>
      </c>
      <c r="B9" s="30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2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</row>
    <row r="10" spans="1:133" s="6" customFormat="1" ht="10.199999999999999" outlineLevel="1" x14ac:dyDescent="0.2">
      <c r="B10" s="26"/>
      <c r="C10" s="26"/>
      <c r="D10" s="26"/>
      <c r="E10" s="130" t="s">
        <v>216</v>
      </c>
      <c r="F10" s="26"/>
      <c r="G10" s="29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</row>
    <row r="11" spans="1:133" s="6" customFormat="1" ht="10.199999999999999" outlineLevel="1" x14ac:dyDescent="0.2">
      <c r="A11" s="10" t="s">
        <v>719</v>
      </c>
      <c r="B11" s="58">
        <v>0</v>
      </c>
      <c r="C11" s="58">
        <v>0.1</v>
      </c>
      <c r="D11" s="58">
        <v>0.25</v>
      </c>
      <c r="E11" s="58">
        <v>0.5</v>
      </c>
      <c r="F11" s="58">
        <v>1</v>
      </c>
      <c r="G11" s="349"/>
      <c r="H11" s="58" t="s">
        <v>2</v>
      </c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</row>
    <row r="12" spans="1:133" ht="11.25" customHeight="1" outlineLevel="1" x14ac:dyDescent="0.2">
      <c r="A12" s="125">
        <f>35000/2</f>
        <v>17500</v>
      </c>
      <c r="B12" s="97" t="s">
        <v>195</v>
      </c>
      <c r="C12" s="97" t="s">
        <v>196</v>
      </c>
      <c r="D12" s="97" t="s">
        <v>197</v>
      </c>
      <c r="E12" s="97" t="s">
        <v>198</v>
      </c>
      <c r="F12" s="97" t="s">
        <v>199</v>
      </c>
      <c r="G12" s="97" t="s">
        <v>200</v>
      </c>
      <c r="H12" s="97" t="s">
        <v>201</v>
      </c>
      <c r="I12" s="97" t="s">
        <v>202</v>
      </c>
      <c r="J12" s="97" t="s">
        <v>203</v>
      </c>
      <c r="K12" s="97" t="s">
        <v>204</v>
      </c>
      <c r="L12" s="97" t="s">
        <v>205</v>
      </c>
      <c r="M12" s="97" t="s">
        <v>206</v>
      </c>
      <c r="N12" s="97" t="s">
        <v>207</v>
      </c>
      <c r="O12" s="97" t="s">
        <v>208</v>
      </c>
      <c r="P12" s="97" t="s">
        <v>209</v>
      </c>
      <c r="Q12" s="97" t="s">
        <v>210</v>
      </c>
      <c r="R12" s="97" t="s">
        <v>211</v>
      </c>
      <c r="S12" s="97" t="s">
        <v>212</v>
      </c>
      <c r="T12" s="97" t="s">
        <v>213</v>
      </c>
      <c r="U12" s="97" t="s">
        <v>214</v>
      </c>
    </row>
    <row r="13" spans="1:133" ht="11.25" customHeight="1" outlineLevel="1" x14ac:dyDescent="0.2">
      <c r="A13" s="127" t="s">
        <v>217</v>
      </c>
      <c r="B13" s="126">
        <f>SUM($A12*B11)</f>
        <v>0</v>
      </c>
      <c r="C13" s="126">
        <f>SUM($A12*(C$11-B$11))</f>
        <v>1750</v>
      </c>
      <c r="D13" s="126">
        <f>SUM($A12*(D$11-C$11))</f>
        <v>2625</v>
      </c>
      <c r="E13" s="126">
        <f>SUM($A12*(E$11-D$11))</f>
        <v>4375</v>
      </c>
      <c r="F13" s="126">
        <f>SUM($A12*(F$11-E$11))</f>
        <v>8750</v>
      </c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</row>
    <row r="14" spans="1:133" ht="11.25" customHeight="1" outlineLevel="1" x14ac:dyDescent="0.2">
      <c r="A14" s="14" t="s">
        <v>195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</row>
    <row r="15" spans="1:133" ht="11.25" customHeight="1" outlineLevel="1" x14ac:dyDescent="0.2">
      <c r="A15" s="14" t="s">
        <v>196</v>
      </c>
      <c r="B15" s="126">
        <v>0</v>
      </c>
      <c r="C15" s="126">
        <f>SUM($C$13*Agro_hh!CB64)</f>
        <v>-5228.1824886043687</v>
      </c>
      <c r="D15" s="126">
        <f>SUM($C$13*Agro_hh!CC64)</f>
        <v>-358330.3082585248</v>
      </c>
      <c r="E15" s="126">
        <f>SUM($C$13*Agro_hh!CD64)</f>
        <v>53410.340368778358</v>
      </c>
      <c r="F15" s="126">
        <f>SUM($C$13*Agro_hh!CE64)</f>
        <v>-92975.980419512329</v>
      </c>
      <c r="G15" s="126">
        <f>SUM($C$13*Agro_hh!CF64)</f>
        <v>68017.64279997001</v>
      </c>
      <c r="H15" s="126">
        <f>SUM($C$13*Agro_hh!CG64)</f>
        <v>81318.87324185553</v>
      </c>
      <c r="I15" s="126">
        <f>SUM($C$13*Agro_hh!CH64)</f>
        <v>133322.09001267247</v>
      </c>
      <c r="J15" s="126">
        <f>SUM($C$13*Agro_hh!CI64)</f>
        <v>152562.60047593908</v>
      </c>
      <c r="K15" s="126">
        <f>SUM($C$13*Agro_hh!CJ64)</f>
        <v>164180.91039359805</v>
      </c>
      <c r="L15" s="126">
        <f>SUM($C$13*Agro_hh!CK64)</f>
        <v>326490.79784215637</v>
      </c>
      <c r="M15" s="126">
        <f>SUM($C$13*Agro_hh!CL64)</f>
        <v>311076.66731202073</v>
      </c>
      <c r="N15" s="126">
        <f>SUM($C$13*Agro_hh!CM64)</f>
        <v>332178.22467444272</v>
      </c>
      <c r="O15" s="126">
        <f>SUM($C$13*Agro_hh!CN64)</f>
        <v>188506.52623575964</v>
      </c>
      <c r="P15" s="126">
        <f>SUM($C$13*Agro_hh!CO64)</f>
        <v>353636.02757837367</v>
      </c>
      <c r="Q15" s="126">
        <f>SUM($C$13*Agro_hh!CP64)</f>
        <v>188858.78739555116</v>
      </c>
      <c r="R15" s="126">
        <f>SUM($C$13*Agro_hh!CQ64)</f>
        <v>288349.56316380715</v>
      </c>
      <c r="S15" s="126">
        <f>SUM($C$13*Agro_hh!CR64)</f>
        <v>384544.04815155221</v>
      </c>
      <c r="T15" s="126">
        <f>SUM($C$13*Agro_hh!CS64)</f>
        <v>305996.62198733655</v>
      </c>
      <c r="U15" s="126">
        <f>SUM($C$13*Agro_hh!CT64)</f>
        <v>202890.09671160125</v>
      </c>
    </row>
    <row r="16" spans="1:133" ht="11.25" customHeight="1" outlineLevel="1" x14ac:dyDescent="0.2">
      <c r="A16" s="14" t="s">
        <v>197</v>
      </c>
      <c r="B16" s="126">
        <v>0</v>
      </c>
      <c r="C16" s="126">
        <v>0</v>
      </c>
      <c r="D16" s="126">
        <f>SUM($D$13*Agro_hh!CB64)</f>
        <v>-7842.2737329065531</v>
      </c>
      <c r="E16" s="126">
        <f>SUM($D$13*Agro_hh!CC64)</f>
        <v>-537495.46238778718</v>
      </c>
      <c r="F16" s="126">
        <f>SUM($D$13*Agro_hh!CD64)</f>
        <v>80115.510553167536</v>
      </c>
      <c r="G16" s="126">
        <f>SUM($D$13*Agro_hh!CE64)</f>
        <v>-139463.9706292685</v>
      </c>
      <c r="H16" s="126">
        <f>SUM($D$13*Agro_hh!CF64)</f>
        <v>102026.46419995502</v>
      </c>
      <c r="I16" s="126">
        <f>SUM($D$13*Agro_hh!CG64)</f>
        <v>121978.3098627833</v>
      </c>
      <c r="J16" s="126">
        <f>SUM($D$13*Agro_hh!CH64)</f>
        <v>199983.13501900871</v>
      </c>
      <c r="K16" s="126">
        <f>SUM($D$13*Agro_hh!CI64)</f>
        <v>228843.90071390863</v>
      </c>
      <c r="L16" s="126">
        <f>SUM($D$13*Agro_hh!CJ64)</f>
        <v>246271.36559039706</v>
      </c>
      <c r="M16" s="126">
        <f>SUM($D$13*Agro_hh!CK64)</f>
        <v>489736.19676323462</v>
      </c>
      <c r="N16" s="126">
        <f>SUM($D$13*Agro_hh!CL64)</f>
        <v>466615.00096803106</v>
      </c>
      <c r="O16" s="126">
        <f>SUM($D$13*Agro_hh!CM64)</f>
        <v>498267.33701166406</v>
      </c>
      <c r="P16" s="126">
        <f>SUM($D$13*Agro_hh!CN64)</f>
        <v>282759.78935363947</v>
      </c>
      <c r="Q16" s="126">
        <f>SUM($D$13*Agro_hh!CO64)</f>
        <v>530454.04136756051</v>
      </c>
      <c r="R16" s="126">
        <f>SUM($D$13*Agro_hh!CP64)</f>
        <v>283288.18109332671</v>
      </c>
      <c r="S16" s="126">
        <f>SUM($D$13*Agro_hh!CQ64)</f>
        <v>432524.34474571078</v>
      </c>
      <c r="T16" s="126">
        <f>SUM($D$13*Agro_hh!CR64)</f>
        <v>576816.07222732832</v>
      </c>
      <c r="U16" s="126">
        <f>SUM($D$13*Agro_hh!CS64)</f>
        <v>458994.93298100488</v>
      </c>
    </row>
    <row r="17" spans="1:21" ht="11.25" customHeight="1" outlineLevel="1" x14ac:dyDescent="0.2">
      <c r="A17" s="14" t="s">
        <v>198</v>
      </c>
      <c r="B17" s="126">
        <v>0</v>
      </c>
      <c r="C17" s="126">
        <v>0</v>
      </c>
      <c r="D17" s="126">
        <v>0</v>
      </c>
      <c r="E17" s="126">
        <f>SUM($E$13*Agro_hh!CB64)</f>
        <v>-13070.456221510922</v>
      </c>
      <c r="F17" s="126">
        <f>SUM($E$13*Agro_hh!CC64)</f>
        <v>-895825.77064631204</v>
      </c>
      <c r="G17" s="126">
        <f>SUM($E$13*Agro_hh!CD64)</f>
        <v>133525.85092194591</v>
      </c>
      <c r="H17" s="126">
        <f>SUM($E$13*Agro_hh!CE64)</f>
        <v>-232439.95104878081</v>
      </c>
      <c r="I17" s="126">
        <f>SUM($E$13*Agro_hh!CF64)</f>
        <v>170044.10699992505</v>
      </c>
      <c r="J17" s="126">
        <f>SUM($E$13*Agro_hh!CG64)</f>
        <v>203297.18310463883</v>
      </c>
      <c r="K17" s="126">
        <f>SUM($E$13*Agro_hh!CH64)</f>
        <v>333305.22503168118</v>
      </c>
      <c r="L17" s="126">
        <f>SUM($E$13*Agro_hh!CI64)</f>
        <v>381406.50118984771</v>
      </c>
      <c r="M17" s="126">
        <f>SUM($E$13*Agro_hh!CJ64)</f>
        <v>410452.27598399512</v>
      </c>
      <c r="N17" s="126">
        <f>SUM($E$13*Agro_hh!CK64)</f>
        <v>816226.99460539094</v>
      </c>
      <c r="O17" s="126">
        <f>SUM($E$13*Agro_hh!CL64)</f>
        <v>777691.66828005179</v>
      </c>
      <c r="P17" s="126">
        <f>SUM($E$13*Agro_hh!CM64)</f>
        <v>830445.56168610684</v>
      </c>
      <c r="Q17" s="126">
        <f>SUM($E$13*Agro_hh!CN64)</f>
        <v>471266.31558939908</v>
      </c>
      <c r="R17" s="126">
        <f>SUM($E$13*Agro_hh!CO64)</f>
        <v>884090.0689459343</v>
      </c>
      <c r="S17" s="126">
        <f>SUM($E$13*Agro_hh!CP64)</f>
        <v>472146.96848887787</v>
      </c>
      <c r="T17" s="126">
        <f>SUM($E$13*Agro_hh!CQ64)</f>
        <v>720873.90790951799</v>
      </c>
      <c r="U17" s="126">
        <f>SUM($E$13*Agro_hh!CR64)</f>
        <v>961360.12037888065</v>
      </c>
    </row>
    <row r="18" spans="1:21" ht="11.25" customHeight="1" outlineLevel="1" x14ac:dyDescent="0.2">
      <c r="A18" s="14" t="s">
        <v>199</v>
      </c>
      <c r="B18" s="126">
        <v>0</v>
      </c>
      <c r="C18" s="126">
        <v>0</v>
      </c>
      <c r="D18" s="126">
        <v>0</v>
      </c>
      <c r="E18" s="126">
        <v>0</v>
      </c>
      <c r="F18" s="126">
        <f>SUM($F$13*Agro_hh!CB64)</f>
        <v>-26140.912443021844</v>
      </c>
      <c r="G18" s="126">
        <f>SUM($F$13*Agro_hh!CC64)</f>
        <v>-1791651.5412926241</v>
      </c>
      <c r="H18" s="126">
        <f>SUM($F$13*Agro_hh!CD64)</f>
        <v>267051.70184389182</v>
      </c>
      <c r="I18" s="126">
        <f>SUM($F$13*Agro_hh!CE64)</f>
        <v>-464879.90209756163</v>
      </c>
      <c r="J18" s="126">
        <f>SUM($F$13*Agro_hh!CF64)</f>
        <v>340088.21399985009</v>
      </c>
      <c r="K18" s="126">
        <f>SUM($F$13*Agro_hh!CG64)</f>
        <v>406594.36620927765</v>
      </c>
      <c r="L18" s="126">
        <f>SUM($F$13*Agro_hh!CH64)</f>
        <v>666610.45006336237</v>
      </c>
      <c r="M18" s="126">
        <f>SUM($F$13*Agro_hh!CI64)</f>
        <v>762813.00237969542</v>
      </c>
      <c r="N18" s="126">
        <f>SUM($F$13*Agro_hh!CJ64)</f>
        <v>820904.55196799024</v>
      </c>
      <c r="O18" s="126">
        <f>SUM($F$13*Agro_hh!CK64)</f>
        <v>1632453.9892107819</v>
      </c>
      <c r="P18" s="126">
        <f>SUM($F$13*Agro_hh!CL64)</f>
        <v>1555383.3365601036</v>
      </c>
      <c r="Q18" s="126">
        <f>SUM($F$13*Agro_hh!CM64)</f>
        <v>1660891.1233722137</v>
      </c>
      <c r="R18" s="126">
        <f>SUM($F$13*Agro_hh!CN64)</f>
        <v>942532.63117879815</v>
      </c>
      <c r="S18" s="126">
        <f>SUM($F$13*Agro_hh!CO64)</f>
        <v>1768180.1378918686</v>
      </c>
      <c r="T18" s="126">
        <f>SUM($F$13*Agro_hh!CP64)</f>
        <v>944293.93697775574</v>
      </c>
      <c r="U18" s="126">
        <f>SUM($F$13*Agro_hh!CQ64)</f>
        <v>1441747.815819036</v>
      </c>
    </row>
    <row r="19" spans="1:21" ht="11.25" customHeight="1" outlineLevel="1" x14ac:dyDescent="0.2">
      <c r="A19" s="14"/>
      <c r="B19" s="126"/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</row>
    <row r="20" spans="1:21" ht="11.25" customHeight="1" outlineLevel="1" x14ac:dyDescent="0.2">
      <c r="A20" s="129" t="s">
        <v>218</v>
      </c>
      <c r="B20" s="128">
        <f t="shared" ref="B20:U20" si="3">SUM(B14:B19)</f>
        <v>0</v>
      </c>
      <c r="C20" s="126">
        <f t="shared" si="3"/>
        <v>-5228.1824886043687</v>
      </c>
      <c r="D20" s="126">
        <f t="shared" si="3"/>
        <v>-366172.58199143136</v>
      </c>
      <c r="E20" s="126">
        <f t="shared" si="3"/>
        <v>-497155.5782405198</v>
      </c>
      <c r="F20" s="126">
        <f t="shared" si="3"/>
        <v>-934827.15295567876</v>
      </c>
      <c r="G20" s="126">
        <f t="shared" si="3"/>
        <v>-1729572.0181999768</v>
      </c>
      <c r="H20" s="126">
        <f t="shared" si="3"/>
        <v>217957.08823692155</v>
      </c>
      <c r="I20" s="126">
        <f t="shared" si="3"/>
        <v>-39535.395222180814</v>
      </c>
      <c r="J20" s="126">
        <f t="shared" si="3"/>
        <v>895931.13259943668</v>
      </c>
      <c r="K20" s="126">
        <f t="shared" si="3"/>
        <v>1132924.4023484655</v>
      </c>
      <c r="L20" s="126">
        <f t="shared" si="3"/>
        <v>1620779.1146857636</v>
      </c>
      <c r="M20" s="126">
        <f t="shared" si="3"/>
        <v>1974078.1424389458</v>
      </c>
      <c r="N20" s="126">
        <f t="shared" si="3"/>
        <v>2435924.7722158548</v>
      </c>
      <c r="O20" s="126">
        <f t="shared" si="3"/>
        <v>3096919.5207382571</v>
      </c>
      <c r="P20" s="126">
        <f t="shared" si="3"/>
        <v>3022224.7151782233</v>
      </c>
      <c r="Q20" s="126">
        <f t="shared" si="3"/>
        <v>2851470.2677247245</v>
      </c>
      <c r="R20" s="126">
        <f t="shared" si="3"/>
        <v>2398260.4443818666</v>
      </c>
      <c r="S20" s="126">
        <f t="shared" si="3"/>
        <v>3057395.4992780094</v>
      </c>
      <c r="T20" s="126">
        <f t="shared" si="3"/>
        <v>2547980.5391019387</v>
      </c>
      <c r="U20" s="126">
        <f t="shared" si="3"/>
        <v>3064992.965890523</v>
      </c>
    </row>
    <row r="21" spans="1:21" ht="11.25" customHeight="1" outlineLevel="1" x14ac:dyDescent="0.2">
      <c r="A21" s="12"/>
      <c r="B21" s="137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</row>
    <row r="22" spans="1:21" ht="11.25" customHeight="1" outlineLevel="1" x14ac:dyDescent="0.2">
      <c r="C22" s="36"/>
      <c r="D22" s="36"/>
      <c r="E22" s="36"/>
      <c r="F22" s="36"/>
      <c r="G22" s="36"/>
      <c r="H22" s="36"/>
    </row>
    <row r="23" spans="1:21" ht="11.25" customHeight="1" outlineLevel="1" x14ac:dyDescent="0.2">
      <c r="A23" s="31" t="s">
        <v>558</v>
      </c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</row>
    <row r="24" spans="1:21" ht="11.25" customHeight="1" outlineLevel="1" x14ac:dyDescent="0.2">
      <c r="A24" s="6"/>
      <c r="B24" s="26"/>
      <c r="C24" s="26"/>
      <c r="D24" s="26"/>
      <c r="E24" s="130" t="s">
        <v>216</v>
      </c>
      <c r="F24" s="26"/>
      <c r="G24" s="29"/>
      <c r="H24" s="6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</row>
    <row r="25" spans="1:21" ht="11.25" customHeight="1" outlineLevel="1" x14ac:dyDescent="0.2">
      <c r="A25" s="10" t="s">
        <v>719</v>
      </c>
      <c r="B25" s="58">
        <v>0</v>
      </c>
      <c r="C25" s="58">
        <v>0.1</v>
      </c>
      <c r="D25" s="58">
        <v>0.25</v>
      </c>
      <c r="E25" s="58">
        <v>0.5</v>
      </c>
      <c r="F25" s="58">
        <v>1</v>
      </c>
      <c r="G25" s="349"/>
      <c r="H25" s="58" t="s">
        <v>2</v>
      </c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</row>
    <row r="26" spans="1:21" ht="11.25" customHeight="1" outlineLevel="1" x14ac:dyDescent="0.2">
      <c r="A26" s="125">
        <f>40000/2</f>
        <v>20000</v>
      </c>
      <c r="B26" s="97" t="s">
        <v>195</v>
      </c>
      <c r="C26" s="97" t="s">
        <v>196</v>
      </c>
      <c r="D26" s="97" t="s">
        <v>197</v>
      </c>
      <c r="E26" s="97" t="s">
        <v>198</v>
      </c>
      <c r="F26" s="97" t="s">
        <v>199</v>
      </c>
      <c r="G26" s="97" t="s">
        <v>200</v>
      </c>
      <c r="H26" s="97" t="s">
        <v>201</v>
      </c>
      <c r="I26" s="97" t="s">
        <v>202</v>
      </c>
      <c r="J26" s="97" t="s">
        <v>203</v>
      </c>
      <c r="K26" s="97" t="s">
        <v>204</v>
      </c>
      <c r="L26" s="97" t="s">
        <v>205</v>
      </c>
      <c r="M26" s="97" t="s">
        <v>206</v>
      </c>
      <c r="N26" s="97" t="s">
        <v>207</v>
      </c>
      <c r="O26" s="97" t="s">
        <v>208</v>
      </c>
      <c r="P26" s="97" t="s">
        <v>209</v>
      </c>
      <c r="Q26" s="97" t="s">
        <v>210</v>
      </c>
      <c r="R26" s="97" t="s">
        <v>211</v>
      </c>
      <c r="S26" s="97" t="s">
        <v>212</v>
      </c>
      <c r="T26" s="97" t="s">
        <v>213</v>
      </c>
      <c r="U26" s="97" t="s">
        <v>214</v>
      </c>
    </row>
    <row r="27" spans="1:21" ht="11.25" customHeight="1" outlineLevel="1" x14ac:dyDescent="0.2">
      <c r="A27" s="127" t="s">
        <v>217</v>
      </c>
      <c r="B27" s="126">
        <f>SUM($A26*B25)</f>
        <v>0</v>
      </c>
      <c r="C27" s="126">
        <f>SUM($A26*(C$25-B$25))</f>
        <v>2000</v>
      </c>
      <c r="D27" s="126">
        <f>SUM($A26*(D$25-C$25))</f>
        <v>3000</v>
      </c>
      <c r="E27" s="126">
        <f>SUM($A26*(E$25-D$25))</f>
        <v>5000</v>
      </c>
      <c r="F27" s="126">
        <f>SUM($A26*(F$25-E$25))</f>
        <v>10000</v>
      </c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</row>
    <row r="28" spans="1:21" ht="11.25" customHeight="1" outlineLevel="1" x14ac:dyDescent="0.2">
      <c r="A28" s="14" t="s">
        <v>195</v>
      </c>
      <c r="B28" s="9">
        <v>0</v>
      </c>
      <c r="C28" s="9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</row>
    <row r="29" spans="1:21" ht="11.25" customHeight="1" outlineLevel="1" x14ac:dyDescent="0.2">
      <c r="A29" s="14" t="s">
        <v>196</v>
      </c>
      <c r="B29" s="126">
        <v>0</v>
      </c>
      <c r="C29" s="126">
        <f>SUM($C$27*Agro_hh!CB164)</f>
        <v>11577.478291316589</v>
      </c>
      <c r="D29" s="126">
        <f>SUM($C$27*Agro_hh!CC164)</f>
        <v>-409617.86251167132</v>
      </c>
      <c r="E29" s="126">
        <f>SUM($C$27*Agro_hh!CD164)</f>
        <v>61415.72260154062</v>
      </c>
      <c r="F29" s="126">
        <f>SUM($C$27*Agro_hh!CE164)</f>
        <v>95280.191643323938</v>
      </c>
      <c r="G29" s="126">
        <f>SUM($C$27*Agro_hh!CF164)</f>
        <v>78334.305234593849</v>
      </c>
      <c r="H29" s="126">
        <f>SUM($C$27*Agro_hh!CG164)</f>
        <v>99476.233193277221</v>
      </c>
      <c r="I29" s="126">
        <f>SUM($C$27*Agro_hh!CH164)</f>
        <v>162866.34389589174</v>
      </c>
      <c r="J29" s="126">
        <f>SUM($C$27*Agro_hh!CI164)</f>
        <v>173498.66783380031</v>
      </c>
      <c r="K29" s="126">
        <f>SUM($C$27*Agro_hh!CJ164)</f>
        <v>169011.03352591037</v>
      </c>
      <c r="L29" s="126">
        <f>SUM($C$27*Agro_hh!CK164)</f>
        <v>291625.89005602233</v>
      </c>
      <c r="M29" s="126">
        <f>SUM($C$27*Agro_hh!CL164)</f>
        <v>339539.18137254909</v>
      </c>
      <c r="N29" s="126">
        <f>SUM($C$27*Agro_hh!CM164)</f>
        <v>382297.21358543431</v>
      </c>
      <c r="O29" s="126">
        <f>SUM($C$27*Agro_hh!CN164)</f>
        <v>236159.21279761905</v>
      </c>
      <c r="P29" s="126">
        <f>SUM($C$27*Agro_hh!CO164)</f>
        <v>411680.42086834734</v>
      </c>
      <c r="Q29" s="126">
        <f>SUM($C$27*Agro_hh!CP164)</f>
        <v>219352.49010854342</v>
      </c>
      <c r="R29" s="126">
        <f>SUM($C$27*Agro_hh!CQ164)</f>
        <v>338576.94047619042</v>
      </c>
      <c r="S29" s="126">
        <f>SUM($C$27*Agro_hh!CR164)</f>
        <v>465467.56004901958</v>
      </c>
      <c r="T29" s="126">
        <f>SUM($C$27*Agro_hh!CS164)</f>
        <v>357064.33543417364</v>
      </c>
      <c r="U29" s="126">
        <f>SUM($C$27*Agro_hh!CT164)</f>
        <v>219352.49010854345</v>
      </c>
    </row>
    <row r="30" spans="1:21" ht="11.25" customHeight="1" outlineLevel="1" x14ac:dyDescent="0.2">
      <c r="A30" s="14" t="s">
        <v>197</v>
      </c>
      <c r="B30" s="126">
        <v>0</v>
      </c>
      <c r="C30" s="126">
        <v>0</v>
      </c>
      <c r="D30" s="126">
        <f>SUM($D$27*Agro_hh!CB164)</f>
        <v>17366.217436974883</v>
      </c>
      <c r="E30" s="126">
        <f>SUM($D$27*Agro_hh!CC164)</f>
        <v>-614426.79376750696</v>
      </c>
      <c r="F30" s="126">
        <f>SUM($D$27*Agro_hh!CD164)</f>
        <v>92123.583902310929</v>
      </c>
      <c r="G30" s="126">
        <f>SUM($D$27*Agro_hh!CE164)</f>
        <v>142920.28746498589</v>
      </c>
      <c r="H30" s="126">
        <f>SUM($D$27*Agro_hh!CF164)</f>
        <v>117501.45785189077</v>
      </c>
      <c r="I30" s="126">
        <f>SUM($D$27*Agro_hh!CG164)</f>
        <v>149214.34978991584</v>
      </c>
      <c r="J30" s="126">
        <f>SUM($D$27*Agro_hh!CH164)</f>
        <v>244299.51584383761</v>
      </c>
      <c r="K30" s="126">
        <f>SUM($D$27*Agro_hh!CI164)</f>
        <v>260248.00175070047</v>
      </c>
      <c r="L30" s="126">
        <f>SUM($D$27*Agro_hh!CJ164)</f>
        <v>253516.55028886555</v>
      </c>
      <c r="M30" s="126">
        <f>SUM($D$27*Agro_hh!CK164)</f>
        <v>437438.83508403349</v>
      </c>
      <c r="N30" s="126">
        <f>SUM($D$27*Agro_hh!CL164)</f>
        <v>509308.77205882361</v>
      </c>
      <c r="O30" s="126">
        <f>SUM($D$27*Agro_hh!CM164)</f>
        <v>573445.82037815149</v>
      </c>
      <c r="P30" s="126">
        <f>SUM($D$27*Agro_hh!CN164)</f>
        <v>354238.81919642858</v>
      </c>
      <c r="Q30" s="126">
        <f>SUM($D$27*Agro_hh!CO164)</f>
        <v>617520.6313025211</v>
      </c>
      <c r="R30" s="126">
        <f>SUM($D$27*Agro_hh!CP164)</f>
        <v>329028.73516281514</v>
      </c>
      <c r="S30" s="126">
        <f>SUM($D$27*Agro_hh!CQ164)</f>
        <v>507865.41071428562</v>
      </c>
      <c r="T30" s="126">
        <f>SUM($D$27*Agro_hh!CR164)</f>
        <v>698201.3400735294</v>
      </c>
      <c r="U30" s="126">
        <f>SUM($D$27*Agro_hh!CS164)</f>
        <v>535596.50315126043</v>
      </c>
    </row>
    <row r="31" spans="1:21" ht="11.25" customHeight="1" outlineLevel="1" x14ac:dyDescent="0.2">
      <c r="A31" s="14" t="s">
        <v>198</v>
      </c>
      <c r="B31" s="126">
        <v>0</v>
      </c>
      <c r="C31" s="126">
        <v>0</v>
      </c>
      <c r="D31" s="126">
        <v>0</v>
      </c>
      <c r="E31" s="126">
        <f>SUM($E$27*Agro_hh!CB164)</f>
        <v>28943.695728291474</v>
      </c>
      <c r="F31" s="126">
        <f>SUM($E$27*Agro_hh!CC164)</f>
        <v>-1024044.6562791783</v>
      </c>
      <c r="G31" s="126">
        <f>SUM($E$27*Agro_hh!CD164)</f>
        <v>153539.30650385155</v>
      </c>
      <c r="H31" s="126">
        <f>SUM($E$27*Agro_hh!CE164)</f>
        <v>238200.47910830984</v>
      </c>
      <c r="I31" s="126">
        <f>SUM($E$27*Agro_hh!CF164)</f>
        <v>195835.7630864846</v>
      </c>
      <c r="J31" s="126">
        <f>SUM($E$27*Agro_hh!CG164)</f>
        <v>248690.58298319305</v>
      </c>
      <c r="K31" s="126">
        <f>SUM($E$27*Agro_hh!CH164)</f>
        <v>407165.85973972932</v>
      </c>
      <c r="L31" s="126">
        <f>SUM($E$27*Agro_hh!CI164)</f>
        <v>433746.66958450078</v>
      </c>
      <c r="M31" s="126">
        <f>SUM($E$27*Agro_hh!CJ164)</f>
        <v>422527.58381477592</v>
      </c>
      <c r="N31" s="126">
        <f>SUM($E$27*Agro_hh!CK164)</f>
        <v>729064.72514005587</v>
      </c>
      <c r="O31" s="126">
        <f>SUM($E$27*Agro_hh!CL164)</f>
        <v>848847.95343137265</v>
      </c>
      <c r="P31" s="126">
        <f>SUM($E$27*Agro_hh!CM164)</f>
        <v>955743.03396358574</v>
      </c>
      <c r="Q31" s="126">
        <f>SUM($E$27*Agro_hh!CN164)</f>
        <v>590398.03199404769</v>
      </c>
      <c r="R31" s="126">
        <f>SUM($E$27*Agro_hh!CO164)</f>
        <v>1029201.0521708684</v>
      </c>
      <c r="S31" s="126">
        <f>SUM($E$27*Agro_hh!CP164)</f>
        <v>548381.22527135862</v>
      </c>
      <c r="T31" s="126">
        <f>SUM($E$27*Agro_hh!CQ164)</f>
        <v>846442.3511904761</v>
      </c>
      <c r="U31" s="126">
        <f>SUM($E$27*Agro_hh!CR164)</f>
        <v>1163668.9001225489</v>
      </c>
    </row>
    <row r="32" spans="1:21" ht="11.25" customHeight="1" outlineLevel="1" x14ac:dyDescent="0.2">
      <c r="A32" s="14" t="s">
        <v>199</v>
      </c>
      <c r="B32" s="126">
        <v>0</v>
      </c>
      <c r="C32" s="126">
        <v>0</v>
      </c>
      <c r="D32" s="126">
        <v>0</v>
      </c>
      <c r="E32" s="126">
        <v>0</v>
      </c>
      <c r="F32" s="126">
        <f>SUM($F$27*Agro_hh!CB164)</f>
        <v>57887.391456582947</v>
      </c>
      <c r="G32" s="126">
        <f>SUM($F$27*Agro_hh!CC164)</f>
        <v>-2048089.3125583567</v>
      </c>
      <c r="H32" s="126">
        <f>SUM($F$27*Agro_hh!CD164)</f>
        <v>307078.6130077031</v>
      </c>
      <c r="I32" s="126">
        <f>SUM($F$27*Agro_hh!CE164)</f>
        <v>476400.95821661968</v>
      </c>
      <c r="J32" s="126">
        <f>SUM($F$27*Agro_hh!CF164)</f>
        <v>391671.5261729692</v>
      </c>
      <c r="K32" s="126">
        <f>SUM($F$27*Agro_hh!CG164)</f>
        <v>497381.16596638609</v>
      </c>
      <c r="L32" s="126">
        <f>SUM($F$27*Agro_hh!CH164)</f>
        <v>814331.71947945864</v>
      </c>
      <c r="M32" s="126">
        <f>SUM($F$27*Agro_hh!CI164)</f>
        <v>867493.33916900156</v>
      </c>
      <c r="N32" s="126">
        <f>SUM($F$27*Agro_hh!CJ164)</f>
        <v>845055.16762955184</v>
      </c>
      <c r="O32" s="126">
        <f>SUM($F$27*Agro_hh!CK164)</f>
        <v>1458129.4502801117</v>
      </c>
      <c r="P32" s="126">
        <f>SUM($F$27*Agro_hh!CL164)</f>
        <v>1697695.9068627453</v>
      </c>
      <c r="Q32" s="126">
        <f>SUM($F$27*Agro_hh!CM164)</f>
        <v>1911486.0679271715</v>
      </c>
      <c r="R32" s="126">
        <f>SUM($F$27*Agro_hh!CN164)</f>
        <v>1180796.0639880954</v>
      </c>
      <c r="S32" s="126">
        <f>SUM($F$27*Agro_hh!CO164)</f>
        <v>2058402.1043417368</v>
      </c>
      <c r="T32" s="126">
        <f>SUM($F$27*Agro_hh!CP164)</f>
        <v>1096762.4505427172</v>
      </c>
      <c r="U32" s="126">
        <f>SUM($F$27*Agro_hh!CQ164)</f>
        <v>1692884.7023809522</v>
      </c>
    </row>
    <row r="33" spans="1:21" ht="11.25" customHeight="1" outlineLevel="1" x14ac:dyDescent="0.2">
      <c r="A33" s="14"/>
      <c r="B33" s="126"/>
      <c r="C33" s="131"/>
      <c r="D33" s="131"/>
      <c r="E33" s="131"/>
      <c r="F33" s="131"/>
      <c r="G33" s="131"/>
      <c r="H33" s="131"/>
      <c r="I33" s="131"/>
      <c r="J33" s="131"/>
      <c r="K33" s="131"/>
      <c r="L33" s="131"/>
      <c r="M33" s="131"/>
      <c r="N33" s="131"/>
      <c r="O33" s="131"/>
      <c r="P33" s="131"/>
      <c r="Q33" s="131"/>
      <c r="R33" s="131"/>
      <c r="S33" s="131"/>
      <c r="T33" s="131"/>
      <c r="U33" s="131"/>
    </row>
    <row r="34" spans="1:21" ht="11.25" customHeight="1" outlineLevel="1" x14ac:dyDescent="0.2">
      <c r="A34" s="129" t="s">
        <v>218</v>
      </c>
      <c r="B34" s="128">
        <f t="shared" ref="B34:U34" si="4">SUM(B28:B33)</f>
        <v>0</v>
      </c>
      <c r="C34" s="126">
        <f t="shared" si="4"/>
        <v>11577.478291316589</v>
      </c>
      <c r="D34" s="126">
        <f t="shared" si="4"/>
        <v>-392251.64507469645</v>
      </c>
      <c r="E34" s="126">
        <f t="shared" si="4"/>
        <v>-524067.37543767487</v>
      </c>
      <c r="F34" s="126">
        <f t="shared" si="4"/>
        <v>-778753.48927696061</v>
      </c>
      <c r="G34" s="126">
        <f t="shared" si="4"/>
        <v>-1673295.4133549253</v>
      </c>
      <c r="H34" s="126">
        <f t="shared" si="4"/>
        <v>762256.78316118091</v>
      </c>
      <c r="I34" s="126">
        <f t="shared" si="4"/>
        <v>984317.41498891183</v>
      </c>
      <c r="J34" s="126">
        <f t="shared" si="4"/>
        <v>1058160.2928338002</v>
      </c>
      <c r="K34" s="126">
        <f t="shared" si="4"/>
        <v>1333806.0609827263</v>
      </c>
      <c r="L34" s="126">
        <f t="shared" si="4"/>
        <v>1793220.8294088473</v>
      </c>
      <c r="M34" s="126">
        <f t="shared" si="4"/>
        <v>2066998.9394403603</v>
      </c>
      <c r="N34" s="126">
        <f t="shared" si="4"/>
        <v>2465725.8784138653</v>
      </c>
      <c r="O34" s="126">
        <f t="shared" si="4"/>
        <v>3116582.4368872549</v>
      </c>
      <c r="P34" s="126">
        <f t="shared" si="4"/>
        <v>3419358.1808911068</v>
      </c>
      <c r="Q34" s="126">
        <f t="shared" si="4"/>
        <v>3338757.2213322837</v>
      </c>
      <c r="R34" s="126">
        <f t="shared" si="4"/>
        <v>2877602.7917979695</v>
      </c>
      <c r="S34" s="126">
        <f t="shared" si="4"/>
        <v>3580116.3003764004</v>
      </c>
      <c r="T34" s="126">
        <f t="shared" si="4"/>
        <v>2998470.4772408963</v>
      </c>
      <c r="U34" s="126">
        <f t="shared" si="4"/>
        <v>3611502.5957633052</v>
      </c>
    </row>
    <row r="35" spans="1:21" ht="11.25" customHeight="1" outlineLevel="1" x14ac:dyDescent="0.2">
      <c r="A35" s="12"/>
      <c r="B35" s="137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</row>
    <row r="36" spans="1:21" ht="11.25" customHeight="1" outlineLevel="1" x14ac:dyDescent="0.2">
      <c r="A36" s="12"/>
      <c r="B36" s="137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</row>
    <row r="37" spans="1:21" ht="11.25" customHeight="1" x14ac:dyDescent="0.2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  <row r="38" spans="1:21" ht="11.25" customHeight="1" x14ac:dyDescent="0.2">
      <c r="A38" s="134" t="s">
        <v>559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</row>
    <row r="39" spans="1:21" ht="11.25" customHeight="1" x14ac:dyDescent="0.2">
      <c r="A39" s="6"/>
      <c r="B39" s="26"/>
      <c r="C39" s="26"/>
      <c r="D39" s="26"/>
      <c r="E39" s="130" t="s">
        <v>216</v>
      </c>
      <c r="F39" s="26"/>
      <c r="G39" s="29"/>
      <c r="H39" s="6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</row>
    <row r="40" spans="1:21" ht="11.25" customHeight="1" x14ac:dyDescent="0.2">
      <c r="A40" s="10" t="s">
        <v>215</v>
      </c>
      <c r="B40" s="58">
        <v>0</v>
      </c>
      <c r="C40" s="58">
        <v>0.1</v>
      </c>
      <c r="D40" s="58">
        <v>0.25</v>
      </c>
      <c r="E40" s="58">
        <v>0.75</v>
      </c>
      <c r="F40" s="58">
        <v>1</v>
      </c>
      <c r="G40" s="349"/>
      <c r="H40" s="58" t="s">
        <v>2</v>
      </c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</row>
    <row r="41" spans="1:21" ht="11.25" customHeight="1" x14ac:dyDescent="0.2">
      <c r="A41" s="125">
        <v>5000</v>
      </c>
      <c r="B41" s="97" t="s">
        <v>195</v>
      </c>
      <c r="C41" s="97" t="s">
        <v>196</v>
      </c>
      <c r="D41" s="97" t="s">
        <v>197</v>
      </c>
      <c r="E41" s="97" t="s">
        <v>198</v>
      </c>
      <c r="F41" s="97" t="s">
        <v>199</v>
      </c>
      <c r="G41" s="97" t="s">
        <v>200</v>
      </c>
      <c r="H41" s="97" t="s">
        <v>201</v>
      </c>
      <c r="I41" s="97" t="s">
        <v>202</v>
      </c>
      <c r="J41" s="97" t="s">
        <v>203</v>
      </c>
      <c r="K41" s="97" t="s">
        <v>204</v>
      </c>
      <c r="L41" s="97" t="s">
        <v>205</v>
      </c>
      <c r="M41" s="97" t="s">
        <v>206</v>
      </c>
      <c r="N41" s="97" t="s">
        <v>207</v>
      </c>
      <c r="O41" s="97" t="s">
        <v>208</v>
      </c>
      <c r="P41" s="97" t="s">
        <v>209</v>
      </c>
      <c r="Q41" s="97" t="s">
        <v>210</v>
      </c>
      <c r="R41" s="97" t="s">
        <v>211</v>
      </c>
      <c r="S41" s="97" t="s">
        <v>212</v>
      </c>
      <c r="T41" s="97" t="s">
        <v>213</v>
      </c>
      <c r="U41" s="97" t="s">
        <v>214</v>
      </c>
    </row>
    <row r="42" spans="1:21" ht="11.25" customHeight="1" x14ac:dyDescent="0.2">
      <c r="A42" s="127" t="s">
        <v>217</v>
      </c>
      <c r="B42" s="126">
        <f>SUM($A41*B40)</f>
        <v>0</v>
      </c>
      <c r="C42" s="126">
        <f>SUM($A41*(C$40-B$40))</f>
        <v>500</v>
      </c>
      <c r="D42" s="126">
        <f>SUM($A41*(D$40-C$40))</f>
        <v>750</v>
      </c>
      <c r="E42" s="126">
        <f>SUM($A41*(E$40-D$40))</f>
        <v>2500</v>
      </c>
      <c r="F42" s="126">
        <f>SUM($A41*(F$40-E$40))</f>
        <v>1250</v>
      </c>
      <c r="G42" s="126"/>
      <c r="H42" s="126"/>
      <c r="I42" s="126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</row>
    <row r="43" spans="1:21" ht="11.25" customHeight="1" x14ac:dyDescent="0.2">
      <c r="A43" s="14" t="s">
        <v>195</v>
      </c>
      <c r="B43" s="9">
        <v>0</v>
      </c>
      <c r="C43" s="9">
        <v>0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</row>
    <row r="44" spans="1:21" ht="11.25" customHeight="1" x14ac:dyDescent="0.2">
      <c r="A44" s="14" t="s">
        <v>196</v>
      </c>
      <c r="B44" s="126">
        <v>0</v>
      </c>
      <c r="C44" s="126">
        <f>SUM($C$42*Reforestation!CB65)</f>
        <v>6388.347338935575</v>
      </c>
      <c r="D44" s="126">
        <f>SUM($C$42*Reforestation!CC65)</f>
        <v>-154171.75505039521</v>
      </c>
      <c r="E44" s="126">
        <f>SUM($C$42*Reforestation!CD65)</f>
        <v>-4561.2111502311027</v>
      </c>
      <c r="F44" s="126">
        <f>SUM($C$42*Reforestation!CE65)</f>
        <v>-21424.359911123727</v>
      </c>
      <c r="G44" s="126">
        <f>SUM($C$42*Reforestation!CF65)</f>
        <v>-4085.4721059662706</v>
      </c>
      <c r="H44" s="126">
        <f>SUM($C$42*Reforestation!CG65)</f>
        <v>22493.117286710865</v>
      </c>
      <c r="I44" s="126">
        <f>SUM($C$42*Reforestation!CH65)</f>
        <v>39412.171851847532</v>
      </c>
      <c r="J44" s="126">
        <f>SUM($C$42*Reforestation!CI65)</f>
        <v>29296.342203548076</v>
      </c>
      <c r="K44" s="126">
        <f>SUM($C$42*Reforestation!CJ65)</f>
        <v>47706.827731092424</v>
      </c>
      <c r="L44" s="126">
        <f>SUM($C$42*Reforestation!CK65)</f>
        <v>80593.237628384682</v>
      </c>
      <c r="M44" s="126">
        <f>SUM($C$42*Reforestation!CL65)</f>
        <v>91869.859943977572</v>
      </c>
      <c r="N44" s="126">
        <f>SUM($C$42*Reforestation!CM65)</f>
        <v>99796.890756302484</v>
      </c>
      <c r="O44" s="126">
        <f>SUM($C$42*Reforestation!CN65)</f>
        <v>77545.203081232481</v>
      </c>
      <c r="P44" s="126">
        <f>SUM($C$42*Reforestation!CO65)</f>
        <v>107303.75350140056</v>
      </c>
      <c r="Q44" s="126">
        <f>SUM($C$42*Reforestation!CP65)</f>
        <v>77545.203081232481</v>
      </c>
      <c r="R44" s="126">
        <f>SUM($C$42*Reforestation!CQ65)</f>
        <v>114390.44817927168</v>
      </c>
      <c r="S44" s="126">
        <f>SUM($C$42*Reforestation!CR65)</f>
        <v>127142.78711484591</v>
      </c>
      <c r="T44" s="126">
        <f>SUM($C$42*Reforestation!CS65)</f>
        <v>107303.75350140056</v>
      </c>
      <c r="U44" s="126">
        <f>SUM($C$42*Reforestation!CT65)</f>
        <v>77545.203081232481</v>
      </c>
    </row>
    <row r="45" spans="1:21" ht="11.25" customHeight="1" x14ac:dyDescent="0.2">
      <c r="A45" s="14" t="s">
        <v>197</v>
      </c>
      <c r="B45" s="126">
        <v>0</v>
      </c>
      <c r="C45" s="126">
        <v>0</v>
      </c>
      <c r="D45" s="126">
        <f>SUM($D$42*Reforestation!CB65)</f>
        <v>9582.5210084033624</v>
      </c>
      <c r="E45" s="126">
        <f>SUM($D$42*Reforestation!CC65)</f>
        <v>-231257.63257559281</v>
      </c>
      <c r="F45" s="126">
        <f>SUM($D$42*Reforestation!CD65)</f>
        <v>-6841.8167253466536</v>
      </c>
      <c r="G45" s="126">
        <f>SUM($D$42*Reforestation!CE65)</f>
        <v>-32136.539866685591</v>
      </c>
      <c r="H45" s="126">
        <f>SUM($D$42*Reforestation!CF65)</f>
        <v>-6128.2081589494055</v>
      </c>
      <c r="I45" s="126">
        <f>SUM($D$42*Reforestation!CG65)</f>
        <v>33739.675930066296</v>
      </c>
      <c r="J45" s="126">
        <f>SUM($D$42*Reforestation!CH65)</f>
        <v>59118.257777771301</v>
      </c>
      <c r="K45" s="126">
        <f>SUM($D$42*Reforestation!CI65)</f>
        <v>43944.513305322114</v>
      </c>
      <c r="L45" s="126">
        <f>SUM($D$42*Reforestation!CJ65)</f>
        <v>71560.241596638632</v>
      </c>
      <c r="M45" s="126">
        <f>SUM($D$42*Reforestation!CK65)</f>
        <v>120889.85644257703</v>
      </c>
      <c r="N45" s="126">
        <f>SUM($D$42*Reforestation!CL65)</f>
        <v>137804.78991596636</v>
      </c>
      <c r="O45" s="126">
        <f>SUM($D$42*Reforestation!CM65)</f>
        <v>149695.33613445374</v>
      </c>
      <c r="P45" s="126">
        <f>SUM($D$42*Reforestation!CN65)</f>
        <v>116317.80462184873</v>
      </c>
      <c r="Q45" s="126">
        <f>SUM($D$42*Reforestation!CO65)</f>
        <v>160955.63025210082</v>
      </c>
      <c r="R45" s="126">
        <f>SUM($D$42*Reforestation!CP65)</f>
        <v>116317.80462184873</v>
      </c>
      <c r="S45" s="126">
        <f>SUM($D$42*Reforestation!CQ65)</f>
        <v>171585.67226890754</v>
      </c>
      <c r="T45" s="126">
        <f>SUM($D$42*Reforestation!CR65)</f>
        <v>190714.18067226888</v>
      </c>
      <c r="U45" s="126">
        <f>SUM($D$42*Reforestation!CS65)</f>
        <v>160955.63025210082</v>
      </c>
    </row>
    <row r="46" spans="1:21" ht="11.25" customHeight="1" x14ac:dyDescent="0.2">
      <c r="A46" s="14" t="s">
        <v>198</v>
      </c>
      <c r="B46" s="126">
        <v>0</v>
      </c>
      <c r="C46" s="126">
        <v>0</v>
      </c>
      <c r="D46" s="126">
        <v>0</v>
      </c>
      <c r="E46" s="126">
        <f>SUM($E$42*Reforestation!CB65)</f>
        <v>31941.736694677875</v>
      </c>
      <c r="F46" s="126">
        <f>SUM($E$42*Reforestation!CC65)</f>
        <v>-770858.77525197598</v>
      </c>
      <c r="G46" s="126">
        <f>SUM($E$42*Reforestation!CD65)</f>
        <v>-22806.055751155513</v>
      </c>
      <c r="H46" s="126">
        <f>SUM($E$42*Reforestation!CE65)</f>
        <v>-107121.79955561864</v>
      </c>
      <c r="I46" s="126">
        <f>SUM($E$42*Reforestation!CF65)</f>
        <v>-20427.360529831352</v>
      </c>
      <c r="J46" s="126">
        <f>SUM($E$42*Reforestation!CG65)</f>
        <v>112465.58643355433</v>
      </c>
      <c r="K46" s="126">
        <f>SUM($E$42*Reforestation!CH65)</f>
        <v>197060.85925923765</v>
      </c>
      <c r="L46" s="126">
        <f>SUM($E$42*Reforestation!CI65)</f>
        <v>146481.71101774037</v>
      </c>
      <c r="M46" s="126">
        <f>SUM($E$42*Reforestation!CJ65)</f>
        <v>238534.13865546213</v>
      </c>
      <c r="N46" s="126">
        <f>SUM($E$42*Reforestation!CK65)</f>
        <v>402966.1881419234</v>
      </c>
      <c r="O46" s="126">
        <f>SUM($E$42*Reforestation!CL65)</f>
        <v>459349.29971988784</v>
      </c>
      <c r="P46" s="126">
        <f>SUM($E$42*Reforestation!CM65)</f>
        <v>498984.45378151245</v>
      </c>
      <c r="Q46" s="126">
        <f>SUM($E$42*Reforestation!CN65)</f>
        <v>387726.01540616242</v>
      </c>
      <c r="R46" s="126">
        <f>SUM($E$42*Reforestation!CO65)</f>
        <v>536518.76750700281</v>
      </c>
      <c r="S46" s="126">
        <f>SUM($E$42*Reforestation!CP65)</f>
        <v>387726.01540616242</v>
      </c>
      <c r="T46" s="126">
        <f>SUM($E$42*Reforestation!CQ65)</f>
        <v>571952.24089635839</v>
      </c>
      <c r="U46" s="126">
        <f>SUM($E$42*Reforestation!CR65)</f>
        <v>635713.93557422957</v>
      </c>
    </row>
    <row r="47" spans="1:21" ht="11.25" customHeight="1" x14ac:dyDescent="0.2">
      <c r="A47" s="14" t="s">
        <v>199</v>
      </c>
      <c r="B47" s="126">
        <v>0</v>
      </c>
      <c r="C47" s="126">
        <v>0</v>
      </c>
      <c r="D47" s="126">
        <v>0</v>
      </c>
      <c r="E47" s="126">
        <v>0</v>
      </c>
      <c r="F47" s="126">
        <f>SUM($F$42*Reforestation!CB65)</f>
        <v>15970.868347338937</v>
      </c>
      <c r="G47" s="126">
        <f>SUM($F$42*Reforestation!CC65)</f>
        <v>-385429.38762598799</v>
      </c>
      <c r="H47" s="126">
        <f>SUM($F$42*Reforestation!CD65)</f>
        <v>-11403.027875577756</v>
      </c>
      <c r="I47" s="126">
        <f>SUM($F$42*Reforestation!CE65)</f>
        <v>-53560.899777809318</v>
      </c>
      <c r="J47" s="126">
        <f>SUM($F$42*Reforestation!CF65)</f>
        <v>-10213.680264915676</v>
      </c>
      <c r="K47" s="126">
        <f>SUM($F$42*Reforestation!CG65)</f>
        <v>56232.793216777165</v>
      </c>
      <c r="L47" s="126">
        <f>SUM($F$42*Reforestation!CH65)</f>
        <v>98530.429629618826</v>
      </c>
      <c r="M47" s="126">
        <f>SUM($F$42*Reforestation!CI65)</f>
        <v>73240.855508870183</v>
      </c>
      <c r="N47" s="126">
        <f>SUM($F$42*Reforestation!CJ65)</f>
        <v>119267.06932773106</v>
      </c>
      <c r="O47" s="126">
        <f>SUM($F$42*Reforestation!CK65)</f>
        <v>201483.0940709617</v>
      </c>
      <c r="P47" s="126">
        <f>SUM($F$42*Reforestation!CL65)</f>
        <v>229674.64985994392</v>
      </c>
      <c r="Q47" s="126">
        <f>SUM($F$42*Reforestation!CM65)</f>
        <v>249492.22689075622</v>
      </c>
      <c r="R47" s="126">
        <f>SUM($F$42*Reforestation!CN65)</f>
        <v>193863.00770308121</v>
      </c>
      <c r="S47" s="126">
        <f>SUM($F$42*Reforestation!CO65)</f>
        <v>268259.3837535014</v>
      </c>
      <c r="T47" s="126">
        <f>SUM($F$42*Reforestation!CP65)</f>
        <v>193863.00770308121</v>
      </c>
      <c r="U47" s="126">
        <f>SUM($F$42*Reforestation!CQ65)</f>
        <v>285976.12044817919</v>
      </c>
    </row>
    <row r="48" spans="1:21" ht="11.25" customHeight="1" x14ac:dyDescent="0.2">
      <c r="A48" s="14"/>
      <c r="B48" s="126"/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131"/>
      <c r="O48" s="131"/>
      <c r="P48" s="131"/>
      <c r="Q48" s="131"/>
      <c r="R48" s="131"/>
      <c r="S48" s="131"/>
      <c r="T48" s="131"/>
      <c r="U48" s="131"/>
    </row>
    <row r="49" spans="1:21" ht="11.25" customHeight="1" x14ac:dyDescent="0.2">
      <c r="A49" s="129" t="s">
        <v>218</v>
      </c>
      <c r="B49" s="128">
        <f t="shared" ref="B49:U49" si="5">SUM(B43:B48)</f>
        <v>0</v>
      </c>
      <c r="C49" s="126">
        <f t="shared" si="5"/>
        <v>6388.347338935575</v>
      </c>
      <c r="D49" s="126">
        <f t="shared" si="5"/>
        <v>-144589.23404199185</v>
      </c>
      <c r="E49" s="126">
        <f t="shared" si="5"/>
        <v>-203877.10703114604</v>
      </c>
      <c r="F49" s="126">
        <f t="shared" si="5"/>
        <v>-783154.08354110736</v>
      </c>
      <c r="G49" s="126">
        <f t="shared" si="5"/>
        <v>-444457.45534979535</v>
      </c>
      <c r="H49" s="126">
        <f t="shared" si="5"/>
        <v>-102159.91830343493</v>
      </c>
      <c r="I49" s="126">
        <f t="shared" si="5"/>
        <v>-836.41252572684607</v>
      </c>
      <c r="J49" s="126">
        <f t="shared" si="5"/>
        <v>190666.506149958</v>
      </c>
      <c r="K49" s="126">
        <f t="shared" si="5"/>
        <v>344944.99351242936</v>
      </c>
      <c r="L49" s="126">
        <f t="shared" si="5"/>
        <v>397165.61987238249</v>
      </c>
      <c r="M49" s="126">
        <f t="shared" si="5"/>
        <v>524534.71055088693</v>
      </c>
      <c r="N49" s="126">
        <f t="shared" si="5"/>
        <v>759834.93814192328</v>
      </c>
      <c r="O49" s="126">
        <f t="shared" si="5"/>
        <v>888072.93300653575</v>
      </c>
      <c r="P49" s="126">
        <f t="shared" si="5"/>
        <v>952280.66176470555</v>
      </c>
      <c r="Q49" s="126">
        <f t="shared" si="5"/>
        <v>875719.07563025202</v>
      </c>
      <c r="R49" s="126">
        <f t="shared" si="5"/>
        <v>961090.02801120444</v>
      </c>
      <c r="S49" s="126">
        <f t="shared" si="5"/>
        <v>954713.85854341718</v>
      </c>
      <c r="T49" s="126">
        <f t="shared" si="5"/>
        <v>1063833.1827731091</v>
      </c>
      <c r="U49" s="126">
        <f t="shared" si="5"/>
        <v>1160190.8893557419</v>
      </c>
    </row>
    <row r="51" spans="1:21" ht="11.25" customHeight="1" x14ac:dyDescent="0.2">
      <c r="A51" s="134" t="s">
        <v>690</v>
      </c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</row>
    <row r="52" spans="1:21" ht="11.25" customHeight="1" x14ac:dyDescent="0.2">
      <c r="A52" s="6"/>
      <c r="B52" s="26"/>
      <c r="C52" s="26"/>
      <c r="D52" s="26"/>
      <c r="E52" s="130" t="s">
        <v>216</v>
      </c>
      <c r="F52" s="26"/>
      <c r="G52" s="29"/>
      <c r="H52" s="6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</row>
    <row r="53" spans="1:21" ht="11.25" customHeight="1" x14ac:dyDescent="0.2">
      <c r="A53" s="10" t="s">
        <v>215</v>
      </c>
      <c r="B53" s="58">
        <v>0</v>
      </c>
      <c r="C53" s="58">
        <v>0.1</v>
      </c>
      <c r="D53" s="58">
        <v>0.25</v>
      </c>
      <c r="E53" s="58">
        <v>0.5</v>
      </c>
      <c r="F53" s="58">
        <v>1</v>
      </c>
      <c r="G53" s="349"/>
      <c r="H53" s="58" t="s">
        <v>2</v>
      </c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</row>
    <row r="54" spans="1:21" ht="11.25" customHeight="1" x14ac:dyDescent="0.2">
      <c r="A54" s="125">
        <f>20000*(65%+(35%/2))</f>
        <v>16500</v>
      </c>
      <c r="B54" s="97" t="s">
        <v>195</v>
      </c>
      <c r="C54" s="97" t="s">
        <v>196</v>
      </c>
      <c r="D54" s="97" t="s">
        <v>197</v>
      </c>
      <c r="E54" s="97" t="s">
        <v>198</v>
      </c>
      <c r="F54" s="97" t="s">
        <v>199</v>
      </c>
      <c r="G54" s="97" t="s">
        <v>200</v>
      </c>
      <c r="H54" s="97" t="s">
        <v>201</v>
      </c>
      <c r="I54" s="97" t="s">
        <v>202</v>
      </c>
      <c r="J54" s="97" t="s">
        <v>203</v>
      </c>
      <c r="K54" s="97" t="s">
        <v>204</v>
      </c>
      <c r="L54" s="97" t="s">
        <v>205</v>
      </c>
      <c r="M54" s="97" t="s">
        <v>206</v>
      </c>
      <c r="N54" s="97" t="s">
        <v>207</v>
      </c>
      <c r="O54" s="97" t="s">
        <v>208</v>
      </c>
      <c r="P54" s="97" t="s">
        <v>209</v>
      </c>
      <c r="Q54" s="97" t="s">
        <v>210</v>
      </c>
      <c r="R54" s="97" t="s">
        <v>211</v>
      </c>
      <c r="S54" s="97" t="s">
        <v>212</v>
      </c>
      <c r="T54" s="97" t="s">
        <v>213</v>
      </c>
      <c r="U54" s="97" t="s">
        <v>214</v>
      </c>
    </row>
    <row r="55" spans="1:21" ht="11.25" customHeight="1" x14ac:dyDescent="0.2">
      <c r="A55" s="127" t="s">
        <v>217</v>
      </c>
      <c r="B55" s="126">
        <f>SUM($A54*B53)</f>
        <v>0</v>
      </c>
      <c r="C55" s="126">
        <f>SUM($A54*(C$53-B$53))</f>
        <v>1650</v>
      </c>
      <c r="D55" s="126">
        <f>SUM($A54*(D$53-C$53))</f>
        <v>2475</v>
      </c>
      <c r="E55" s="126">
        <f t="shared" ref="E55:F55" si="6">SUM($A54*(E$53-D$53))</f>
        <v>4125</v>
      </c>
      <c r="F55" s="126">
        <f t="shared" si="6"/>
        <v>8250</v>
      </c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</row>
    <row r="56" spans="1:21" ht="11.25" customHeight="1" x14ac:dyDescent="0.2">
      <c r="A56" s="14" t="s">
        <v>195</v>
      </c>
      <c r="B56" s="9">
        <v>0</v>
      </c>
      <c r="C56" s="9">
        <v>0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</row>
    <row r="57" spans="1:21" ht="11.25" customHeight="1" x14ac:dyDescent="0.2">
      <c r="A57" s="14" t="s">
        <v>196</v>
      </c>
      <c r="B57" s="126">
        <v>0</v>
      </c>
      <c r="C57" s="126">
        <f>SUM($C55*Reforestation!CB163)</f>
        <v>13530.012517507002</v>
      </c>
      <c r="D57" s="126">
        <f>SUM($C55*Reforestation!CC163)</f>
        <v>-520477.98923283076</v>
      </c>
      <c r="E57" s="126">
        <f>SUM($C55*Reforestation!CD163)</f>
        <v>15569.22910580132</v>
      </c>
      <c r="F57" s="126">
        <f>SUM($C55*Reforestation!CE163)</f>
        <v>195210.03337780054</v>
      </c>
      <c r="G57" s="126">
        <f>SUM($C55*Reforestation!CF163)</f>
        <v>416261.59321010625</v>
      </c>
      <c r="H57" s="126">
        <f>SUM($C55*Reforestation!CG163)</f>
        <v>334470.46148671716</v>
      </c>
      <c r="I57" s="126">
        <f>SUM($C55*Reforestation!CH163)</f>
        <v>400054.69459714286</v>
      </c>
      <c r="J57" s="126">
        <f>SUM($C55*Reforestation!CI163)</f>
        <v>91334.322041316511</v>
      </c>
      <c r="K57" s="126">
        <f>SUM($C55*Reforestation!CJ163)</f>
        <v>159392.50831582633</v>
      </c>
      <c r="L57" s="126">
        <f>SUM($C55*Reforestation!CK163)</f>
        <v>246082.37307422963</v>
      </c>
      <c r="M57" s="126">
        <f>SUM($C55*Reforestation!CL163)</f>
        <v>320243.04332983191</v>
      </c>
      <c r="N57" s="126">
        <f>SUM($C55*Reforestation!CM163)</f>
        <v>350797.3920693277</v>
      </c>
      <c r="O57" s="126">
        <f>SUM($C55*Reforestation!CN163)</f>
        <v>234914.5758928571</v>
      </c>
      <c r="P57" s="126">
        <f>SUM($C55*Reforestation!CO163)</f>
        <v>368298.06853991596</v>
      </c>
      <c r="Q57" s="126">
        <f>SUM($C55*Reforestation!CP163)</f>
        <v>401643.9417016806</v>
      </c>
      <c r="R57" s="126">
        <f>SUM($C55*Reforestation!CQ163)</f>
        <v>366911.51391806721</v>
      </c>
      <c r="S57" s="126">
        <f>SUM($C55*Reforestation!CR163)</f>
        <v>401643.9417016806</v>
      </c>
      <c r="T57" s="126">
        <f>SUM($C55*Reforestation!CS163)</f>
        <v>368298.06853991596</v>
      </c>
      <c r="U57" s="126">
        <f>SUM($C55*Reforestation!CT163)</f>
        <v>368298.06853991596</v>
      </c>
    </row>
    <row r="58" spans="1:21" ht="11.25" customHeight="1" x14ac:dyDescent="0.2">
      <c r="A58" s="14" t="s">
        <v>197</v>
      </c>
      <c r="B58" s="126">
        <v>0</v>
      </c>
      <c r="C58" s="126">
        <v>0</v>
      </c>
      <c r="D58" s="126">
        <f>SUM($D$55*Reforestation!CB163)</f>
        <v>20295.018776260502</v>
      </c>
      <c r="E58" s="126">
        <f>SUM($D$55*Reforestation!CC163)</f>
        <v>-780716.98384924605</v>
      </c>
      <c r="F58" s="126">
        <f>SUM($D$55*Reforestation!CD163)</f>
        <v>23353.843658701979</v>
      </c>
      <c r="G58" s="126">
        <f>SUM($D$55*Reforestation!CE163)</f>
        <v>292815.05006670079</v>
      </c>
      <c r="H58" s="126">
        <f>SUM($D$55*Reforestation!CF163)</f>
        <v>624392.38981515937</v>
      </c>
      <c r="I58" s="126">
        <f>SUM($D$55*Reforestation!CG163)</f>
        <v>501705.69223007571</v>
      </c>
      <c r="J58" s="126">
        <f>SUM($D$55*Reforestation!CH163)</f>
        <v>600082.04189571436</v>
      </c>
      <c r="K58" s="126">
        <f>SUM($D$55*Reforestation!CI163)</f>
        <v>137001.48306197478</v>
      </c>
      <c r="L58" s="126">
        <f>SUM($D$55*Reforestation!CJ163)</f>
        <v>239088.76247373948</v>
      </c>
      <c r="M58" s="126">
        <f>SUM($D$55*Reforestation!CK163)</f>
        <v>369123.55961134442</v>
      </c>
      <c r="N58" s="126">
        <f>SUM($D$55*Reforestation!CL163)</f>
        <v>480364.56499474793</v>
      </c>
      <c r="O58" s="126">
        <f>SUM($D$55*Reforestation!CM163)</f>
        <v>526196.08810399147</v>
      </c>
      <c r="P58" s="126">
        <f>SUM($D$55*Reforestation!CN163)</f>
        <v>352371.86383928568</v>
      </c>
      <c r="Q58" s="126">
        <f>SUM($D$55*Reforestation!CO163)</f>
        <v>552447.10280987388</v>
      </c>
      <c r="R58" s="126">
        <f>SUM($D$55*Reforestation!CP163)</f>
        <v>602465.91255252087</v>
      </c>
      <c r="S58" s="126">
        <f>SUM($D$55*Reforestation!CQ163)</f>
        <v>550367.27087710076</v>
      </c>
      <c r="T58" s="126">
        <f>SUM($D$55*Reforestation!CR163)</f>
        <v>602465.91255252087</v>
      </c>
      <c r="U58" s="126">
        <f>SUM($D$55*Reforestation!CS163)</f>
        <v>552447.10280987388</v>
      </c>
    </row>
    <row r="59" spans="1:21" ht="11.25" customHeight="1" x14ac:dyDescent="0.2">
      <c r="A59" s="14" t="s">
        <v>198</v>
      </c>
      <c r="B59" s="126">
        <v>0</v>
      </c>
      <c r="C59" s="126">
        <v>0</v>
      </c>
      <c r="D59" s="126">
        <v>0</v>
      </c>
      <c r="E59" s="126">
        <f>SUM($E$55*Reforestation!CB163)</f>
        <v>33825.031293767504</v>
      </c>
      <c r="F59" s="126">
        <f>SUM($E$55*Reforestation!CC163)</f>
        <v>-1301194.9730820768</v>
      </c>
      <c r="G59" s="126">
        <f>SUM($E$55*Reforestation!CD163)</f>
        <v>38923.072764503304</v>
      </c>
      <c r="H59" s="126">
        <f>SUM($E$55*Reforestation!CE163)</f>
        <v>488025.08344450133</v>
      </c>
      <c r="I59" s="126">
        <f>SUM($E$55*Reforestation!CF163)</f>
        <v>1040653.9830252656</v>
      </c>
      <c r="J59" s="126">
        <f>SUM($E$55*Reforestation!CG163)</f>
        <v>836176.15371679293</v>
      </c>
      <c r="K59" s="126">
        <f>SUM($E$55*Reforestation!CH163)</f>
        <v>1000136.7364928572</v>
      </c>
      <c r="L59" s="126">
        <f>SUM($E$55*Reforestation!CI163)</f>
        <v>228335.80510329129</v>
      </c>
      <c r="M59" s="126">
        <f>SUM($E$55*Reforestation!CJ163)</f>
        <v>398481.27078956581</v>
      </c>
      <c r="N59" s="126">
        <f>SUM($E$55*Reforestation!CK163)</f>
        <v>615205.93268557405</v>
      </c>
      <c r="O59" s="126">
        <f>SUM($E$55*Reforestation!CL163)</f>
        <v>800607.60832457989</v>
      </c>
      <c r="P59" s="126">
        <f>SUM($E$55*Reforestation!CM163)</f>
        <v>876993.48017331923</v>
      </c>
      <c r="Q59" s="126">
        <f>SUM($E$55*Reforestation!CN163)</f>
        <v>587286.43973214272</v>
      </c>
      <c r="R59" s="126">
        <f>SUM($E$55*Reforestation!CO163)</f>
        <v>920745.17134978983</v>
      </c>
      <c r="S59" s="126">
        <f>SUM($E$55*Reforestation!CP163)</f>
        <v>1004109.8542542015</v>
      </c>
      <c r="T59" s="126">
        <f>SUM($E$55*Reforestation!CQ163)</f>
        <v>917278.78479516797</v>
      </c>
      <c r="U59" s="126">
        <f>SUM($E$55*Reforestation!CR163)</f>
        <v>1004109.8542542015</v>
      </c>
    </row>
    <row r="60" spans="1:21" ht="11.25" customHeight="1" x14ac:dyDescent="0.2">
      <c r="A60" s="14" t="s">
        <v>199</v>
      </c>
      <c r="B60" s="126">
        <v>0</v>
      </c>
      <c r="C60" s="126">
        <v>0</v>
      </c>
      <c r="D60" s="126">
        <v>0</v>
      </c>
      <c r="E60" s="126">
        <v>0</v>
      </c>
      <c r="F60" s="126">
        <f>SUM($F$55*Reforestation!CB163)</f>
        <v>67650.062587535009</v>
      </c>
      <c r="G60" s="126">
        <f>SUM($F$55*Reforestation!CC163)</f>
        <v>-2602389.9461641535</v>
      </c>
      <c r="H60" s="126">
        <f>SUM($F$55*Reforestation!CD163)</f>
        <v>77846.145529006608</v>
      </c>
      <c r="I60" s="126">
        <f>SUM($F$55*Reforestation!CE163)</f>
        <v>976050.16688900266</v>
      </c>
      <c r="J60" s="126">
        <f>SUM($F$55*Reforestation!CF163)</f>
        <v>2081307.9660505312</v>
      </c>
      <c r="K60" s="126">
        <f>SUM($F$55*Reforestation!CG163)</f>
        <v>1672352.3074335859</v>
      </c>
      <c r="L60" s="126">
        <f>SUM($F$55*Reforestation!CH163)</f>
        <v>2000273.4729857144</v>
      </c>
      <c r="M60" s="126">
        <f>SUM($F$55*Reforestation!CI163)</f>
        <v>456671.61020658258</v>
      </c>
      <c r="N60" s="126">
        <f>SUM($F$55*Reforestation!CJ163)</f>
        <v>796962.54157913162</v>
      </c>
      <c r="O60" s="126">
        <f>SUM($F$55*Reforestation!CK163)</f>
        <v>1230411.8653711481</v>
      </c>
      <c r="P60" s="126">
        <f>SUM($F$55*Reforestation!CL163)</f>
        <v>1601215.2166491598</v>
      </c>
      <c r="Q60" s="126">
        <f>SUM($F$55*Reforestation!CM163)</f>
        <v>1753986.9603466385</v>
      </c>
      <c r="R60" s="126">
        <f>SUM($F$55*Reforestation!CN163)</f>
        <v>1174572.8794642854</v>
      </c>
      <c r="S60" s="126">
        <f>SUM($F$55*Reforestation!CO163)</f>
        <v>1841490.3426995797</v>
      </c>
      <c r="T60" s="126">
        <f>SUM($F$55*Reforestation!CP163)</f>
        <v>2008219.708508403</v>
      </c>
      <c r="U60" s="126">
        <f>SUM($F$55*Reforestation!CQ163)</f>
        <v>1834557.5695903359</v>
      </c>
    </row>
    <row r="61" spans="1:21" ht="11.25" customHeight="1" x14ac:dyDescent="0.2">
      <c r="A61" s="14"/>
      <c r="B61" s="126"/>
      <c r="C61" s="131"/>
      <c r="D61" s="131"/>
      <c r="E61" s="131"/>
      <c r="F61" s="131"/>
      <c r="G61" s="131"/>
      <c r="H61" s="131"/>
      <c r="I61" s="131"/>
      <c r="J61" s="131"/>
      <c r="K61" s="131"/>
      <c r="L61" s="131"/>
      <c r="M61" s="131"/>
      <c r="N61" s="131"/>
      <c r="O61" s="131"/>
      <c r="P61" s="131"/>
      <c r="Q61" s="131"/>
      <c r="R61" s="131"/>
      <c r="S61" s="131"/>
      <c r="T61" s="131"/>
      <c r="U61" s="131"/>
    </row>
    <row r="62" spans="1:21" ht="11.25" customHeight="1" x14ac:dyDescent="0.2">
      <c r="A62" s="129" t="s">
        <v>218</v>
      </c>
      <c r="B62" s="128">
        <f t="shared" ref="B62:U62" si="7">SUM(B56:B61)</f>
        <v>0</v>
      </c>
      <c r="C62" s="126">
        <f t="shared" si="7"/>
        <v>13530.012517507002</v>
      </c>
      <c r="D62" s="126">
        <f t="shared" si="7"/>
        <v>-500182.97045657027</v>
      </c>
      <c r="E62" s="126">
        <f t="shared" si="7"/>
        <v>-731322.72344967723</v>
      </c>
      <c r="F62" s="126">
        <f t="shared" si="7"/>
        <v>-1014981.0334580392</v>
      </c>
      <c r="G62" s="126">
        <f t="shared" si="7"/>
        <v>-1854390.2301228433</v>
      </c>
      <c r="H62" s="126">
        <f t="shared" si="7"/>
        <v>1524734.0802753845</v>
      </c>
      <c r="I62" s="126">
        <f t="shared" si="7"/>
        <v>2918464.5367414868</v>
      </c>
      <c r="J62" s="126">
        <f t="shared" si="7"/>
        <v>3608900.4837043551</v>
      </c>
      <c r="K62" s="126">
        <f t="shared" si="7"/>
        <v>2968883.0353042441</v>
      </c>
      <c r="L62" s="126">
        <f t="shared" si="7"/>
        <v>2713780.413636975</v>
      </c>
      <c r="M62" s="126">
        <f t="shared" si="7"/>
        <v>1544519.4839373247</v>
      </c>
      <c r="N62" s="126">
        <f t="shared" si="7"/>
        <v>2243330.4313287814</v>
      </c>
      <c r="O62" s="126">
        <f t="shared" si="7"/>
        <v>2792130.1376925763</v>
      </c>
      <c r="P62" s="126">
        <f t="shared" si="7"/>
        <v>3198878.6292016804</v>
      </c>
      <c r="Q62" s="126">
        <f t="shared" si="7"/>
        <v>3295364.4445903357</v>
      </c>
      <c r="R62" s="126">
        <f t="shared" si="7"/>
        <v>3064695.4772846634</v>
      </c>
      <c r="S62" s="126">
        <f t="shared" si="7"/>
        <v>3797611.4095325628</v>
      </c>
      <c r="T62" s="126">
        <f t="shared" si="7"/>
        <v>3896262.4743960081</v>
      </c>
      <c r="U62" s="126">
        <f t="shared" si="7"/>
        <v>3759412.5951943276</v>
      </c>
    </row>
    <row r="65" spans="1:21" ht="11.25" customHeight="1" x14ac:dyDescent="0.2">
      <c r="A65" s="134" t="s">
        <v>689</v>
      </c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</row>
    <row r="66" spans="1:21" ht="11.25" customHeight="1" x14ac:dyDescent="0.2">
      <c r="A66" s="6"/>
      <c r="B66" s="26"/>
      <c r="C66" s="26"/>
      <c r="D66" s="26"/>
      <c r="E66" s="130" t="s">
        <v>216</v>
      </c>
      <c r="F66" s="26"/>
      <c r="G66" s="29"/>
      <c r="H66" s="6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</row>
    <row r="67" spans="1:21" ht="11.25" customHeight="1" x14ac:dyDescent="0.2">
      <c r="A67" s="10" t="s">
        <v>215</v>
      </c>
      <c r="B67" s="58">
        <v>0</v>
      </c>
      <c r="C67" s="58">
        <v>0.1</v>
      </c>
      <c r="D67" s="58">
        <v>0.25</v>
      </c>
      <c r="E67" s="58">
        <v>0.5</v>
      </c>
      <c r="F67" s="58">
        <v>1</v>
      </c>
      <c r="G67" s="349"/>
      <c r="H67" s="58" t="s">
        <v>2</v>
      </c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</row>
    <row r="68" spans="1:21" ht="11.25" customHeight="1" x14ac:dyDescent="0.2">
      <c r="A68" s="125">
        <f>20000*(65%+(35%/2))</f>
        <v>16500</v>
      </c>
      <c r="B68" s="249" t="s">
        <v>195</v>
      </c>
      <c r="C68" s="249" t="s">
        <v>196</v>
      </c>
      <c r="D68" s="249" t="s">
        <v>197</v>
      </c>
      <c r="E68" s="249" t="s">
        <v>198</v>
      </c>
      <c r="F68" s="249" t="s">
        <v>199</v>
      </c>
      <c r="G68" s="249" t="s">
        <v>200</v>
      </c>
      <c r="H68" s="249" t="s">
        <v>201</v>
      </c>
      <c r="I68" s="249" t="s">
        <v>202</v>
      </c>
      <c r="J68" s="249" t="s">
        <v>203</v>
      </c>
      <c r="K68" s="249" t="s">
        <v>204</v>
      </c>
      <c r="L68" s="249" t="s">
        <v>205</v>
      </c>
      <c r="M68" s="249" t="s">
        <v>206</v>
      </c>
      <c r="N68" s="249" t="s">
        <v>207</v>
      </c>
      <c r="O68" s="249" t="s">
        <v>208</v>
      </c>
      <c r="P68" s="249" t="s">
        <v>209</v>
      </c>
      <c r="Q68" s="249" t="s">
        <v>210</v>
      </c>
      <c r="R68" s="249" t="s">
        <v>211</v>
      </c>
      <c r="S68" s="249" t="s">
        <v>212</v>
      </c>
      <c r="T68" s="249" t="s">
        <v>213</v>
      </c>
      <c r="U68" s="249" t="s">
        <v>214</v>
      </c>
    </row>
    <row r="69" spans="1:21" ht="11.25" customHeight="1" x14ac:dyDescent="0.2">
      <c r="A69" s="127" t="s">
        <v>217</v>
      </c>
      <c r="B69" s="126">
        <f>SUM($A68*B67)</f>
        <v>0</v>
      </c>
      <c r="C69" s="126">
        <f>SUM($A68*(C$67-B$67))</f>
        <v>1650</v>
      </c>
      <c r="D69" s="126">
        <f t="shared" ref="D69:F69" si="8">SUM($A68*(D$67-C$67))</f>
        <v>2475</v>
      </c>
      <c r="E69" s="126">
        <f t="shared" si="8"/>
        <v>4125</v>
      </c>
      <c r="F69" s="126">
        <f t="shared" si="8"/>
        <v>8250</v>
      </c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</row>
    <row r="70" spans="1:21" ht="11.25" customHeight="1" x14ac:dyDescent="0.2">
      <c r="A70" s="14" t="s">
        <v>195</v>
      </c>
      <c r="B70" s="9">
        <v>0</v>
      </c>
      <c r="C70" s="9">
        <v>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</row>
    <row r="71" spans="1:21" ht="11.25" customHeight="1" x14ac:dyDescent="0.2">
      <c r="A71" s="14" t="s">
        <v>196</v>
      </c>
      <c r="B71" s="126">
        <v>0</v>
      </c>
      <c r="C71" s="126">
        <f>SUM($C69*Reforestation!CB262)</f>
        <v>7621.3534663865548</v>
      </c>
      <c r="D71" s="126">
        <f>SUM($C69*Reforestation!CC262)</f>
        <v>-576161.6482839511</v>
      </c>
      <c r="E71" s="126">
        <f>SUM($C69*Reforestation!CD262)</f>
        <v>-15857.614330132959</v>
      </c>
      <c r="F71" s="126">
        <f>SUM($C69*Reforestation!CE262)</f>
        <v>143997.27817608978</v>
      </c>
      <c r="G71" s="126">
        <f>SUM($C69*Reforestation!CF262)</f>
        <v>387907.13901368575</v>
      </c>
      <c r="H71" s="126">
        <f>SUM($C69*Reforestation!CG262)</f>
        <v>306120.39852722437</v>
      </c>
      <c r="I71" s="126">
        <f>SUM($C69*Reforestation!CH262)</f>
        <v>374314.98899976898</v>
      </c>
      <c r="J71" s="126">
        <f>SUM($C69*Reforestation!CI262)</f>
        <v>82621.323315437287</v>
      </c>
      <c r="K71" s="126">
        <f>SUM($C69*Reforestation!CJ262)</f>
        <v>160132.03546140672</v>
      </c>
      <c r="L71" s="126">
        <f>SUM($C69*Reforestation!CK262)</f>
        <v>264450.75221755361</v>
      </c>
      <c r="M71" s="126">
        <f>SUM($C69*Reforestation!CL262)</f>
        <v>344208.77690242761</v>
      </c>
      <c r="N71" s="126">
        <f>SUM($C69*Reforestation!CM262)</f>
        <v>378814.20815826324</v>
      </c>
      <c r="O71" s="126">
        <f>SUM($C69*Reforestation!CN262)</f>
        <v>229127.14237083722</v>
      </c>
      <c r="P71" s="126">
        <f>SUM($C69*Reforestation!CO262)</f>
        <v>398745.53413865541</v>
      </c>
      <c r="Q71" s="126">
        <f>SUM($C69*Reforestation!CP262)</f>
        <v>441618.09426548384</v>
      </c>
      <c r="R71" s="126">
        <f>SUM($C69*Reforestation!CQ262)</f>
        <v>397358.97951680672</v>
      </c>
      <c r="S71" s="126">
        <f>SUM($C69*Reforestation!CR262)</f>
        <v>441618.09426548384</v>
      </c>
      <c r="T71" s="126">
        <f>SUM($C69*Reforestation!CS262)</f>
        <v>398745.53413865541</v>
      </c>
      <c r="U71" s="126">
        <f>SUM($C69*Reforestation!CT262)</f>
        <v>398745.53413865541</v>
      </c>
    </row>
    <row r="72" spans="1:21" ht="11.25" customHeight="1" x14ac:dyDescent="0.2">
      <c r="A72" s="14" t="s">
        <v>197</v>
      </c>
      <c r="B72" s="126">
        <v>0</v>
      </c>
      <c r="C72" s="126">
        <v>0</v>
      </c>
      <c r="D72" s="126">
        <f>SUM($D$69*Reforestation!CB262)</f>
        <v>11432.030199579833</v>
      </c>
      <c r="E72" s="126">
        <f>SUM($D$69*Reforestation!CC262)</f>
        <v>-864242.47242592659</v>
      </c>
      <c r="F72" s="126">
        <f>SUM($D$69*Reforestation!CD262)</f>
        <v>-23786.42149519944</v>
      </c>
      <c r="G72" s="126">
        <f>SUM($D$69*Reforestation!CE262)</f>
        <v>215995.91726413468</v>
      </c>
      <c r="H72" s="126">
        <f>SUM($D$69*Reforestation!CF262)</f>
        <v>581860.70852052863</v>
      </c>
      <c r="I72" s="126">
        <f>SUM($D$69*Reforestation!CG262)</f>
        <v>459180.59779083659</v>
      </c>
      <c r="J72" s="126">
        <f>SUM($D$69*Reforestation!CH262)</f>
        <v>561472.48349965352</v>
      </c>
      <c r="K72" s="126">
        <f>SUM($D$69*Reforestation!CI262)</f>
        <v>123931.98497315592</v>
      </c>
      <c r="L72" s="126">
        <f>SUM($D$69*Reforestation!CJ262)</f>
        <v>240198.05319211006</v>
      </c>
      <c r="M72" s="126">
        <f>SUM($D$69*Reforestation!CK262)</f>
        <v>396676.12832633045</v>
      </c>
      <c r="N72" s="126">
        <f>SUM($D$69*Reforestation!CL262)</f>
        <v>516313.16535364144</v>
      </c>
      <c r="O72" s="126">
        <f>SUM($D$69*Reforestation!CM262)</f>
        <v>568221.31223739486</v>
      </c>
      <c r="P72" s="126">
        <f>SUM($D$69*Reforestation!CN262)</f>
        <v>343690.7135562558</v>
      </c>
      <c r="Q72" s="126">
        <f>SUM($D$69*Reforestation!CO262)</f>
        <v>598118.30120798317</v>
      </c>
      <c r="R72" s="126">
        <f>SUM($D$69*Reforestation!CP262)</f>
        <v>662427.14139822579</v>
      </c>
      <c r="S72" s="126">
        <f>SUM($D$69*Reforestation!CQ262)</f>
        <v>596038.46927521005</v>
      </c>
      <c r="T72" s="126">
        <f>SUM($D$69*Reforestation!CR262)</f>
        <v>662427.14139822579</v>
      </c>
      <c r="U72" s="126">
        <f>SUM($D$69*Reforestation!CS262)</f>
        <v>598118.30120798317</v>
      </c>
    </row>
    <row r="73" spans="1:21" ht="11.25" customHeight="1" x14ac:dyDescent="0.2">
      <c r="A73" s="14" t="s">
        <v>198</v>
      </c>
      <c r="B73" s="126">
        <v>0</v>
      </c>
      <c r="C73" s="126">
        <v>0</v>
      </c>
      <c r="D73" s="126">
        <v>0</v>
      </c>
      <c r="E73" s="126">
        <f>SUM($E$69*Reforestation!CB262)</f>
        <v>19053.383665966387</v>
      </c>
      <c r="F73" s="126">
        <f>SUM($E$69*Reforestation!CC262)</f>
        <v>-1440404.1207098777</v>
      </c>
      <c r="G73" s="126">
        <f>SUM($E$69*Reforestation!CD262)</f>
        <v>-39644.035825332394</v>
      </c>
      <c r="H73" s="126">
        <f>SUM($E$69*Reforestation!CE262)</f>
        <v>359993.19544022449</v>
      </c>
      <c r="I73" s="126">
        <f>SUM($E$69*Reforestation!CF262)</f>
        <v>969767.84753421438</v>
      </c>
      <c r="J73" s="126">
        <f>SUM($E$69*Reforestation!CG262)</f>
        <v>765300.99631806102</v>
      </c>
      <c r="K73" s="126">
        <f>SUM($E$69*Reforestation!CH262)</f>
        <v>935787.4724994225</v>
      </c>
      <c r="L73" s="126">
        <f>SUM($E$69*Reforestation!CI262)</f>
        <v>206553.30828859319</v>
      </c>
      <c r="M73" s="126">
        <f>SUM($E$69*Reforestation!CJ262)</f>
        <v>400330.08865351678</v>
      </c>
      <c r="N73" s="126">
        <f>SUM($E$69*Reforestation!CK262)</f>
        <v>661126.88054388412</v>
      </c>
      <c r="O73" s="126">
        <f>SUM($E$69*Reforestation!CL262)</f>
        <v>860521.94225606904</v>
      </c>
      <c r="P73" s="126">
        <f>SUM($E$69*Reforestation!CM262)</f>
        <v>947035.5203956581</v>
      </c>
      <c r="Q73" s="126">
        <f>SUM($E$69*Reforestation!CN262)</f>
        <v>572817.85592709307</v>
      </c>
      <c r="R73" s="126">
        <f>SUM($E$69*Reforestation!CO262)</f>
        <v>996863.83534663857</v>
      </c>
      <c r="S73" s="126">
        <f>SUM($E$69*Reforestation!CP262)</f>
        <v>1104045.2356637097</v>
      </c>
      <c r="T73" s="126">
        <f>SUM($E$69*Reforestation!CQ262)</f>
        <v>993397.44879201683</v>
      </c>
      <c r="U73" s="126">
        <f>SUM($E$69*Reforestation!CR262)</f>
        <v>1104045.2356637097</v>
      </c>
    </row>
    <row r="74" spans="1:21" ht="11.25" customHeight="1" x14ac:dyDescent="0.2">
      <c r="A74" s="14" t="s">
        <v>199</v>
      </c>
      <c r="B74" s="126">
        <v>0</v>
      </c>
      <c r="C74" s="126">
        <v>0</v>
      </c>
      <c r="D74" s="126">
        <v>0</v>
      </c>
      <c r="E74" s="126">
        <v>0</v>
      </c>
      <c r="F74" s="126">
        <f>SUM($F$69*Reforestation!CB262)</f>
        <v>38106.767331932773</v>
      </c>
      <c r="G74" s="126">
        <f>SUM($F$69*Reforestation!CC262)</f>
        <v>-2880808.2414197554</v>
      </c>
      <c r="H74" s="126">
        <f>SUM($F$69*Reforestation!CD262)</f>
        <v>-79288.071650664788</v>
      </c>
      <c r="I74" s="126">
        <f>SUM($F$69*Reforestation!CE262)</f>
        <v>719986.39088044898</v>
      </c>
      <c r="J74" s="126">
        <f>SUM($F$69*Reforestation!CF262)</f>
        <v>1939535.6950684288</v>
      </c>
      <c r="K74" s="126">
        <f>SUM($F$69*Reforestation!CG262)</f>
        <v>1530601.992636122</v>
      </c>
      <c r="L74" s="126">
        <f>SUM($F$69*Reforestation!CH262)</f>
        <v>1871574.944998845</v>
      </c>
      <c r="M74" s="126">
        <f>SUM($F$69*Reforestation!CI262)</f>
        <v>413106.61657718639</v>
      </c>
      <c r="N74" s="126">
        <f>SUM($F$69*Reforestation!CJ262)</f>
        <v>800660.17730703356</v>
      </c>
      <c r="O74" s="126">
        <f>SUM($F$69*Reforestation!CK262)</f>
        <v>1322253.7610877682</v>
      </c>
      <c r="P74" s="126">
        <f>SUM($F$69*Reforestation!CL262)</f>
        <v>1721043.8845121381</v>
      </c>
      <c r="Q74" s="126">
        <f>SUM($F$69*Reforestation!CM262)</f>
        <v>1894071.0407913162</v>
      </c>
      <c r="R74" s="126">
        <f>SUM($F$69*Reforestation!CN262)</f>
        <v>1145635.7118541861</v>
      </c>
      <c r="S74" s="126">
        <f>SUM($F$69*Reforestation!CO262)</f>
        <v>1993727.6706932771</v>
      </c>
      <c r="T74" s="126">
        <f>SUM($F$69*Reforestation!CP262)</f>
        <v>2208090.4713274194</v>
      </c>
      <c r="U74" s="126">
        <f>SUM($F$69*Reforestation!CQ262)</f>
        <v>1986794.8975840337</v>
      </c>
    </row>
    <row r="75" spans="1:21" ht="11.25" customHeight="1" x14ac:dyDescent="0.2">
      <c r="A75" s="14"/>
      <c r="B75" s="126"/>
      <c r="C75" s="131"/>
      <c r="D75" s="131"/>
      <c r="E75" s="131"/>
      <c r="F75" s="131"/>
      <c r="G75" s="131"/>
      <c r="H75" s="131"/>
      <c r="I75" s="131"/>
      <c r="J75" s="131"/>
      <c r="K75" s="131"/>
      <c r="L75" s="131"/>
      <c r="M75" s="131"/>
      <c r="N75" s="131"/>
      <c r="O75" s="131"/>
      <c r="P75" s="131"/>
      <c r="Q75" s="131"/>
      <c r="R75" s="131"/>
      <c r="S75" s="131"/>
      <c r="T75" s="131"/>
      <c r="U75" s="131"/>
    </row>
    <row r="76" spans="1:21" ht="11.25" customHeight="1" x14ac:dyDescent="0.2">
      <c r="A76" s="129" t="s">
        <v>218</v>
      </c>
      <c r="B76" s="128">
        <f t="shared" ref="B76:U76" si="9">SUM(B70:B75)</f>
        <v>0</v>
      </c>
      <c r="C76" s="126">
        <f t="shared" si="9"/>
        <v>7621.3534663865548</v>
      </c>
      <c r="D76" s="126">
        <f t="shared" si="9"/>
        <v>-564729.61808437132</v>
      </c>
      <c r="E76" s="126">
        <f t="shared" si="9"/>
        <v>-861046.70309009321</v>
      </c>
      <c r="F76" s="126">
        <f t="shared" si="9"/>
        <v>-1282086.4966970547</v>
      </c>
      <c r="G76" s="126">
        <f t="shared" si="9"/>
        <v>-2316549.2209672676</v>
      </c>
      <c r="H76" s="126">
        <f t="shared" si="9"/>
        <v>1168686.2308373125</v>
      </c>
      <c r="I76" s="126">
        <f t="shared" si="9"/>
        <v>2523249.8252052693</v>
      </c>
      <c r="J76" s="126">
        <f t="shared" si="9"/>
        <v>3348930.4982015807</v>
      </c>
      <c r="K76" s="126">
        <f t="shared" si="9"/>
        <v>2750453.4855701071</v>
      </c>
      <c r="L76" s="126">
        <f t="shared" si="9"/>
        <v>2582777.0586971017</v>
      </c>
      <c r="M76" s="126">
        <f t="shared" si="9"/>
        <v>1554321.6104594611</v>
      </c>
      <c r="N76" s="126">
        <f t="shared" si="9"/>
        <v>2356914.4313628222</v>
      </c>
      <c r="O76" s="126">
        <f t="shared" si="9"/>
        <v>2980124.1579520693</v>
      </c>
      <c r="P76" s="126">
        <f t="shared" si="9"/>
        <v>3410515.6526027075</v>
      </c>
      <c r="Q76" s="126">
        <f t="shared" si="9"/>
        <v>3506625.2921918761</v>
      </c>
      <c r="R76" s="126">
        <f t="shared" si="9"/>
        <v>3202285.6681158571</v>
      </c>
      <c r="S76" s="126">
        <f t="shared" si="9"/>
        <v>4135429.4698976809</v>
      </c>
      <c r="T76" s="126">
        <f t="shared" si="9"/>
        <v>4262660.5956563177</v>
      </c>
      <c r="U76" s="126">
        <f t="shared" si="9"/>
        <v>4087703.9685943821</v>
      </c>
    </row>
    <row r="79" spans="1:21" ht="11.25" customHeight="1" x14ac:dyDescent="0.2">
      <c r="A79" s="134" t="s">
        <v>688</v>
      </c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</row>
    <row r="80" spans="1:21" ht="11.25" customHeight="1" x14ac:dyDescent="0.2">
      <c r="A80" s="6"/>
      <c r="B80" s="26"/>
      <c r="C80" s="26"/>
      <c r="D80" s="26"/>
      <c r="E80" s="130" t="s">
        <v>216</v>
      </c>
      <c r="F80" s="26"/>
      <c r="G80" s="29"/>
      <c r="H80" s="6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</row>
    <row r="81" spans="1:21" ht="11.25" customHeight="1" x14ac:dyDescent="0.2">
      <c r="A81" s="10" t="s">
        <v>215</v>
      </c>
      <c r="B81" s="58">
        <v>0</v>
      </c>
      <c r="C81" s="58">
        <v>0.1</v>
      </c>
      <c r="D81" s="58">
        <v>0.25</v>
      </c>
      <c r="E81" s="58">
        <v>0.5</v>
      </c>
      <c r="F81" s="58">
        <v>1</v>
      </c>
      <c r="G81" s="349"/>
      <c r="H81" s="58" t="s">
        <v>2</v>
      </c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</row>
    <row r="82" spans="1:21" ht="11.25" customHeight="1" x14ac:dyDescent="0.2">
      <c r="A82" s="125">
        <f>20000*(35%/2)</f>
        <v>3500</v>
      </c>
      <c r="B82" s="417" t="s">
        <v>195</v>
      </c>
      <c r="C82" s="417" t="s">
        <v>196</v>
      </c>
      <c r="D82" s="417" t="s">
        <v>197</v>
      </c>
      <c r="E82" s="417" t="s">
        <v>198</v>
      </c>
      <c r="F82" s="417" t="s">
        <v>199</v>
      </c>
      <c r="G82" s="417" t="s">
        <v>200</v>
      </c>
      <c r="H82" s="417" t="s">
        <v>201</v>
      </c>
      <c r="I82" s="417" t="s">
        <v>202</v>
      </c>
      <c r="J82" s="417" t="s">
        <v>203</v>
      </c>
      <c r="K82" s="417" t="s">
        <v>204</v>
      </c>
      <c r="L82" s="417" t="s">
        <v>205</v>
      </c>
      <c r="M82" s="417" t="s">
        <v>206</v>
      </c>
      <c r="N82" s="417" t="s">
        <v>207</v>
      </c>
      <c r="O82" s="417" t="s">
        <v>208</v>
      </c>
      <c r="P82" s="417" t="s">
        <v>209</v>
      </c>
      <c r="Q82" s="417" t="s">
        <v>210</v>
      </c>
      <c r="R82" s="417" t="s">
        <v>211</v>
      </c>
      <c r="S82" s="417" t="s">
        <v>212</v>
      </c>
      <c r="T82" s="417" t="s">
        <v>213</v>
      </c>
      <c r="U82" s="417" t="s">
        <v>214</v>
      </c>
    </row>
    <row r="83" spans="1:21" ht="11.25" customHeight="1" x14ac:dyDescent="0.2">
      <c r="A83" s="127" t="s">
        <v>217</v>
      </c>
      <c r="B83" s="126">
        <f>SUM($A82*B81)</f>
        <v>0</v>
      </c>
      <c r="C83" s="126">
        <f>SUM($A82*(C$67-B$67))</f>
        <v>350</v>
      </c>
      <c r="D83" s="126">
        <f t="shared" ref="D83" si="10">SUM($A82*(D$67-C$67))</f>
        <v>525</v>
      </c>
      <c r="E83" s="126">
        <f t="shared" ref="E83" si="11">SUM($A82*(E$67-D$67))</f>
        <v>875</v>
      </c>
      <c r="F83" s="126">
        <f t="shared" ref="F83" si="12">SUM($A82*(F$67-E$67))</f>
        <v>1750</v>
      </c>
      <c r="G83" s="126"/>
      <c r="H83" s="126"/>
      <c r="I83" s="126"/>
      <c r="J83" s="126"/>
      <c r="K83" s="126"/>
      <c r="L83" s="126"/>
      <c r="M83" s="126"/>
      <c r="N83" s="126"/>
      <c r="O83" s="126"/>
      <c r="P83" s="126"/>
      <c r="Q83" s="126"/>
      <c r="R83" s="126"/>
      <c r="S83" s="126"/>
      <c r="T83" s="126"/>
      <c r="U83" s="126"/>
    </row>
    <row r="84" spans="1:21" ht="11.25" customHeight="1" x14ac:dyDescent="0.2">
      <c r="A84" s="14" t="s">
        <v>195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</row>
    <row r="85" spans="1:21" ht="11.25" customHeight="1" x14ac:dyDescent="0.2">
      <c r="A85" s="14" t="s">
        <v>196</v>
      </c>
      <c r="B85" s="126">
        <v>0</v>
      </c>
      <c r="C85" s="126">
        <f>SUM($C83*Reforestation!CB361)</f>
        <v>1736.8327205882345</v>
      </c>
      <c r="D85" s="126">
        <f>SUM($C83*Reforestation!CC361)</f>
        <v>-110655.23895194331</v>
      </c>
      <c r="E85" s="126">
        <f>SUM($C83*Reforestation!CD361)</f>
        <v>-6725.4863592170295</v>
      </c>
      <c r="F85" s="126">
        <f>SUM($C83*Reforestation!CE361)</f>
        <v>31121.105020325678</v>
      </c>
      <c r="G85" s="126">
        <f>SUM($C83*Reforestation!CF361)</f>
        <v>77470.36469162679</v>
      </c>
      <c r="H85" s="126">
        <f>SUM($C83*Reforestation!CG361)</f>
        <v>58645.664240894046</v>
      </c>
      <c r="I85" s="126">
        <f>SUM($C83*Reforestation!CH361)</f>
        <v>73065.566035559517</v>
      </c>
      <c r="J85" s="126">
        <f>SUM($C83*Reforestation!CI361)</f>
        <v>5854.3136574074015</v>
      </c>
      <c r="K85" s="126">
        <f>SUM($C83*Reforestation!CJ361)</f>
        <v>19735.645356753808</v>
      </c>
      <c r="L85" s="126">
        <f>SUM($C83*Reforestation!CK361)</f>
        <v>37442.221541394327</v>
      </c>
      <c r="M85" s="126">
        <f>SUM($C83*Reforestation!CL361)</f>
        <v>52094.060389433544</v>
      </c>
      <c r="N85" s="126">
        <f>SUM($C83*Reforestation!CM361)</f>
        <v>58337.32019335511</v>
      </c>
      <c r="O85" s="126">
        <f>SUM($C83*Reforestation!CN361)</f>
        <v>33247.167415577329</v>
      </c>
      <c r="P85" s="126">
        <f>SUM($C83*Reforestation!CO361)</f>
        <v>61906.805487472753</v>
      </c>
      <c r="Q85" s="126">
        <f>SUM($C83*Reforestation!CP361)</f>
        <v>69170.979711328953</v>
      </c>
      <c r="R85" s="126">
        <f>SUM($C83*Reforestation!CQ361)</f>
        <v>61612.687840413935</v>
      </c>
      <c r="S85" s="126">
        <f>SUM($C83*Reforestation!CR361)</f>
        <v>69170.979711328953</v>
      </c>
      <c r="T85" s="126">
        <f>SUM($C83*Reforestation!CS361)</f>
        <v>61906.805487472753</v>
      </c>
      <c r="U85" s="126">
        <f>SUM($C83*Reforestation!CT361)</f>
        <v>61906.805487472753</v>
      </c>
    </row>
    <row r="86" spans="1:21" ht="11.25" customHeight="1" x14ac:dyDescent="0.2">
      <c r="A86" s="14" t="s">
        <v>197</v>
      </c>
      <c r="B86" s="126">
        <v>0</v>
      </c>
      <c r="C86" s="126">
        <v>0</v>
      </c>
      <c r="D86" s="126">
        <f>SUM($D$83*Reforestation!CB361)</f>
        <v>2605.2490808823518</v>
      </c>
      <c r="E86" s="126">
        <f>SUM($D$83*Reforestation!CC361)</f>
        <v>-165982.85842791497</v>
      </c>
      <c r="F86" s="126">
        <f>SUM($D$83*Reforestation!CD361)</f>
        <v>-10088.229538825544</v>
      </c>
      <c r="G86" s="126">
        <f>SUM($D$83*Reforestation!CE361)</f>
        <v>46681.657530488519</v>
      </c>
      <c r="H86" s="126">
        <f>SUM($D$83*Reforestation!CF361)</f>
        <v>116205.54703744019</v>
      </c>
      <c r="I86" s="126">
        <f>SUM($D$83*Reforestation!CG361)</f>
        <v>87968.496361341065</v>
      </c>
      <c r="J86" s="126">
        <f>SUM($D$83*Reforestation!CH361)</f>
        <v>109598.34905333928</v>
      </c>
      <c r="K86" s="126">
        <f>SUM($D$83*Reforestation!CI361)</f>
        <v>8781.4704861111022</v>
      </c>
      <c r="L86" s="126">
        <f>SUM($D$83*Reforestation!CJ361)</f>
        <v>29603.468035130711</v>
      </c>
      <c r="M86" s="126">
        <f>SUM($D$83*Reforestation!CK361)</f>
        <v>56163.332312091487</v>
      </c>
      <c r="N86" s="126">
        <f>SUM($D$83*Reforestation!CL361)</f>
        <v>78141.090584150312</v>
      </c>
      <c r="O86" s="126">
        <f>SUM($D$83*Reforestation!CM361)</f>
        <v>87505.980290032661</v>
      </c>
      <c r="P86" s="126">
        <f>SUM($D$83*Reforestation!CN361)</f>
        <v>49870.751123365997</v>
      </c>
      <c r="Q86" s="126">
        <f>SUM($D$83*Reforestation!CO361)</f>
        <v>92860.208231209122</v>
      </c>
      <c r="R86" s="126">
        <f>SUM($D$83*Reforestation!CP361)</f>
        <v>103756.46956699344</v>
      </c>
      <c r="S86" s="126">
        <f>SUM($D$83*Reforestation!CQ361)</f>
        <v>92419.031760620899</v>
      </c>
      <c r="T86" s="126">
        <f>SUM($D$83*Reforestation!CR361)</f>
        <v>103756.46956699344</v>
      </c>
      <c r="U86" s="126">
        <f>SUM($D$83*Reforestation!CS361)</f>
        <v>92860.208231209122</v>
      </c>
    </row>
    <row r="87" spans="1:21" ht="11.25" customHeight="1" x14ac:dyDescent="0.2">
      <c r="A87" s="14" t="s">
        <v>198</v>
      </c>
      <c r="B87" s="126">
        <v>0</v>
      </c>
      <c r="C87" s="126">
        <v>0</v>
      </c>
      <c r="D87" s="126">
        <v>0</v>
      </c>
      <c r="E87" s="126">
        <f>SUM($E$83*Reforestation!CB361)</f>
        <v>4342.0818014705865</v>
      </c>
      <c r="F87" s="126">
        <f>SUM($E$83*Reforestation!CC361)</f>
        <v>-276638.09737985826</v>
      </c>
      <c r="G87" s="126">
        <f>SUM($E$83*Reforestation!CD361)</f>
        <v>-16813.715898042574</v>
      </c>
      <c r="H87" s="126">
        <f>SUM($E$83*Reforestation!CE361)</f>
        <v>77802.762550814194</v>
      </c>
      <c r="I87" s="126">
        <f>SUM($E$83*Reforestation!CF361)</f>
        <v>193675.91172906698</v>
      </c>
      <c r="J87" s="126">
        <f>SUM($E$83*Reforestation!CG361)</f>
        <v>146614.16060223512</v>
      </c>
      <c r="K87" s="126">
        <f>SUM($E$83*Reforestation!CH361)</f>
        <v>182663.91508889879</v>
      </c>
      <c r="L87" s="126">
        <f>SUM($E$83*Reforestation!CI361)</f>
        <v>14635.784143518504</v>
      </c>
      <c r="M87" s="126">
        <f>SUM($E$83*Reforestation!CJ361)</f>
        <v>49339.113391884523</v>
      </c>
      <c r="N87" s="126">
        <f>SUM($E$83*Reforestation!CK361)</f>
        <v>93605.553853485806</v>
      </c>
      <c r="O87" s="126">
        <f>SUM($E$83*Reforestation!CL361)</f>
        <v>130235.15097358386</v>
      </c>
      <c r="P87" s="126">
        <f>SUM($E$83*Reforestation!CM361)</f>
        <v>145843.30048338778</v>
      </c>
      <c r="Q87" s="126">
        <f>SUM($E$83*Reforestation!CN361)</f>
        <v>83117.918538943326</v>
      </c>
      <c r="R87" s="126">
        <f>SUM($E$83*Reforestation!CO361)</f>
        <v>154767.01371868188</v>
      </c>
      <c r="S87" s="126">
        <f>SUM($E$83*Reforestation!CP361)</f>
        <v>172927.4492783224</v>
      </c>
      <c r="T87" s="126">
        <f>SUM($E$83*Reforestation!CQ361)</f>
        <v>154031.71960103483</v>
      </c>
      <c r="U87" s="126">
        <f>SUM($E$83*Reforestation!CR361)</f>
        <v>172927.4492783224</v>
      </c>
    </row>
    <row r="88" spans="1:21" ht="11.25" customHeight="1" x14ac:dyDescent="0.2">
      <c r="A88" s="14" t="s">
        <v>199</v>
      </c>
      <c r="B88" s="126">
        <v>0</v>
      </c>
      <c r="C88" s="126">
        <v>0</v>
      </c>
      <c r="D88" s="126">
        <v>0</v>
      </c>
      <c r="E88" s="126">
        <v>0</v>
      </c>
      <c r="F88" s="126">
        <f>SUM($F$83*Reforestation!CB361)</f>
        <v>8684.1636029411729</v>
      </c>
      <c r="G88" s="126">
        <f>SUM($F$83*Reforestation!CC361)</f>
        <v>-553276.19475971651</v>
      </c>
      <c r="H88" s="126">
        <f>SUM($F$83*Reforestation!CD361)</f>
        <v>-33627.431796085148</v>
      </c>
      <c r="I88" s="126">
        <f>SUM($F$83*Reforestation!CE361)</f>
        <v>155605.52510162839</v>
      </c>
      <c r="J88" s="126">
        <f>SUM($F$83*Reforestation!CF361)</f>
        <v>387351.82345813396</v>
      </c>
      <c r="K88" s="126">
        <f>SUM($F$83*Reforestation!CG361)</f>
        <v>293228.32120447024</v>
      </c>
      <c r="L88" s="126">
        <f>SUM($F$83*Reforestation!CH361)</f>
        <v>365327.83017779759</v>
      </c>
      <c r="M88" s="126">
        <f>SUM($F$83*Reforestation!CI361)</f>
        <v>29271.568287037007</v>
      </c>
      <c r="N88" s="126">
        <f>SUM($F$83*Reforestation!CJ361)</f>
        <v>98678.226783769045</v>
      </c>
      <c r="O88" s="126">
        <f>SUM($F$83*Reforestation!CK361)</f>
        <v>187211.10770697161</v>
      </c>
      <c r="P88" s="126">
        <f>SUM($F$83*Reforestation!CL361)</f>
        <v>260470.30194716773</v>
      </c>
      <c r="Q88" s="126">
        <f>SUM($F$83*Reforestation!CM361)</f>
        <v>291686.60096677556</v>
      </c>
      <c r="R88" s="126">
        <f>SUM($F$83*Reforestation!CN361)</f>
        <v>166235.83707788665</v>
      </c>
      <c r="S88" s="126">
        <f>SUM($F$83*Reforestation!CO361)</f>
        <v>309534.02743736375</v>
      </c>
      <c r="T88" s="126">
        <f>SUM($F$83*Reforestation!CP361)</f>
        <v>345854.8985566448</v>
      </c>
      <c r="U88" s="126">
        <f>SUM($F$83*Reforestation!CQ361)</f>
        <v>308063.43920206965</v>
      </c>
    </row>
    <row r="89" spans="1:21" ht="11.25" customHeight="1" x14ac:dyDescent="0.2">
      <c r="A89" s="14"/>
      <c r="B89" s="126"/>
      <c r="C89" s="131"/>
      <c r="D89" s="131"/>
      <c r="E89" s="131"/>
      <c r="F89" s="131"/>
      <c r="G89" s="131"/>
      <c r="H89" s="131"/>
      <c r="I89" s="131"/>
      <c r="J89" s="131"/>
      <c r="K89" s="131"/>
      <c r="L89" s="131"/>
      <c r="M89" s="131"/>
      <c r="N89" s="131"/>
      <c r="O89" s="131"/>
      <c r="P89" s="131"/>
      <c r="Q89" s="131"/>
      <c r="R89" s="131"/>
      <c r="S89" s="131"/>
      <c r="T89" s="131"/>
      <c r="U89" s="131"/>
    </row>
    <row r="90" spans="1:21" ht="11.25" customHeight="1" x14ac:dyDescent="0.2">
      <c r="A90" s="129" t="s">
        <v>218</v>
      </c>
      <c r="B90" s="128">
        <f t="shared" ref="B90:U90" si="13">SUM(B84:B89)</f>
        <v>0</v>
      </c>
      <c r="C90" s="126">
        <f t="shared" si="13"/>
        <v>1736.8327205882345</v>
      </c>
      <c r="D90" s="126">
        <f t="shared" si="13"/>
        <v>-108049.98987106096</v>
      </c>
      <c r="E90" s="126">
        <f t="shared" si="13"/>
        <v>-168366.26298566142</v>
      </c>
      <c r="F90" s="126">
        <f t="shared" si="13"/>
        <v>-246921.05829541694</v>
      </c>
      <c r="G90" s="126">
        <f t="shared" si="13"/>
        <v>-445937.88843564375</v>
      </c>
      <c r="H90" s="126">
        <f t="shared" si="13"/>
        <v>219026.54203306328</v>
      </c>
      <c r="I90" s="126">
        <f t="shared" si="13"/>
        <v>510315.49922759598</v>
      </c>
      <c r="J90" s="126">
        <f t="shared" si="13"/>
        <v>649418.64677111572</v>
      </c>
      <c r="K90" s="126">
        <f t="shared" si="13"/>
        <v>504409.35213623394</v>
      </c>
      <c r="L90" s="126">
        <f t="shared" si="13"/>
        <v>447009.30389784114</v>
      </c>
      <c r="M90" s="126">
        <f t="shared" si="13"/>
        <v>186868.07438044657</v>
      </c>
      <c r="N90" s="126">
        <f t="shared" si="13"/>
        <v>328762.19141476025</v>
      </c>
      <c r="O90" s="126">
        <f t="shared" si="13"/>
        <v>438199.40638616547</v>
      </c>
      <c r="P90" s="126">
        <f t="shared" si="13"/>
        <v>518091.15904139425</v>
      </c>
      <c r="Q90" s="126">
        <f t="shared" si="13"/>
        <v>536835.7074482569</v>
      </c>
      <c r="R90" s="126">
        <f t="shared" si="13"/>
        <v>486372.00820397597</v>
      </c>
      <c r="S90" s="126">
        <f t="shared" si="13"/>
        <v>644051.48818763602</v>
      </c>
      <c r="T90" s="126">
        <f t="shared" si="13"/>
        <v>665549.89321214589</v>
      </c>
      <c r="U90" s="126">
        <f t="shared" si="13"/>
        <v>635757.90219907393</v>
      </c>
    </row>
    <row r="93" spans="1:21" ht="11.25" customHeight="1" x14ac:dyDescent="0.2">
      <c r="A93" s="134" t="s">
        <v>687</v>
      </c>
      <c r="B93" s="133"/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</row>
    <row r="94" spans="1:21" ht="11.25" customHeight="1" x14ac:dyDescent="0.2">
      <c r="A94" s="6"/>
      <c r="B94" s="26"/>
      <c r="C94" s="26"/>
      <c r="D94" s="26"/>
      <c r="E94" s="130" t="s">
        <v>216</v>
      </c>
      <c r="F94" s="26"/>
      <c r="G94" s="29"/>
      <c r="H94" s="6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</row>
    <row r="95" spans="1:21" ht="11.25" customHeight="1" x14ac:dyDescent="0.2">
      <c r="A95" s="10" t="s">
        <v>215</v>
      </c>
      <c r="B95" s="58">
        <v>0</v>
      </c>
      <c r="C95" s="58">
        <v>0.1</v>
      </c>
      <c r="D95" s="58">
        <v>0.25</v>
      </c>
      <c r="E95" s="58">
        <v>0.5</v>
      </c>
      <c r="F95" s="58">
        <v>1</v>
      </c>
      <c r="G95" s="349"/>
      <c r="H95" s="58" t="s">
        <v>2</v>
      </c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</row>
    <row r="96" spans="1:21" ht="11.25" customHeight="1" x14ac:dyDescent="0.2">
      <c r="A96" s="125">
        <f>20000*(35%/2)</f>
        <v>3500</v>
      </c>
      <c r="B96" s="417" t="s">
        <v>195</v>
      </c>
      <c r="C96" s="417" t="s">
        <v>196</v>
      </c>
      <c r="D96" s="417" t="s">
        <v>197</v>
      </c>
      <c r="E96" s="417" t="s">
        <v>198</v>
      </c>
      <c r="F96" s="417" t="s">
        <v>199</v>
      </c>
      <c r="G96" s="417" t="s">
        <v>200</v>
      </c>
      <c r="H96" s="417" t="s">
        <v>201</v>
      </c>
      <c r="I96" s="417" t="s">
        <v>202</v>
      </c>
      <c r="J96" s="417" t="s">
        <v>203</v>
      </c>
      <c r="K96" s="417" t="s">
        <v>204</v>
      </c>
      <c r="L96" s="417" t="s">
        <v>205</v>
      </c>
      <c r="M96" s="417" t="s">
        <v>206</v>
      </c>
      <c r="N96" s="417" t="s">
        <v>207</v>
      </c>
      <c r="O96" s="417" t="s">
        <v>208</v>
      </c>
      <c r="P96" s="417" t="s">
        <v>209</v>
      </c>
      <c r="Q96" s="417" t="s">
        <v>210</v>
      </c>
      <c r="R96" s="417" t="s">
        <v>211</v>
      </c>
      <c r="S96" s="417" t="s">
        <v>212</v>
      </c>
      <c r="T96" s="417" t="s">
        <v>213</v>
      </c>
      <c r="U96" s="417" t="s">
        <v>214</v>
      </c>
    </row>
    <row r="97" spans="1:21" ht="11.25" customHeight="1" x14ac:dyDescent="0.2">
      <c r="A97" s="127" t="s">
        <v>217</v>
      </c>
      <c r="B97" s="126">
        <f>SUM($A96*B95)</f>
        <v>0</v>
      </c>
      <c r="C97" s="126">
        <f>SUM($A96*(C$67-B$67))</f>
        <v>350</v>
      </c>
      <c r="D97" s="126">
        <f t="shared" ref="D97" si="14">SUM($A96*(D$67-C$67))</f>
        <v>525</v>
      </c>
      <c r="E97" s="126">
        <f t="shared" ref="E97" si="15">SUM($A96*(E$67-D$67))</f>
        <v>875</v>
      </c>
      <c r="F97" s="126">
        <f t="shared" ref="F97" si="16">SUM($A96*(F$67-E$67))</f>
        <v>1750</v>
      </c>
      <c r="G97" s="126"/>
      <c r="H97" s="126"/>
      <c r="I97" s="126"/>
      <c r="J97" s="126"/>
      <c r="K97" s="126"/>
      <c r="L97" s="126"/>
      <c r="M97" s="126"/>
      <c r="N97" s="126"/>
      <c r="O97" s="126"/>
      <c r="P97" s="126"/>
      <c r="Q97" s="126"/>
      <c r="R97" s="126"/>
      <c r="S97" s="126"/>
      <c r="T97" s="126"/>
      <c r="U97" s="126"/>
    </row>
    <row r="98" spans="1:21" ht="11.25" customHeight="1" x14ac:dyDescent="0.2">
      <c r="A98" s="14" t="s">
        <v>195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</row>
    <row r="99" spans="1:21" ht="11.25" customHeight="1" x14ac:dyDescent="0.2">
      <c r="A99" s="14" t="s">
        <v>196</v>
      </c>
      <c r="B99" s="126">
        <v>0</v>
      </c>
      <c r="C99" s="126">
        <f>SUM($C97*Reforestation!CB459)</f>
        <v>103.17034313725478</v>
      </c>
      <c r="D99" s="126">
        <f>SUM($C97*Reforestation!CC459)</f>
        <v>-124255.81309410016</v>
      </c>
      <c r="E99" s="126">
        <f>SUM($C97*Reforestation!CD459)</f>
        <v>-6468.4871900519693</v>
      </c>
      <c r="F99" s="126">
        <f>SUM($C97*Reforestation!CE459)</f>
        <v>27316.829803246619</v>
      </c>
      <c r="G99" s="126">
        <f>SUM($C97*Reforestation!CF459)</f>
        <v>78992.262256616639</v>
      </c>
      <c r="H99" s="126">
        <f>SUM($C97*Reforestation!CG459)</f>
        <v>61151.329337028583</v>
      </c>
      <c r="I99" s="126">
        <f>SUM($C97*Reforestation!CH459)</f>
        <v>76029.75702490643</v>
      </c>
      <c r="J99" s="126">
        <f>SUM($C97*Reforestation!CI459)</f>
        <v>12051.239288307912</v>
      </c>
      <c r="K99" s="126">
        <f>SUM($C97*Reforestation!CJ459)</f>
        <v>27860.533723674645</v>
      </c>
      <c r="L99" s="126">
        <f>SUM($C97*Reforestation!CK459)</f>
        <v>49101.207788671018</v>
      </c>
      <c r="M99" s="126">
        <f>SUM($C97*Reforestation!CL459)</f>
        <v>64956.228622004339</v>
      </c>
      <c r="N99" s="126">
        <f>SUM($C97*Reforestation!CM459)</f>
        <v>72025.758169934619</v>
      </c>
      <c r="O99" s="126">
        <f>SUM($C97*Reforestation!CN459)</f>
        <v>39905.133669208408</v>
      </c>
      <c r="P99" s="126">
        <f>SUM($C97*Reforestation!CO459)</f>
        <v>76091.005310457491</v>
      </c>
      <c r="Q99" s="126">
        <f>SUM($C97*Reforestation!CP459)</f>
        <v>85236.737926652117</v>
      </c>
      <c r="R99" s="126">
        <f>SUM($C97*Reforestation!CQ459)</f>
        <v>75796.887663398666</v>
      </c>
      <c r="S99" s="126">
        <f>SUM($C97*Reforestation!CR459)</f>
        <v>85236.737926652117</v>
      </c>
      <c r="T99" s="126">
        <f>SUM($C97*Reforestation!CS459)</f>
        <v>76091.005310457491</v>
      </c>
      <c r="U99" s="126">
        <f>SUM($C97*Reforestation!CT459)</f>
        <v>76091.005310457491</v>
      </c>
    </row>
    <row r="100" spans="1:21" ht="11.25" customHeight="1" x14ac:dyDescent="0.2">
      <c r="A100" s="14" t="s">
        <v>197</v>
      </c>
      <c r="B100" s="126">
        <v>0</v>
      </c>
      <c r="C100" s="126">
        <v>0</v>
      </c>
      <c r="D100" s="126">
        <f>SUM($D$97*Reforestation!CB459)</f>
        <v>154.75551470588218</v>
      </c>
      <c r="E100" s="126">
        <f>SUM($D$97*Reforestation!CC459)</f>
        <v>-186383.71964115024</v>
      </c>
      <c r="F100" s="126">
        <f>SUM($D$97*Reforestation!CD459)</f>
        <v>-9702.7307850779525</v>
      </c>
      <c r="G100" s="126">
        <f>SUM($D$97*Reforestation!CE459)</f>
        <v>40975.244704869925</v>
      </c>
      <c r="H100" s="126">
        <f>SUM($D$97*Reforestation!CF459)</f>
        <v>118488.39338492496</v>
      </c>
      <c r="I100" s="126">
        <f>SUM($D$97*Reforestation!CG459)</f>
        <v>91726.994005542874</v>
      </c>
      <c r="J100" s="126">
        <f>SUM($D$97*Reforestation!CH459)</f>
        <v>114044.63553735965</v>
      </c>
      <c r="K100" s="126">
        <f>SUM($D$97*Reforestation!CI459)</f>
        <v>18076.85893246187</v>
      </c>
      <c r="L100" s="126">
        <f>SUM($D$97*Reforestation!CJ459)</f>
        <v>41790.80058551197</v>
      </c>
      <c r="M100" s="126">
        <f>SUM($D$97*Reforestation!CK459)</f>
        <v>73651.811683006526</v>
      </c>
      <c r="N100" s="126">
        <f>SUM($D$97*Reforestation!CL459)</f>
        <v>97434.342933006512</v>
      </c>
      <c r="O100" s="126">
        <f>SUM($D$97*Reforestation!CM459)</f>
        <v>108038.63725490193</v>
      </c>
      <c r="P100" s="126">
        <f>SUM($D$97*Reforestation!CN459)</f>
        <v>59857.700503812615</v>
      </c>
      <c r="Q100" s="126">
        <f>SUM($D$97*Reforestation!CO459)</f>
        <v>114136.50796568624</v>
      </c>
      <c r="R100" s="126">
        <f>SUM($D$97*Reforestation!CP459)</f>
        <v>127855.10688997818</v>
      </c>
      <c r="S100" s="126">
        <f>SUM($D$97*Reforestation!CQ459)</f>
        <v>113695.331495098</v>
      </c>
      <c r="T100" s="126">
        <f>SUM($D$97*Reforestation!CR459)</f>
        <v>127855.10688997818</v>
      </c>
      <c r="U100" s="126">
        <f>SUM($D$97*Reforestation!CS459)</f>
        <v>114136.50796568624</v>
      </c>
    </row>
    <row r="101" spans="1:21" ht="11.25" customHeight="1" x14ac:dyDescent="0.2">
      <c r="A101" s="14" t="s">
        <v>198</v>
      </c>
      <c r="B101" s="126">
        <v>0</v>
      </c>
      <c r="C101" s="126">
        <v>0</v>
      </c>
      <c r="D101" s="126">
        <v>0</v>
      </c>
      <c r="E101" s="126">
        <f>SUM($E$97*Reforestation!CB459)</f>
        <v>257.92585784313695</v>
      </c>
      <c r="F101" s="126">
        <f>SUM($E$97*Reforestation!CC459)</f>
        <v>-310639.53273525037</v>
      </c>
      <c r="G101" s="126">
        <f>SUM($E$97*Reforestation!CD459)</f>
        <v>-16171.217975129923</v>
      </c>
      <c r="H101" s="126">
        <f>SUM($E$97*Reforestation!CE459)</f>
        <v>68292.074508116551</v>
      </c>
      <c r="I101" s="126">
        <f>SUM($E$97*Reforestation!CF459)</f>
        <v>197480.65564154158</v>
      </c>
      <c r="J101" s="126">
        <f>SUM($E$97*Reforestation!CG459)</f>
        <v>152878.32334257144</v>
      </c>
      <c r="K101" s="126">
        <f>SUM($E$97*Reforestation!CH459)</f>
        <v>190074.39256226609</v>
      </c>
      <c r="L101" s="126">
        <f>SUM($E$97*Reforestation!CI459)</f>
        <v>30128.098220769782</v>
      </c>
      <c r="M101" s="126">
        <f>SUM($E$97*Reforestation!CJ459)</f>
        <v>69651.334309186612</v>
      </c>
      <c r="N101" s="126">
        <f>SUM($E$97*Reforestation!CK459)</f>
        <v>122753.01947167754</v>
      </c>
      <c r="O101" s="126">
        <f>SUM($E$97*Reforestation!CL459)</f>
        <v>162390.57155501086</v>
      </c>
      <c r="P101" s="126">
        <f>SUM($E$97*Reforestation!CM459)</f>
        <v>180064.39542483655</v>
      </c>
      <c r="Q101" s="126">
        <f>SUM($E$97*Reforestation!CN459)</f>
        <v>99762.834173021023</v>
      </c>
      <c r="R101" s="126">
        <f>SUM($E$97*Reforestation!CO459)</f>
        <v>190227.51327614373</v>
      </c>
      <c r="S101" s="126">
        <f>SUM($E$97*Reforestation!CP459)</f>
        <v>213091.8448166303</v>
      </c>
      <c r="T101" s="126">
        <f>SUM($E$97*Reforestation!CQ459)</f>
        <v>189492.21915849668</v>
      </c>
      <c r="U101" s="126">
        <f>SUM($E$97*Reforestation!CR459)</f>
        <v>213091.8448166303</v>
      </c>
    </row>
    <row r="102" spans="1:21" ht="11.25" customHeight="1" x14ac:dyDescent="0.2">
      <c r="A102" s="14" t="s">
        <v>199</v>
      </c>
      <c r="B102" s="126">
        <v>0</v>
      </c>
      <c r="C102" s="126">
        <v>0</v>
      </c>
      <c r="D102" s="126">
        <v>0</v>
      </c>
      <c r="E102" s="126">
        <v>0</v>
      </c>
      <c r="F102" s="126">
        <f>SUM($F$97*Reforestation!CB459)</f>
        <v>515.85171568627391</v>
      </c>
      <c r="G102" s="126">
        <f>SUM($F$97*Reforestation!CC459)</f>
        <v>-621279.06547050073</v>
      </c>
      <c r="H102" s="126">
        <f>SUM($F$97*Reforestation!CD459)</f>
        <v>-32342.435950259845</v>
      </c>
      <c r="I102" s="126">
        <f>SUM($F$97*Reforestation!CE459)</f>
        <v>136584.1490162331</v>
      </c>
      <c r="J102" s="126">
        <f>SUM($F$97*Reforestation!CF459)</f>
        <v>394961.31128308317</v>
      </c>
      <c r="K102" s="126">
        <f>SUM($F$97*Reforestation!CG459)</f>
        <v>305756.64668514288</v>
      </c>
      <c r="L102" s="126">
        <f>SUM($F$97*Reforestation!CH459)</f>
        <v>380148.78512453218</v>
      </c>
      <c r="M102" s="126">
        <f>SUM($F$97*Reforestation!CI459)</f>
        <v>60256.196441539563</v>
      </c>
      <c r="N102" s="126">
        <f>SUM($F$97*Reforestation!CJ459)</f>
        <v>139302.66861837322</v>
      </c>
      <c r="O102" s="126">
        <f>SUM($F$97*Reforestation!CK459)</f>
        <v>245506.03894335509</v>
      </c>
      <c r="P102" s="126">
        <f>SUM($F$97*Reforestation!CL459)</f>
        <v>324781.14311002172</v>
      </c>
      <c r="Q102" s="126">
        <f>SUM($F$97*Reforestation!CM459)</f>
        <v>360128.7908496731</v>
      </c>
      <c r="R102" s="126">
        <f>SUM($F$97*Reforestation!CN459)</f>
        <v>199525.66834604205</v>
      </c>
      <c r="S102" s="126">
        <f>SUM($F$97*Reforestation!CO459)</f>
        <v>380455.02655228745</v>
      </c>
      <c r="T102" s="126">
        <f>SUM($F$97*Reforestation!CP459)</f>
        <v>426183.6896332606</v>
      </c>
      <c r="U102" s="126">
        <f>SUM($F$97*Reforestation!CQ459)</f>
        <v>378984.43831699336</v>
      </c>
    </row>
    <row r="103" spans="1:21" ht="11.25" customHeight="1" x14ac:dyDescent="0.2">
      <c r="A103" s="14"/>
      <c r="B103" s="126"/>
      <c r="C103" s="131"/>
      <c r="D103" s="131"/>
      <c r="E103" s="131"/>
      <c r="F103" s="131"/>
      <c r="G103" s="131"/>
      <c r="H103" s="131"/>
      <c r="I103" s="131"/>
      <c r="J103" s="131"/>
      <c r="K103" s="131"/>
      <c r="L103" s="131"/>
      <c r="M103" s="131"/>
      <c r="N103" s="131"/>
      <c r="O103" s="131"/>
      <c r="P103" s="131"/>
      <c r="Q103" s="131"/>
      <c r="R103" s="131"/>
      <c r="S103" s="131"/>
      <c r="T103" s="131"/>
      <c r="U103" s="131"/>
    </row>
    <row r="104" spans="1:21" ht="11.25" customHeight="1" x14ac:dyDescent="0.2">
      <c r="A104" s="129" t="s">
        <v>218</v>
      </c>
      <c r="B104" s="128">
        <f t="shared" ref="B104:U104" si="17">SUM(B98:B103)</f>
        <v>0</v>
      </c>
      <c r="C104" s="126">
        <f t="shared" si="17"/>
        <v>103.17034313725478</v>
      </c>
      <c r="D104" s="126">
        <f t="shared" si="17"/>
        <v>-124101.05757939427</v>
      </c>
      <c r="E104" s="126">
        <f t="shared" si="17"/>
        <v>-192594.28097335907</v>
      </c>
      <c r="F104" s="126">
        <f t="shared" si="17"/>
        <v>-292509.58200139541</v>
      </c>
      <c r="G104" s="126">
        <f t="shared" si="17"/>
        <v>-517482.77648414409</v>
      </c>
      <c r="H104" s="126">
        <f t="shared" si="17"/>
        <v>215589.36127981023</v>
      </c>
      <c r="I104" s="126">
        <f t="shared" si="17"/>
        <v>501821.55568822398</v>
      </c>
      <c r="J104" s="126">
        <f t="shared" si="17"/>
        <v>673935.50945132214</v>
      </c>
      <c r="K104" s="126">
        <f t="shared" si="17"/>
        <v>541768.43190354551</v>
      </c>
      <c r="L104" s="126">
        <f t="shared" si="17"/>
        <v>501168.89171948493</v>
      </c>
      <c r="M104" s="126">
        <f t="shared" si="17"/>
        <v>268515.57105573703</v>
      </c>
      <c r="N104" s="126">
        <f t="shared" si="17"/>
        <v>431515.78919299191</v>
      </c>
      <c r="O104" s="126">
        <f t="shared" si="17"/>
        <v>555840.38142247626</v>
      </c>
      <c r="P104" s="126">
        <f t="shared" si="17"/>
        <v>640794.24434912833</v>
      </c>
      <c r="Q104" s="126">
        <f t="shared" si="17"/>
        <v>659264.87091503246</v>
      </c>
      <c r="R104" s="126">
        <f t="shared" si="17"/>
        <v>593405.17617556266</v>
      </c>
      <c r="S104" s="126">
        <f t="shared" si="17"/>
        <v>792478.9407906679</v>
      </c>
      <c r="T104" s="126">
        <f t="shared" si="17"/>
        <v>819622.02099219291</v>
      </c>
      <c r="U104" s="126">
        <f t="shared" si="17"/>
        <v>782303.79640976735</v>
      </c>
    </row>
    <row r="106" spans="1:21" ht="11.25" customHeight="1" x14ac:dyDescent="0.2">
      <c r="A106" s="134" t="s">
        <v>560</v>
      </c>
      <c r="B106" s="133"/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</row>
    <row r="107" spans="1:21" ht="11.25" customHeight="1" x14ac:dyDescent="0.2">
      <c r="A107" s="6"/>
      <c r="B107" s="26"/>
      <c r="C107" s="26"/>
      <c r="D107" s="26"/>
      <c r="E107" s="130" t="s">
        <v>216</v>
      </c>
      <c r="F107" s="26"/>
      <c r="G107" s="29"/>
      <c r="H107" s="6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</row>
    <row r="108" spans="1:21" ht="11.25" customHeight="1" x14ac:dyDescent="0.2">
      <c r="A108" s="10" t="s">
        <v>215</v>
      </c>
      <c r="B108" s="58">
        <v>0</v>
      </c>
      <c r="C108" s="58">
        <v>0.1</v>
      </c>
      <c r="D108" s="58">
        <v>0.25</v>
      </c>
      <c r="E108" s="58">
        <v>0.5</v>
      </c>
      <c r="F108" s="58">
        <v>1</v>
      </c>
      <c r="G108" s="349"/>
      <c r="H108" s="58" t="s">
        <v>2</v>
      </c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</row>
    <row r="109" spans="1:21" ht="11.25" customHeight="1" x14ac:dyDescent="0.2">
      <c r="A109" s="125">
        <v>5000</v>
      </c>
      <c r="B109" s="97" t="s">
        <v>195</v>
      </c>
      <c r="C109" s="97" t="s">
        <v>196</v>
      </c>
      <c r="D109" s="97" t="s">
        <v>197</v>
      </c>
      <c r="E109" s="97" t="s">
        <v>198</v>
      </c>
      <c r="F109" s="97" t="s">
        <v>199</v>
      </c>
      <c r="G109" s="97" t="s">
        <v>200</v>
      </c>
      <c r="H109" s="97" t="s">
        <v>201</v>
      </c>
      <c r="I109" s="97" t="s">
        <v>202</v>
      </c>
      <c r="J109" s="97" t="s">
        <v>203</v>
      </c>
      <c r="K109" s="97" t="s">
        <v>204</v>
      </c>
      <c r="L109" s="97" t="s">
        <v>205</v>
      </c>
      <c r="M109" s="97" t="s">
        <v>206</v>
      </c>
      <c r="N109" s="97" t="s">
        <v>207</v>
      </c>
      <c r="O109" s="97" t="s">
        <v>208</v>
      </c>
      <c r="P109" s="97" t="s">
        <v>209</v>
      </c>
      <c r="Q109" s="97" t="s">
        <v>210</v>
      </c>
      <c r="R109" s="97" t="s">
        <v>211</v>
      </c>
      <c r="S109" s="97" t="s">
        <v>212</v>
      </c>
      <c r="T109" s="97" t="s">
        <v>213</v>
      </c>
      <c r="U109" s="97" t="s">
        <v>214</v>
      </c>
    </row>
    <row r="110" spans="1:21" ht="11.25" customHeight="1" x14ac:dyDescent="0.2">
      <c r="A110" s="127" t="s">
        <v>217</v>
      </c>
      <c r="B110" s="126">
        <f>SUM($A109*B108)</f>
        <v>0</v>
      </c>
      <c r="C110" s="126">
        <f>SUM($A109*(C$108-B$108))</f>
        <v>500</v>
      </c>
      <c r="D110" s="126">
        <f>SUM($A109*(D$108-C$108))</f>
        <v>750</v>
      </c>
      <c r="E110" s="126">
        <f>SUM($A109*(E$108-D$108))</f>
        <v>1250</v>
      </c>
      <c r="F110" s="126">
        <f>SUM($A109*(F$108-E$108))</f>
        <v>2500</v>
      </c>
      <c r="G110" s="126"/>
      <c r="H110" s="126"/>
      <c r="I110" s="126"/>
      <c r="J110" s="126"/>
      <c r="K110" s="126"/>
      <c r="L110" s="126"/>
      <c r="M110" s="126"/>
      <c r="N110" s="126"/>
      <c r="O110" s="126"/>
      <c r="P110" s="126"/>
      <c r="Q110" s="126"/>
      <c r="R110" s="126"/>
      <c r="S110" s="126"/>
      <c r="T110" s="126"/>
      <c r="U110" s="126"/>
    </row>
    <row r="111" spans="1:21" ht="11.25" customHeight="1" x14ac:dyDescent="0.2">
      <c r="A111" s="14" t="s">
        <v>195</v>
      </c>
      <c r="B111" s="9">
        <v>0</v>
      </c>
      <c r="C111" s="9">
        <v>0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</row>
    <row r="112" spans="1:21" ht="11.25" customHeight="1" x14ac:dyDescent="0.2">
      <c r="A112" s="14" t="s">
        <v>196</v>
      </c>
      <c r="B112" s="126">
        <v>0</v>
      </c>
      <c r="C112" s="126">
        <f>SUM($C110*Reforestation!CB559)</f>
        <v>2278.9653361344549</v>
      </c>
      <c r="D112" s="126">
        <f>SUM($C110*Reforestation!CC559)</f>
        <v>-169157.88775347642</v>
      </c>
      <c r="E112" s="126">
        <f>SUM($C110*Reforestation!CD559)</f>
        <v>-8954.9914980941849</v>
      </c>
      <c r="F112" s="126">
        <f>SUM($C110*Reforestation!CE559)</f>
        <v>-2920.4643969375988</v>
      </c>
      <c r="G112" s="126">
        <f>SUM($C110*Reforestation!CF559)</f>
        <v>-9085.2742581814982</v>
      </c>
      <c r="H112" s="126">
        <f>SUM($C110*Reforestation!CG559)</f>
        <v>40013.911384738865</v>
      </c>
      <c r="I112" s="126">
        <f>SUM($C110*Reforestation!CH559)</f>
        <v>84178.633656554972</v>
      </c>
      <c r="J112" s="126">
        <f>SUM($C110*Reforestation!CI559)</f>
        <v>24219.80917366947</v>
      </c>
      <c r="K112" s="126">
        <f>SUM($C110*Reforestation!CJ559)</f>
        <v>31899.058998599441</v>
      </c>
      <c r="L112" s="126">
        <f>SUM($C110*Reforestation!CK559)</f>
        <v>71592.620798319331</v>
      </c>
      <c r="M112" s="126">
        <f>SUM($C110*Reforestation!CL559)</f>
        <v>83825.148809523831</v>
      </c>
      <c r="N112" s="126">
        <f>SUM($C110*Reforestation!CM559)</f>
        <v>92872.155112044842</v>
      </c>
      <c r="O112" s="126">
        <f>SUM($C110*Reforestation!CN559)</f>
        <v>47640.130427170858</v>
      </c>
      <c r="P112" s="126">
        <f>SUM($C110*Reforestation!CO559)</f>
        <v>94597.522759103653</v>
      </c>
      <c r="Q112" s="126">
        <f>SUM($C110*Reforestation!CP559)</f>
        <v>47640.130427170858</v>
      </c>
      <c r="R112" s="126">
        <f>SUM($C110*Reforestation!CQ559)</f>
        <v>94177.354691876753</v>
      </c>
      <c r="S112" s="126">
        <f>SUM($C110*Reforestation!CR559)</f>
        <v>125902.45098039214</v>
      </c>
      <c r="T112" s="126">
        <f>SUM($C110*Reforestation!CS559)</f>
        <v>94597.522759103653</v>
      </c>
      <c r="U112" s="126">
        <f>SUM($C110*Reforestation!CT559)</f>
        <v>47640.130427170858</v>
      </c>
    </row>
    <row r="113" spans="1:133" ht="11.25" customHeight="1" x14ac:dyDescent="0.2">
      <c r="A113" s="14" t="s">
        <v>197</v>
      </c>
      <c r="B113" s="126">
        <v>0</v>
      </c>
      <c r="C113" s="126">
        <v>0</v>
      </c>
      <c r="D113" s="126">
        <f>SUM($D$110*Reforestation!CB559)</f>
        <v>3418.4480042016821</v>
      </c>
      <c r="E113" s="126">
        <f>SUM($D$110*Reforestation!CC559)</f>
        <v>-253736.83163021461</v>
      </c>
      <c r="F113" s="126">
        <f>SUM($D$110*Reforestation!CD559)</f>
        <v>-13432.487247141276</v>
      </c>
      <c r="G113" s="126">
        <f>SUM($D$110*Reforestation!CE559)</f>
        <v>-4380.696595406398</v>
      </c>
      <c r="H113" s="126">
        <f>SUM($D$110*Reforestation!CF559)</f>
        <v>-13627.911387272246</v>
      </c>
      <c r="I113" s="126">
        <f>SUM($D$110*Reforestation!CG559)</f>
        <v>60020.867077108305</v>
      </c>
      <c r="J113" s="126">
        <f>SUM($D$110*Reforestation!CH559)</f>
        <v>126267.95048483247</v>
      </c>
      <c r="K113" s="126">
        <f>SUM($D$110*Reforestation!CI559)</f>
        <v>36329.713760504201</v>
      </c>
      <c r="L113" s="126">
        <f>SUM($D$110*Reforestation!CJ559)</f>
        <v>47848.58849789916</v>
      </c>
      <c r="M113" s="126">
        <f>SUM($D$110*Reforestation!CK559)</f>
        <v>107388.93119747899</v>
      </c>
      <c r="N113" s="126">
        <f>SUM($D$110*Reforestation!CL559)</f>
        <v>125737.72321428574</v>
      </c>
      <c r="O113" s="126">
        <f>SUM($D$110*Reforestation!CM559)</f>
        <v>139308.23266806724</v>
      </c>
      <c r="P113" s="126">
        <f>SUM($D$110*Reforestation!CN559)</f>
        <v>71460.195640756283</v>
      </c>
      <c r="Q113" s="126">
        <f>SUM($D$110*Reforestation!CO559)</f>
        <v>141896.28413865549</v>
      </c>
      <c r="R113" s="126">
        <f>SUM($D$110*Reforestation!CP559)</f>
        <v>71460.195640756283</v>
      </c>
      <c r="S113" s="126">
        <f>SUM($D$110*Reforestation!CQ559)</f>
        <v>141266.03203781514</v>
      </c>
      <c r="T113" s="126">
        <f>SUM($D$110*Reforestation!CR559)</f>
        <v>188853.67647058822</v>
      </c>
      <c r="U113" s="126">
        <f>SUM($D$110*Reforestation!CS559)</f>
        <v>141896.28413865549</v>
      </c>
    </row>
    <row r="114" spans="1:133" ht="11.25" customHeight="1" x14ac:dyDescent="0.2">
      <c r="A114" s="14" t="s">
        <v>198</v>
      </c>
      <c r="B114" s="126">
        <v>0</v>
      </c>
      <c r="C114" s="126">
        <v>0</v>
      </c>
      <c r="D114" s="126">
        <v>0</v>
      </c>
      <c r="E114" s="126">
        <f>SUM($E$110*Reforestation!CB559)</f>
        <v>5697.4133403361375</v>
      </c>
      <c r="F114" s="126">
        <f>SUM($E$110*Reforestation!CC559)</f>
        <v>-422894.71938369103</v>
      </c>
      <c r="G114" s="126">
        <f>SUM($E$110*Reforestation!CD559)</f>
        <v>-22387.478745235461</v>
      </c>
      <c r="H114" s="126">
        <f>SUM($E$110*Reforestation!CE559)</f>
        <v>-7301.1609923439964</v>
      </c>
      <c r="I114" s="126">
        <f>SUM($E$110*Reforestation!CF559)</f>
        <v>-22713.185645453745</v>
      </c>
      <c r="J114" s="126">
        <f>SUM($E$110*Reforestation!CG559)</f>
        <v>100034.77846184718</v>
      </c>
      <c r="K114" s="126">
        <f>SUM($E$110*Reforestation!CH559)</f>
        <v>210446.58414138746</v>
      </c>
      <c r="L114" s="126">
        <f>SUM($E$110*Reforestation!CI559)</f>
        <v>60549.52293417367</v>
      </c>
      <c r="M114" s="126">
        <f>SUM($E$110*Reforestation!CJ559)</f>
        <v>79747.647496498597</v>
      </c>
      <c r="N114" s="126">
        <f>SUM($E$110*Reforestation!CK559)</f>
        <v>178981.55199579833</v>
      </c>
      <c r="O114" s="126">
        <f>SUM($E$110*Reforestation!CL559)</f>
        <v>209562.87202380956</v>
      </c>
      <c r="P114" s="126">
        <f>SUM($E$110*Reforestation!CM559)</f>
        <v>232180.3877801121</v>
      </c>
      <c r="Q114" s="126">
        <f>SUM($E$110*Reforestation!CN559)</f>
        <v>119100.32606792715</v>
      </c>
      <c r="R114" s="126">
        <f>SUM($E$110*Reforestation!CO559)</f>
        <v>236493.80689775915</v>
      </c>
      <c r="S114" s="126">
        <f>SUM($E$110*Reforestation!CP559)</f>
        <v>119100.32606792715</v>
      </c>
      <c r="T114" s="126">
        <f>SUM($E$110*Reforestation!CQ559)</f>
        <v>235443.38672969191</v>
      </c>
      <c r="U114" s="126">
        <f>SUM($E$110*Reforestation!CR559)</f>
        <v>314756.12745098036</v>
      </c>
    </row>
    <row r="115" spans="1:133" ht="11.25" customHeight="1" x14ac:dyDescent="0.2">
      <c r="A115" s="14" t="s">
        <v>199</v>
      </c>
      <c r="B115" s="126">
        <v>0</v>
      </c>
      <c r="C115" s="126">
        <v>0</v>
      </c>
      <c r="D115" s="126">
        <v>0</v>
      </c>
      <c r="E115" s="126">
        <v>0</v>
      </c>
      <c r="F115" s="126">
        <f>SUM($F$110*Reforestation!CB559)</f>
        <v>11394.826680672275</v>
      </c>
      <c r="G115" s="126">
        <f>SUM($F$110*Reforestation!CC559)</f>
        <v>-845789.43876738206</v>
      </c>
      <c r="H115" s="126">
        <f>SUM($F$110*Reforestation!CD559)</f>
        <v>-44774.957490470922</v>
      </c>
      <c r="I115" s="126">
        <f>SUM($F$110*Reforestation!CE559)</f>
        <v>-14602.321984687993</v>
      </c>
      <c r="J115" s="126">
        <f>SUM($F$110*Reforestation!CF559)</f>
        <v>-45426.371290907489</v>
      </c>
      <c r="K115" s="126">
        <f>SUM($F$110*Reforestation!CG559)</f>
        <v>200069.55692369436</v>
      </c>
      <c r="L115" s="126">
        <f>SUM($F$110*Reforestation!CH559)</f>
        <v>420893.16828277492</v>
      </c>
      <c r="M115" s="126">
        <f>SUM($F$110*Reforestation!CI559)</f>
        <v>121099.04586834734</v>
      </c>
      <c r="N115" s="126">
        <f>SUM($F$110*Reforestation!CJ559)</f>
        <v>159495.29499299719</v>
      </c>
      <c r="O115" s="126">
        <f>SUM($F$110*Reforestation!CK559)</f>
        <v>357963.10399159667</v>
      </c>
      <c r="P115" s="126">
        <f>SUM($F$110*Reforestation!CL559)</f>
        <v>419125.74404761911</v>
      </c>
      <c r="Q115" s="126">
        <f>SUM($F$110*Reforestation!CM559)</f>
        <v>464360.7755602242</v>
      </c>
      <c r="R115" s="126">
        <f>SUM($F$110*Reforestation!CN559)</f>
        <v>238200.6521358543</v>
      </c>
      <c r="S115" s="126">
        <f>SUM($F$110*Reforestation!CO559)</f>
        <v>472987.61379551829</v>
      </c>
      <c r="T115" s="126">
        <f>SUM($F$110*Reforestation!CP559)</f>
        <v>238200.6521358543</v>
      </c>
      <c r="U115" s="126">
        <f>SUM($F$110*Reforestation!CQ559)</f>
        <v>470886.77345938381</v>
      </c>
    </row>
    <row r="116" spans="1:133" ht="11.25" customHeight="1" x14ac:dyDescent="0.2">
      <c r="A116" s="14"/>
      <c r="B116" s="126"/>
      <c r="C116" s="131"/>
      <c r="D116" s="131"/>
      <c r="E116" s="131"/>
      <c r="F116" s="131"/>
      <c r="G116" s="131"/>
      <c r="H116" s="131"/>
      <c r="I116" s="131"/>
      <c r="J116" s="131"/>
      <c r="K116" s="131"/>
      <c r="L116" s="131"/>
      <c r="M116" s="131"/>
      <c r="N116" s="131"/>
      <c r="O116" s="131"/>
      <c r="P116" s="131"/>
      <c r="Q116" s="131"/>
      <c r="R116" s="131"/>
      <c r="S116" s="131"/>
      <c r="T116" s="131"/>
      <c r="U116" s="131"/>
    </row>
    <row r="117" spans="1:133" ht="11.25" customHeight="1" x14ac:dyDescent="0.2">
      <c r="A117" s="129" t="s">
        <v>218</v>
      </c>
      <c r="B117" s="128">
        <f t="shared" ref="B117:U117" si="18">SUM(B111:B116)</f>
        <v>0</v>
      </c>
      <c r="C117" s="126">
        <f t="shared" si="18"/>
        <v>2278.9653361344549</v>
      </c>
      <c r="D117" s="126">
        <f t="shared" si="18"/>
        <v>-165739.43974927472</v>
      </c>
      <c r="E117" s="126">
        <f t="shared" si="18"/>
        <v>-256994.40978797266</v>
      </c>
      <c r="F117" s="126">
        <f t="shared" si="18"/>
        <v>-427852.84434709762</v>
      </c>
      <c r="G117" s="126">
        <f t="shared" si="18"/>
        <v>-881642.88836620538</v>
      </c>
      <c r="H117" s="126">
        <f t="shared" si="18"/>
        <v>-25690.118485348299</v>
      </c>
      <c r="I117" s="126">
        <f t="shared" si="18"/>
        <v>106883.99310352153</v>
      </c>
      <c r="J117" s="126">
        <f t="shared" si="18"/>
        <v>205096.16682944162</v>
      </c>
      <c r="K117" s="126">
        <f t="shared" si="18"/>
        <v>478744.9138241855</v>
      </c>
      <c r="L117" s="126">
        <f t="shared" si="18"/>
        <v>600883.90051316703</v>
      </c>
      <c r="M117" s="126">
        <f t="shared" si="18"/>
        <v>392060.77337184874</v>
      </c>
      <c r="N117" s="126">
        <f t="shared" si="18"/>
        <v>557086.72531512612</v>
      </c>
      <c r="O117" s="126">
        <f t="shared" si="18"/>
        <v>754474.3391106443</v>
      </c>
      <c r="P117" s="126">
        <f t="shared" si="18"/>
        <v>817363.85022759112</v>
      </c>
      <c r="Q117" s="126">
        <f t="shared" si="18"/>
        <v>772997.51619397767</v>
      </c>
      <c r="R117" s="126">
        <f t="shared" si="18"/>
        <v>640332.00936624641</v>
      </c>
      <c r="S117" s="126">
        <f t="shared" si="18"/>
        <v>859256.42288165272</v>
      </c>
      <c r="T117" s="126">
        <f t="shared" si="18"/>
        <v>757095.23809523811</v>
      </c>
      <c r="U117" s="126">
        <f t="shared" si="18"/>
        <v>975179.31547619053</v>
      </c>
    </row>
    <row r="118" spans="1:133" ht="11.25" customHeight="1" x14ac:dyDescent="0.2">
      <c r="A118" s="12"/>
      <c r="B118" s="137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26"/>
      <c r="Q118" s="126"/>
      <c r="R118" s="126"/>
      <c r="S118" s="126"/>
      <c r="T118" s="126"/>
      <c r="U118" s="126"/>
    </row>
    <row r="119" spans="1:133" ht="11.25" customHeight="1" x14ac:dyDescent="0.2">
      <c r="A119" s="379" t="s">
        <v>571</v>
      </c>
      <c r="B119" s="378"/>
      <c r="C119" s="378"/>
      <c r="D119" s="378"/>
      <c r="E119" s="378"/>
      <c r="F119" s="378"/>
      <c r="G119" s="378"/>
      <c r="H119" s="378"/>
      <c r="I119" s="378"/>
      <c r="J119" s="378"/>
      <c r="K119" s="378"/>
      <c r="L119" s="378"/>
      <c r="M119" s="378"/>
      <c r="N119" s="378"/>
      <c r="O119" s="378"/>
      <c r="P119" s="378"/>
      <c r="Q119" s="378"/>
      <c r="R119" s="378"/>
      <c r="S119" s="378"/>
      <c r="T119" s="378"/>
      <c r="U119" s="378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2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</row>
    <row r="120" spans="1:133" s="6" customFormat="1" ht="10.199999999999999" x14ac:dyDescent="0.2">
      <c r="B120" s="26"/>
      <c r="C120" s="26"/>
      <c r="D120" s="26"/>
      <c r="E120" s="130" t="s">
        <v>216</v>
      </c>
      <c r="F120" s="26"/>
      <c r="G120" s="29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</row>
    <row r="121" spans="1:133" s="6" customFormat="1" ht="10.199999999999999" x14ac:dyDescent="0.2">
      <c r="A121" s="10" t="s">
        <v>570</v>
      </c>
      <c r="B121" s="58">
        <v>0</v>
      </c>
      <c r="C121" s="58">
        <f>C8</f>
        <v>0.2</v>
      </c>
      <c r="D121" s="58">
        <v>0.5</v>
      </c>
      <c r="E121" s="58">
        <v>0.75</v>
      </c>
      <c r="F121" s="58">
        <v>1</v>
      </c>
      <c r="G121" s="349"/>
      <c r="H121" s="58" t="s">
        <v>2</v>
      </c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</row>
    <row r="122" spans="1:133" ht="11.25" customHeight="1" x14ac:dyDescent="0.2">
      <c r="A122" s="125">
        <v>13338</v>
      </c>
      <c r="B122" s="370" t="s">
        <v>195</v>
      </c>
      <c r="C122" s="370" t="s">
        <v>196</v>
      </c>
      <c r="D122" s="370" t="s">
        <v>197</v>
      </c>
      <c r="E122" s="370" t="s">
        <v>198</v>
      </c>
      <c r="F122" s="370" t="s">
        <v>199</v>
      </c>
      <c r="G122" s="370" t="s">
        <v>200</v>
      </c>
      <c r="H122" s="370" t="s">
        <v>201</v>
      </c>
      <c r="I122" s="370" t="s">
        <v>202</v>
      </c>
      <c r="J122" s="370" t="s">
        <v>203</v>
      </c>
      <c r="K122" s="370" t="s">
        <v>204</v>
      </c>
      <c r="L122" s="370" t="s">
        <v>205</v>
      </c>
      <c r="M122" s="370" t="s">
        <v>206</v>
      </c>
      <c r="N122" s="370" t="s">
        <v>207</v>
      </c>
      <c r="O122" s="370" t="s">
        <v>208</v>
      </c>
      <c r="P122" s="370" t="s">
        <v>209</v>
      </c>
      <c r="Q122" s="370" t="s">
        <v>210</v>
      </c>
      <c r="R122" s="370" t="s">
        <v>211</v>
      </c>
      <c r="S122" s="370" t="s">
        <v>212</v>
      </c>
      <c r="T122" s="370" t="s">
        <v>213</v>
      </c>
      <c r="U122" s="370" t="s">
        <v>214</v>
      </c>
    </row>
    <row r="123" spans="1:133" ht="11.25" customHeight="1" x14ac:dyDescent="0.2">
      <c r="A123" s="127" t="s">
        <v>217</v>
      </c>
      <c r="B123" s="126">
        <f>SUM($A122*B121)</f>
        <v>0</v>
      </c>
      <c r="C123" s="126">
        <f>SUM($A122*(C$121-B$121))</f>
        <v>2667.6000000000004</v>
      </c>
      <c r="D123" s="126">
        <f>SUM($A122*(D$121-C$121))</f>
        <v>4001.3999999999996</v>
      </c>
      <c r="E123" s="126">
        <f>SUM($A122*(E$121-D$121))</f>
        <v>3334.5</v>
      </c>
      <c r="F123" s="126">
        <f>SUM($A122*(F$121-E$121))</f>
        <v>3334.5</v>
      </c>
      <c r="G123" s="126"/>
      <c r="H123" s="126"/>
      <c r="I123" s="126"/>
      <c r="J123" s="126"/>
      <c r="K123" s="126"/>
      <c r="L123" s="126"/>
      <c r="M123" s="126"/>
      <c r="N123" s="126"/>
      <c r="O123" s="126"/>
      <c r="P123" s="126"/>
      <c r="Q123" s="126"/>
      <c r="R123" s="126"/>
      <c r="S123" s="126"/>
      <c r="T123" s="126"/>
      <c r="U123" s="126"/>
    </row>
    <row r="124" spans="1:133" ht="11.25" customHeight="1" x14ac:dyDescent="0.2">
      <c r="A124" s="14" t="s">
        <v>195</v>
      </c>
      <c r="B124" s="36">
        <f>Rangeland!AT28</f>
        <v>0</v>
      </c>
      <c r="C124" s="9">
        <v>0</v>
      </c>
      <c r="D124" s="9">
        <v>0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</v>
      </c>
      <c r="Q124" s="9">
        <v>0</v>
      </c>
      <c r="R124" s="9">
        <v>0</v>
      </c>
      <c r="S124" s="9">
        <v>0</v>
      </c>
      <c r="T124" s="9">
        <v>0</v>
      </c>
      <c r="U124" s="9">
        <v>0</v>
      </c>
    </row>
    <row r="125" spans="1:133" ht="11.25" customHeight="1" x14ac:dyDescent="0.2">
      <c r="A125" s="14" t="s">
        <v>196</v>
      </c>
      <c r="B125" s="126">
        <v>0</v>
      </c>
      <c r="C125" s="126">
        <f>Rangeland!AU34</f>
        <v>-84560</v>
      </c>
      <c r="D125" s="126">
        <f>Rangeland!AV34</f>
        <v>633026.86445099721</v>
      </c>
      <c r="E125" s="126">
        <f>Rangeland!AW34</f>
        <v>643596.86445099721</v>
      </c>
      <c r="F125" s="126">
        <f>Rangeland!AX34</f>
        <v>643596.86445099721</v>
      </c>
      <c r="G125" s="126">
        <f>Rangeland!AY34</f>
        <v>718439.92332839675</v>
      </c>
      <c r="H125" s="126">
        <f>Rangeland!AZ34</f>
        <v>696446.86445099721</v>
      </c>
      <c r="I125" s="126">
        <f>Rangeland!BA34</f>
        <v>696446.86445099721</v>
      </c>
      <c r="J125" s="126">
        <f>Rangeland!BB34</f>
        <v>696446.86445099721</v>
      </c>
      <c r="K125" s="126">
        <f>Rangeland!BC34</f>
        <v>366355.0494437248</v>
      </c>
      <c r="L125" s="126">
        <f>Rangeland!BD34</f>
        <v>39973.01371864081</v>
      </c>
      <c r="M125" s="126">
        <f>Rangeland!BE34</f>
        <v>-271338.12958747445</v>
      </c>
      <c r="N125" s="126">
        <f>Rangeland!BF34</f>
        <v>-589136.22361379571</v>
      </c>
      <c r="O125" s="126">
        <f>Rangeland!BG34</f>
        <v>-1355702.1576533825</v>
      </c>
      <c r="P125" s="126">
        <f>Rangeland!BH34</f>
        <v>-2090810.2914112003</v>
      </c>
      <c r="Q125" s="126">
        <f>Rangeland!BI34</f>
        <v>-2839548.8849042654</v>
      </c>
      <c r="R125" s="126">
        <f>Rangeland!BJ34</f>
        <v>-3423123.859275043</v>
      </c>
      <c r="S125" s="126">
        <f>Rangeland!BK34</f>
        <v>-4039745.9079915169</v>
      </c>
      <c r="T125" s="126">
        <f>Rangeland!BL34</f>
        <v>-4684843.3876642734</v>
      </c>
      <c r="U125" s="126">
        <f>Rangeland!BM34</f>
        <v>-5246045.4826951865</v>
      </c>
    </row>
    <row r="126" spans="1:133" ht="11.25" customHeight="1" x14ac:dyDescent="0.2">
      <c r="A126" s="14" t="s">
        <v>197</v>
      </c>
      <c r="B126" s="126">
        <v>0</v>
      </c>
      <c r="C126" s="126">
        <f>Rangeland!AU35</f>
        <v>0</v>
      </c>
      <c r="D126" s="126">
        <f>Rangeland!AV35</f>
        <v>-126840</v>
      </c>
      <c r="E126" s="126">
        <f>Rangeland!AW35</f>
        <v>949540.29667649558</v>
      </c>
      <c r="F126" s="126">
        <f>Rangeland!AX35</f>
        <v>965395.29667649558</v>
      </c>
      <c r="G126" s="126">
        <f>Rangeland!AY35</f>
        <v>965395.29667649558</v>
      </c>
      <c r="H126" s="126">
        <f>Rangeland!AZ35</f>
        <v>1077659.8849925951</v>
      </c>
      <c r="I126" s="126">
        <f>Rangeland!BA35</f>
        <v>1044670.2966764956</v>
      </c>
      <c r="J126" s="126">
        <f>Rangeland!BB35</f>
        <v>1044670.2966764956</v>
      </c>
      <c r="K126" s="126">
        <f>Rangeland!BC35</f>
        <v>1044670.2966764956</v>
      </c>
      <c r="L126" s="126">
        <f>Rangeland!BD35</f>
        <v>549532.57416558708</v>
      </c>
      <c r="M126" s="126">
        <f>Rangeland!BE35</f>
        <v>59959.520577961201</v>
      </c>
      <c r="N126" s="126">
        <f>Rangeland!BF35</f>
        <v>-407007.19438121171</v>
      </c>
      <c r="O126" s="126">
        <f>Rangeland!BG35</f>
        <v>-883704.33542069339</v>
      </c>
      <c r="P126" s="126">
        <f>Rangeland!BH35</f>
        <v>-2033553.2364800735</v>
      </c>
      <c r="Q126" s="126">
        <f>Rangeland!BI35</f>
        <v>-3136215.4371168003</v>
      </c>
      <c r="R126" s="126">
        <f>Rangeland!BJ35</f>
        <v>-4259323.3273563981</v>
      </c>
      <c r="S126" s="126">
        <f>Rangeland!BK35</f>
        <v>-5134685.7889125645</v>
      </c>
      <c r="T126" s="126">
        <f>Rangeland!BL35</f>
        <v>-6059618.8619872751</v>
      </c>
      <c r="U126" s="126">
        <f>Rangeland!BM35</f>
        <v>-7027265.0814964101</v>
      </c>
    </row>
    <row r="127" spans="1:133" ht="11.25" customHeight="1" x14ac:dyDescent="0.2">
      <c r="A127" s="14" t="s">
        <v>198</v>
      </c>
      <c r="B127" s="126">
        <v>0</v>
      </c>
      <c r="C127" s="126">
        <f>Rangeland!AU36</f>
        <v>0</v>
      </c>
      <c r="D127" s="126">
        <f>Rangeland!AV36</f>
        <v>0</v>
      </c>
      <c r="E127" s="126">
        <f>Rangeland!AW36</f>
        <v>-105700</v>
      </c>
      <c r="F127" s="126">
        <f>Rangeland!AX36</f>
        <v>791283.58056374639</v>
      </c>
      <c r="G127" s="126">
        <f>Rangeland!AY36</f>
        <v>804496.08056374639</v>
      </c>
      <c r="H127" s="126">
        <f>Rangeland!AZ36</f>
        <v>804496.08056374639</v>
      </c>
      <c r="I127" s="126">
        <f>Rangeland!BA36</f>
        <v>898049.90416049585</v>
      </c>
      <c r="J127" s="126">
        <f>Rangeland!BB36</f>
        <v>870558.58056374639</v>
      </c>
      <c r="K127" s="126">
        <f>Rangeland!BC36</f>
        <v>870558.58056374639</v>
      </c>
      <c r="L127" s="126">
        <f>Rangeland!BD36</f>
        <v>870558.58056374639</v>
      </c>
      <c r="M127" s="126">
        <f>Rangeland!BE36</f>
        <v>457943.81180465594</v>
      </c>
      <c r="N127" s="126">
        <f>Rangeland!BF36</f>
        <v>49966.267148301005</v>
      </c>
      <c r="O127" s="126">
        <f>Rangeland!BG36</f>
        <v>-339172.66198434308</v>
      </c>
      <c r="P127" s="126">
        <f>Rangeland!BH36</f>
        <v>-736420.27951724455</v>
      </c>
      <c r="Q127" s="126">
        <f>Rangeland!BI36</f>
        <v>-1694627.697066728</v>
      </c>
      <c r="R127" s="126">
        <f>Rangeland!BJ36</f>
        <v>-2613512.8642640002</v>
      </c>
      <c r="S127" s="126">
        <f>Rangeland!BK36</f>
        <v>-3549436.1061303318</v>
      </c>
      <c r="T127" s="126">
        <f>Rangeland!BL36</f>
        <v>-4278904.8240938038</v>
      </c>
      <c r="U127" s="126">
        <f>Rangeland!BM36</f>
        <v>-5049682.3849893957</v>
      </c>
    </row>
    <row r="128" spans="1:133" ht="11.25" customHeight="1" x14ac:dyDescent="0.2">
      <c r="A128" s="14" t="s">
        <v>199</v>
      </c>
      <c r="B128" s="126">
        <v>0</v>
      </c>
      <c r="C128" s="126">
        <f>Rangeland!AU37</f>
        <v>0</v>
      </c>
      <c r="D128" s="126">
        <f>Rangeland!AV37</f>
        <v>0</v>
      </c>
      <c r="E128" s="126">
        <f>Rangeland!AW37</f>
        <v>0</v>
      </c>
      <c r="F128" s="126">
        <f>Rangeland!AX37</f>
        <v>-105700</v>
      </c>
      <c r="G128" s="126">
        <f>Rangeland!AY37</f>
        <v>791283.58056374639</v>
      </c>
      <c r="H128" s="126">
        <f>Rangeland!AZ37</f>
        <v>804496.08056374639</v>
      </c>
      <c r="I128" s="126">
        <f>Rangeland!BA37</f>
        <v>804496.08056374639</v>
      </c>
      <c r="J128" s="126">
        <f>Rangeland!BB37</f>
        <v>898049.90416049585</v>
      </c>
      <c r="K128" s="126">
        <f>Rangeland!BC37</f>
        <v>870558.58056374639</v>
      </c>
      <c r="L128" s="126">
        <f>Rangeland!BD37</f>
        <v>870558.58056374639</v>
      </c>
      <c r="M128" s="126">
        <f>Rangeland!BE37</f>
        <v>870558.58056374639</v>
      </c>
      <c r="N128" s="126">
        <f>Rangeland!BF37</f>
        <v>457943.81180465594</v>
      </c>
      <c r="O128" s="126">
        <f>Rangeland!BG37</f>
        <v>49966.267148301005</v>
      </c>
      <c r="P128" s="126">
        <f>Rangeland!BH37</f>
        <v>-339172.66198434308</v>
      </c>
      <c r="Q128" s="126">
        <f>Rangeland!BI37</f>
        <v>-736420.27951724455</v>
      </c>
      <c r="R128" s="126">
        <f>Rangeland!BJ37</f>
        <v>-1694627.697066728</v>
      </c>
      <c r="S128" s="126">
        <f>Rangeland!BK37</f>
        <v>-2613512.8642640002</v>
      </c>
      <c r="T128" s="126">
        <f>Rangeland!BL37</f>
        <v>-3549436.1061303318</v>
      </c>
      <c r="U128" s="126">
        <f>Rangeland!BM37</f>
        <v>-4278904.8240938038</v>
      </c>
    </row>
    <row r="129" spans="1:21" ht="11.25" customHeight="1" x14ac:dyDescent="0.2">
      <c r="A129" s="14"/>
      <c r="B129" s="126"/>
      <c r="C129" s="131"/>
      <c r="D129" s="131"/>
      <c r="E129" s="131"/>
      <c r="F129" s="131"/>
      <c r="G129" s="131"/>
      <c r="H129" s="131"/>
      <c r="I129" s="131"/>
      <c r="J129" s="131"/>
      <c r="K129" s="131"/>
      <c r="L129" s="131"/>
      <c r="M129" s="131"/>
      <c r="N129" s="131"/>
      <c r="O129" s="131"/>
      <c r="P129" s="131"/>
      <c r="Q129" s="131"/>
      <c r="R129" s="131"/>
      <c r="S129" s="131"/>
      <c r="T129" s="131"/>
      <c r="U129" s="131"/>
    </row>
    <row r="130" spans="1:21" ht="11.25" customHeight="1" x14ac:dyDescent="0.2">
      <c r="A130" s="129" t="s">
        <v>218</v>
      </c>
      <c r="B130" s="128">
        <f t="shared" ref="B130:U130" si="19">SUM(B124:B129)</f>
        <v>0</v>
      </c>
      <c r="C130" s="126">
        <f t="shared" si="19"/>
        <v>-84560</v>
      </c>
      <c r="D130" s="126">
        <f t="shared" si="19"/>
        <v>506186.86445099721</v>
      </c>
      <c r="E130" s="126">
        <f t="shared" si="19"/>
        <v>1487437.1611274928</v>
      </c>
      <c r="F130" s="126">
        <f t="shared" si="19"/>
        <v>2294575.7416912392</v>
      </c>
      <c r="G130" s="126">
        <f t="shared" si="19"/>
        <v>3279614.8811323852</v>
      </c>
      <c r="H130" s="126">
        <f t="shared" si="19"/>
        <v>3383098.9105710853</v>
      </c>
      <c r="I130" s="126">
        <f t="shared" si="19"/>
        <v>3443663.145851735</v>
      </c>
      <c r="J130" s="126">
        <f t="shared" si="19"/>
        <v>3509725.645851735</v>
      </c>
      <c r="K130" s="126">
        <f t="shared" si="19"/>
        <v>3152142.5072477134</v>
      </c>
      <c r="L130" s="126">
        <f t="shared" si="19"/>
        <v>2330622.7490117205</v>
      </c>
      <c r="M130" s="126">
        <f t="shared" si="19"/>
        <v>1117123.7833588892</v>
      </c>
      <c r="N130" s="126">
        <f t="shared" si="19"/>
        <v>-488233.33904205053</v>
      </c>
      <c r="O130" s="126">
        <f t="shared" si="19"/>
        <v>-2528612.8879101179</v>
      </c>
      <c r="P130" s="126">
        <f t="shared" si="19"/>
        <v>-5199956.4693928612</v>
      </c>
      <c r="Q130" s="126">
        <f t="shared" si="19"/>
        <v>-8406812.2986050379</v>
      </c>
      <c r="R130" s="126">
        <f t="shared" si="19"/>
        <v>-11990587.747962169</v>
      </c>
      <c r="S130" s="126">
        <f t="shared" si="19"/>
        <v>-15337380.667298414</v>
      </c>
      <c r="T130" s="126">
        <f t="shared" si="19"/>
        <v>-18572803.179875683</v>
      </c>
      <c r="U130" s="126">
        <f t="shared" si="19"/>
        <v>-21601897.773274794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W54"/>
  <sheetViews>
    <sheetView workbookViewId="0">
      <selection activeCell="Q12" sqref="Q12"/>
    </sheetView>
  </sheetViews>
  <sheetFormatPr defaultColWidth="9.109375" defaultRowHeight="11.25" customHeight="1" outlineLevelCol="1" x14ac:dyDescent="0.2"/>
  <cols>
    <col min="1" max="1" width="4.33203125" style="9" customWidth="1" outlineLevel="1"/>
    <col min="2" max="2" width="4.6640625" style="9" customWidth="1" outlineLevel="1"/>
    <col min="3" max="3" width="5.44140625" style="9" customWidth="1" outlineLevel="1"/>
    <col min="4" max="4" width="5.109375" style="9" customWidth="1" outlineLevel="1"/>
    <col min="5" max="6" width="5" style="9" customWidth="1" outlineLevel="1"/>
    <col min="7" max="7" width="5.44140625" style="9" customWidth="1" outlineLevel="1"/>
    <col min="8" max="14" width="5" style="9" customWidth="1" outlineLevel="1"/>
    <col min="15" max="15" width="5.6640625" style="9" customWidth="1" outlineLevel="1"/>
    <col min="16" max="16" width="5.5546875" style="9" customWidth="1" outlineLevel="1"/>
    <col min="17" max="17" width="5.88671875" style="9" customWidth="1" outlineLevel="1"/>
    <col min="18" max="19" width="7.109375" style="9" customWidth="1" outlineLevel="1"/>
    <col min="20" max="20" width="10.6640625" style="9" customWidth="1" outlineLevel="1"/>
    <col min="21" max="21" width="2.44140625" style="9" customWidth="1" outlineLevel="1"/>
    <col min="22" max="23" width="7.109375" style="9" customWidth="1" outlineLevel="1"/>
    <col min="24" max="24" width="10.6640625" style="9" customWidth="1" outlineLevel="1"/>
    <col min="25" max="25" width="2.33203125" style="9" customWidth="1" outlineLevel="1"/>
    <col min="26" max="26" width="7.33203125" style="9" customWidth="1" outlineLevel="1"/>
    <col min="27" max="27" width="7.88671875" style="9" customWidth="1"/>
    <col min="28" max="28" width="10.6640625" style="9" customWidth="1"/>
    <col min="29" max="29" width="2.109375" style="9" customWidth="1"/>
    <col min="30" max="30" width="14.33203125" style="9" customWidth="1"/>
    <col min="31" max="31" width="7.109375" style="9" customWidth="1"/>
    <col min="32" max="16384" width="9.109375" style="9"/>
  </cols>
  <sheetData>
    <row r="1" spans="1:673" s="1" customFormat="1" ht="11.25" customHeight="1" x14ac:dyDescent="0.2">
      <c r="A1" s="1" t="s">
        <v>20</v>
      </c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</row>
    <row r="2" spans="1:673" s="1" customFormat="1" ht="11.25" customHeight="1" x14ac:dyDescent="0.2">
      <c r="A2" s="98" t="s">
        <v>102</v>
      </c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</row>
    <row r="3" spans="1:673" ht="11.25" customHeight="1" x14ac:dyDescent="0.2">
      <c r="AA3" s="139"/>
    </row>
    <row r="4" spans="1:673" ht="11.25" customHeight="1" x14ac:dyDescent="0.3">
      <c r="B4" s="9" t="s">
        <v>88</v>
      </c>
      <c r="C4" s="11">
        <v>1</v>
      </c>
      <c r="D4" s="11">
        <v>2</v>
      </c>
      <c r="E4" s="11">
        <v>3</v>
      </c>
      <c r="F4" s="11">
        <v>4</v>
      </c>
      <c r="G4" s="11">
        <v>5</v>
      </c>
      <c r="H4" s="11">
        <v>6</v>
      </c>
      <c r="I4" s="11">
        <v>7</v>
      </c>
      <c r="J4" s="11">
        <v>8</v>
      </c>
      <c r="K4" s="11">
        <v>9</v>
      </c>
      <c r="L4" s="11">
        <v>10</v>
      </c>
      <c r="M4" s="11">
        <v>11</v>
      </c>
      <c r="N4" s="11">
        <v>12</v>
      </c>
      <c r="R4" s="83" t="s">
        <v>330</v>
      </c>
      <c r="V4" s="83" t="s">
        <v>590</v>
      </c>
      <c r="AA4" s="139"/>
      <c r="AB4" s="12" t="s">
        <v>2</v>
      </c>
      <c r="AC4" s="409"/>
      <c r="AD4" s="12"/>
      <c r="AE4" s="12"/>
      <c r="AF4" s="12"/>
      <c r="AG4" s="12"/>
      <c r="AH4" s="12"/>
    </row>
    <row r="5" spans="1:673" ht="11.25" customHeight="1" x14ac:dyDescent="0.2">
      <c r="B5" s="50">
        <v>1</v>
      </c>
      <c r="C5" s="9">
        <f>$B5*C$4</f>
        <v>1</v>
      </c>
      <c r="D5" s="9">
        <f t="shared" ref="D5:N5" si="0">$B5*D$4</f>
        <v>2</v>
      </c>
      <c r="E5" s="9">
        <f t="shared" si="0"/>
        <v>3</v>
      </c>
      <c r="F5" s="9">
        <f t="shared" si="0"/>
        <v>4</v>
      </c>
      <c r="G5" s="9">
        <f t="shared" si="0"/>
        <v>5</v>
      </c>
      <c r="H5" s="9">
        <f t="shared" si="0"/>
        <v>6</v>
      </c>
      <c r="I5" s="9">
        <f t="shared" si="0"/>
        <v>7</v>
      </c>
      <c r="J5" s="9">
        <f t="shared" si="0"/>
        <v>8</v>
      </c>
      <c r="K5" s="9">
        <f t="shared" si="0"/>
        <v>9</v>
      </c>
      <c r="L5" s="9">
        <f t="shared" si="0"/>
        <v>10</v>
      </c>
      <c r="M5" s="9">
        <f t="shared" si="0"/>
        <v>11</v>
      </c>
      <c r="N5" s="9">
        <f t="shared" si="0"/>
        <v>12</v>
      </c>
      <c r="R5" s="9" t="s">
        <v>328</v>
      </c>
      <c r="V5" s="9" t="s">
        <v>328</v>
      </c>
      <c r="AA5" s="139"/>
    </row>
    <row r="6" spans="1:673" ht="11.25" customHeight="1" x14ac:dyDescent="0.2">
      <c r="B6" s="50">
        <v>2</v>
      </c>
      <c r="C6" s="9">
        <f>$B6*C$4</f>
        <v>2</v>
      </c>
      <c r="D6" s="9">
        <f t="shared" ref="D6:N16" si="1">$B6*D$4</f>
        <v>4</v>
      </c>
      <c r="E6" s="9">
        <f t="shared" si="1"/>
        <v>6</v>
      </c>
      <c r="F6" s="9">
        <f t="shared" si="1"/>
        <v>8</v>
      </c>
      <c r="G6" s="9">
        <f t="shared" si="1"/>
        <v>10</v>
      </c>
      <c r="H6" s="9">
        <f t="shared" si="1"/>
        <v>12</v>
      </c>
      <c r="I6" s="9">
        <f t="shared" si="1"/>
        <v>14</v>
      </c>
      <c r="J6" s="9">
        <f t="shared" si="1"/>
        <v>16</v>
      </c>
      <c r="K6" s="9">
        <f t="shared" si="1"/>
        <v>18</v>
      </c>
      <c r="L6" s="9">
        <f t="shared" si="1"/>
        <v>20</v>
      </c>
      <c r="M6" s="9">
        <f t="shared" si="1"/>
        <v>22</v>
      </c>
      <c r="N6" s="9">
        <f t="shared" si="1"/>
        <v>24</v>
      </c>
      <c r="R6" s="12" t="s">
        <v>316</v>
      </c>
      <c r="S6" s="36" t="s">
        <v>326</v>
      </c>
      <c r="T6" s="36">
        <f>SUM(Reforestation!G21)</f>
        <v>400</v>
      </c>
      <c r="V6" s="12" t="s">
        <v>316</v>
      </c>
      <c r="W6" s="36" t="s">
        <v>332</v>
      </c>
      <c r="X6" s="36">
        <f>SUM(Agroforestry!G11)</f>
        <v>122</v>
      </c>
      <c r="AA6" s="140"/>
    </row>
    <row r="7" spans="1:673" ht="11.25" customHeight="1" x14ac:dyDescent="0.2">
      <c r="B7" s="50">
        <v>3</v>
      </c>
      <c r="C7" s="9">
        <f t="shared" ref="C7:C16" si="2">$B7*C$4</f>
        <v>3</v>
      </c>
      <c r="D7" s="9">
        <f t="shared" si="1"/>
        <v>6</v>
      </c>
      <c r="E7" s="9">
        <f t="shared" ref="E7:N16" si="3">$B7*E$4</f>
        <v>9</v>
      </c>
      <c r="F7" s="9">
        <f t="shared" si="3"/>
        <v>12</v>
      </c>
      <c r="G7" s="9">
        <f t="shared" si="3"/>
        <v>15</v>
      </c>
      <c r="H7" s="9">
        <f t="shared" si="3"/>
        <v>18</v>
      </c>
      <c r="I7" s="9">
        <f t="shared" si="3"/>
        <v>21</v>
      </c>
      <c r="J7" s="9">
        <f t="shared" si="3"/>
        <v>24</v>
      </c>
      <c r="K7" s="9">
        <f t="shared" si="3"/>
        <v>27</v>
      </c>
      <c r="L7" s="9">
        <f t="shared" si="3"/>
        <v>30</v>
      </c>
      <c r="M7" s="9">
        <f t="shared" si="3"/>
        <v>33</v>
      </c>
      <c r="N7" s="9">
        <f t="shared" si="3"/>
        <v>36</v>
      </c>
      <c r="R7" s="12" t="s">
        <v>314</v>
      </c>
      <c r="S7" s="39" t="s">
        <v>326</v>
      </c>
      <c r="T7" s="39">
        <f>SUM(Reforestation!G119)</f>
        <v>400</v>
      </c>
      <c r="V7" s="12"/>
      <c r="W7" s="39"/>
      <c r="X7" s="39"/>
      <c r="AA7" s="141"/>
    </row>
    <row r="8" spans="1:673" ht="11.25" customHeight="1" x14ac:dyDescent="0.2">
      <c r="B8" s="50">
        <v>4</v>
      </c>
      <c r="C8" s="9">
        <f t="shared" si="2"/>
        <v>4</v>
      </c>
      <c r="D8" s="9">
        <f t="shared" si="1"/>
        <v>8</v>
      </c>
      <c r="E8" s="9">
        <f t="shared" si="3"/>
        <v>12</v>
      </c>
      <c r="F8" s="9">
        <f t="shared" ref="F8:N16" si="4">$B8*F$4</f>
        <v>16</v>
      </c>
      <c r="G8" s="9">
        <f t="shared" si="4"/>
        <v>20</v>
      </c>
      <c r="H8" s="9">
        <f t="shared" si="4"/>
        <v>24</v>
      </c>
      <c r="I8" s="9">
        <f t="shared" si="4"/>
        <v>28</v>
      </c>
      <c r="J8" s="9">
        <f t="shared" si="4"/>
        <v>32</v>
      </c>
      <c r="K8" s="9">
        <f t="shared" si="4"/>
        <v>36</v>
      </c>
      <c r="L8" s="9">
        <f t="shared" si="4"/>
        <v>40</v>
      </c>
      <c r="M8" s="9">
        <f t="shared" si="4"/>
        <v>44</v>
      </c>
      <c r="N8" s="9">
        <f t="shared" si="4"/>
        <v>48</v>
      </c>
      <c r="R8" s="12"/>
      <c r="S8" s="12" t="s">
        <v>327</v>
      </c>
      <c r="T8" s="39">
        <f>SUM(Reforestation!G218)</f>
        <v>455.55555555555554</v>
      </c>
      <c r="U8" s="12"/>
      <c r="V8" s="12"/>
      <c r="W8" s="12" t="s">
        <v>2</v>
      </c>
      <c r="X8" s="12"/>
      <c r="Y8" s="82"/>
    </row>
    <row r="9" spans="1:673" ht="11.25" customHeight="1" x14ac:dyDescent="0.2">
      <c r="B9" s="50">
        <v>5</v>
      </c>
      <c r="C9" s="9">
        <f t="shared" si="2"/>
        <v>5</v>
      </c>
      <c r="D9" s="9">
        <f t="shared" si="1"/>
        <v>10</v>
      </c>
      <c r="E9" s="9">
        <f t="shared" si="3"/>
        <v>15</v>
      </c>
      <c r="F9" s="9">
        <f t="shared" si="4"/>
        <v>20</v>
      </c>
      <c r="G9" s="9">
        <f t="shared" ref="G9:N16" si="5">$B9*G$4</f>
        <v>25</v>
      </c>
      <c r="H9" s="9">
        <f t="shared" si="5"/>
        <v>30</v>
      </c>
      <c r="I9" s="9">
        <f t="shared" si="5"/>
        <v>35</v>
      </c>
      <c r="J9" s="9">
        <f t="shared" si="5"/>
        <v>40</v>
      </c>
      <c r="K9" s="9">
        <f t="shared" si="5"/>
        <v>45</v>
      </c>
      <c r="L9" s="9">
        <f t="shared" si="5"/>
        <v>50</v>
      </c>
      <c r="M9" s="9">
        <f t="shared" si="5"/>
        <v>55</v>
      </c>
      <c r="N9" s="9">
        <f t="shared" si="5"/>
        <v>60</v>
      </c>
      <c r="R9" s="12" t="s">
        <v>331</v>
      </c>
      <c r="S9" s="12"/>
      <c r="T9" s="12"/>
      <c r="U9" s="12"/>
      <c r="V9" s="12" t="s">
        <v>331</v>
      </c>
      <c r="W9" s="12"/>
      <c r="X9" s="12"/>
    </row>
    <row r="10" spans="1:673" ht="11.25" customHeight="1" x14ac:dyDescent="0.2">
      <c r="B10" s="50">
        <v>6</v>
      </c>
      <c r="C10" s="9">
        <f t="shared" si="2"/>
        <v>6</v>
      </c>
      <c r="D10" s="9">
        <f t="shared" si="1"/>
        <v>12</v>
      </c>
      <c r="E10" s="9">
        <f t="shared" si="3"/>
        <v>18</v>
      </c>
      <c r="F10" s="9">
        <f t="shared" si="4"/>
        <v>24</v>
      </c>
      <c r="G10" s="9">
        <f t="shared" si="5"/>
        <v>30</v>
      </c>
      <c r="H10" s="9">
        <f t="shared" ref="H10:N16" si="6">$B10*H$4</f>
        <v>36</v>
      </c>
      <c r="I10" s="9">
        <f t="shared" si="6"/>
        <v>42</v>
      </c>
      <c r="J10" s="9">
        <f t="shared" si="6"/>
        <v>48</v>
      </c>
      <c r="K10" s="9">
        <f t="shared" si="6"/>
        <v>54</v>
      </c>
      <c r="L10" s="9">
        <f t="shared" si="6"/>
        <v>60</v>
      </c>
      <c r="M10" s="9">
        <f t="shared" si="6"/>
        <v>66</v>
      </c>
      <c r="N10" s="9">
        <f t="shared" si="6"/>
        <v>72</v>
      </c>
      <c r="R10" s="12" t="s">
        <v>316</v>
      </c>
      <c r="S10" s="36" t="s">
        <v>326</v>
      </c>
      <c r="T10" s="244">
        <f>T6*AE$26</f>
        <v>120</v>
      </c>
      <c r="U10" s="12"/>
      <c r="V10" s="12" t="s">
        <v>316</v>
      </c>
      <c r="W10" s="36" t="s">
        <v>332</v>
      </c>
      <c r="X10" s="12">
        <f>ROUND(X6*AE$26,0)</f>
        <v>37</v>
      </c>
    </row>
    <row r="11" spans="1:673" ht="11.25" customHeight="1" x14ac:dyDescent="0.2">
      <c r="B11" s="50">
        <v>7</v>
      </c>
      <c r="C11" s="9">
        <f t="shared" si="2"/>
        <v>7</v>
      </c>
      <c r="D11" s="9">
        <f t="shared" si="1"/>
        <v>14</v>
      </c>
      <c r="E11" s="9">
        <f t="shared" si="3"/>
        <v>21</v>
      </c>
      <c r="F11" s="9">
        <f t="shared" si="4"/>
        <v>28</v>
      </c>
      <c r="G11" s="9">
        <f t="shared" si="5"/>
        <v>35</v>
      </c>
      <c r="H11" s="9">
        <f t="shared" si="6"/>
        <v>42</v>
      </c>
      <c r="I11" s="9">
        <f t="shared" ref="I11:N16" si="7">$B11*I$4</f>
        <v>49</v>
      </c>
      <c r="J11" s="9">
        <f t="shared" si="7"/>
        <v>56</v>
      </c>
      <c r="K11" s="9">
        <f t="shared" si="7"/>
        <v>63</v>
      </c>
      <c r="L11" s="9">
        <f t="shared" si="7"/>
        <v>70</v>
      </c>
      <c r="M11" s="9">
        <f t="shared" si="7"/>
        <v>77</v>
      </c>
      <c r="N11" s="9">
        <f t="shared" si="7"/>
        <v>84</v>
      </c>
      <c r="R11" s="12" t="s">
        <v>314</v>
      </c>
      <c r="S11" s="39" t="s">
        <v>326</v>
      </c>
      <c r="T11" s="244">
        <f>T7*AE$26</f>
        <v>120</v>
      </c>
      <c r="U11" s="12"/>
      <c r="V11" s="12"/>
      <c r="W11" s="39"/>
      <c r="X11" s="12"/>
    </row>
    <row r="12" spans="1:673" ht="11.25" customHeight="1" x14ac:dyDescent="0.2">
      <c r="B12" s="50">
        <v>8</v>
      </c>
      <c r="C12" s="9">
        <f t="shared" si="2"/>
        <v>8</v>
      </c>
      <c r="D12" s="9">
        <f t="shared" si="1"/>
        <v>16</v>
      </c>
      <c r="E12" s="9">
        <f t="shared" si="3"/>
        <v>24</v>
      </c>
      <c r="F12" s="9">
        <f t="shared" si="4"/>
        <v>32</v>
      </c>
      <c r="G12" s="9">
        <f t="shared" si="5"/>
        <v>40</v>
      </c>
      <c r="H12" s="9">
        <f t="shared" si="6"/>
        <v>48</v>
      </c>
      <c r="I12" s="9">
        <f t="shared" si="7"/>
        <v>56</v>
      </c>
      <c r="J12" s="9">
        <f>$B12*J$4</f>
        <v>64</v>
      </c>
      <c r="K12" s="9">
        <f>$B12*K$4</f>
        <v>72</v>
      </c>
      <c r="L12" s="9">
        <f>$B12*L$4</f>
        <v>80</v>
      </c>
      <c r="M12" s="9">
        <f>$B12*M$4</f>
        <v>88</v>
      </c>
      <c r="N12" s="9">
        <f>$B12*N$4</f>
        <v>96</v>
      </c>
      <c r="R12" s="11"/>
      <c r="S12" s="11" t="s">
        <v>327</v>
      </c>
      <c r="T12" s="11">
        <f>ROUND(T8*AE$26,0)</f>
        <v>137</v>
      </c>
      <c r="U12" s="12"/>
      <c r="V12" s="11"/>
      <c r="W12" s="11" t="s">
        <v>2</v>
      </c>
      <c r="X12" s="11"/>
    </row>
    <row r="13" spans="1:673" ht="11.25" customHeight="1" x14ac:dyDescent="0.2">
      <c r="B13" s="50">
        <v>9</v>
      </c>
      <c r="C13" s="9">
        <f t="shared" si="2"/>
        <v>9</v>
      </c>
      <c r="D13" s="9">
        <f t="shared" si="1"/>
        <v>18</v>
      </c>
      <c r="E13" s="9">
        <f t="shared" si="3"/>
        <v>27</v>
      </c>
      <c r="F13" s="9">
        <f t="shared" si="4"/>
        <v>36</v>
      </c>
      <c r="G13" s="9">
        <f t="shared" si="5"/>
        <v>45</v>
      </c>
      <c r="H13" s="9">
        <f t="shared" si="6"/>
        <v>54</v>
      </c>
      <c r="I13" s="9">
        <f t="shared" si="7"/>
        <v>63</v>
      </c>
      <c r="J13" s="9">
        <f t="shared" si="7"/>
        <v>72</v>
      </c>
      <c r="K13" s="9">
        <f>$B13*K$4</f>
        <v>81</v>
      </c>
      <c r="L13" s="9">
        <f>$B13*L$4</f>
        <v>90</v>
      </c>
      <c r="M13" s="9">
        <f>$B13*M$4</f>
        <v>99</v>
      </c>
      <c r="N13" s="9">
        <f>$B13*N$4</f>
        <v>108</v>
      </c>
      <c r="R13" s="12" t="s">
        <v>333</v>
      </c>
      <c r="S13" s="12"/>
      <c r="T13" s="12"/>
      <c r="U13" s="12"/>
      <c r="V13" s="12" t="s">
        <v>333</v>
      </c>
      <c r="W13" s="12"/>
      <c r="X13" s="12"/>
    </row>
    <row r="14" spans="1:673" ht="11.25" customHeight="1" x14ac:dyDescent="0.2">
      <c r="B14" s="50">
        <v>10</v>
      </c>
      <c r="C14" s="9">
        <f t="shared" si="2"/>
        <v>10</v>
      </c>
      <c r="D14" s="9">
        <f t="shared" si="1"/>
        <v>20</v>
      </c>
      <c r="E14" s="9">
        <f t="shared" si="3"/>
        <v>30</v>
      </c>
      <c r="F14" s="9">
        <f t="shared" si="4"/>
        <v>40</v>
      </c>
      <c r="G14" s="9">
        <f t="shared" si="5"/>
        <v>50</v>
      </c>
      <c r="H14" s="9">
        <f t="shared" si="6"/>
        <v>60</v>
      </c>
      <c r="I14" s="9">
        <f t="shared" si="7"/>
        <v>70</v>
      </c>
      <c r="J14" s="9">
        <f t="shared" si="7"/>
        <v>80</v>
      </c>
      <c r="K14" s="9">
        <f t="shared" si="7"/>
        <v>90</v>
      </c>
      <c r="L14" s="9">
        <f>$B14*L$4</f>
        <v>100</v>
      </c>
      <c r="M14" s="9">
        <f>$B14*M$4</f>
        <v>110</v>
      </c>
      <c r="N14" s="9">
        <f>$B14*N$4</f>
        <v>120</v>
      </c>
      <c r="R14" s="12" t="s">
        <v>316</v>
      </c>
      <c r="S14" s="36" t="s">
        <v>326</v>
      </c>
      <c r="T14" s="39">
        <f>T6+T10</f>
        <v>520</v>
      </c>
      <c r="U14" s="12"/>
      <c r="V14" s="12" t="s">
        <v>316</v>
      </c>
      <c r="W14" s="36" t="s">
        <v>332</v>
      </c>
      <c r="X14" s="39">
        <f>X6+X10</f>
        <v>159</v>
      </c>
    </row>
    <row r="15" spans="1:673" ht="11.25" customHeight="1" x14ac:dyDescent="0.2">
      <c r="B15" s="50">
        <v>11</v>
      </c>
      <c r="C15" s="9">
        <f t="shared" si="2"/>
        <v>11</v>
      </c>
      <c r="D15" s="9">
        <f t="shared" si="1"/>
        <v>22</v>
      </c>
      <c r="E15" s="9">
        <f t="shared" si="3"/>
        <v>33</v>
      </c>
      <c r="F15" s="9">
        <f t="shared" si="4"/>
        <v>44</v>
      </c>
      <c r="G15" s="9">
        <f t="shared" si="5"/>
        <v>55</v>
      </c>
      <c r="H15" s="9">
        <f t="shared" si="6"/>
        <v>66</v>
      </c>
      <c r="I15" s="9">
        <f t="shared" si="7"/>
        <v>77</v>
      </c>
      <c r="J15" s="9">
        <f t="shared" si="7"/>
        <v>88</v>
      </c>
      <c r="K15" s="9">
        <f t="shared" si="7"/>
        <v>99</v>
      </c>
      <c r="L15" s="9">
        <f t="shared" si="7"/>
        <v>110</v>
      </c>
      <c r="M15" s="9">
        <f>$B15*M$4</f>
        <v>121</v>
      </c>
      <c r="N15" s="9">
        <f>$B15*N$4</f>
        <v>132</v>
      </c>
      <c r="R15" s="12" t="s">
        <v>336</v>
      </c>
      <c r="S15" s="39" t="s">
        <v>326</v>
      </c>
      <c r="T15" s="39">
        <f t="shared" ref="T15:T16" si="8">T7+T11</f>
        <v>520</v>
      </c>
      <c r="U15" s="12"/>
      <c r="V15" s="12"/>
      <c r="W15" s="39"/>
      <c r="X15" s="39"/>
    </row>
    <row r="16" spans="1:673" ht="11.25" customHeight="1" x14ac:dyDescent="0.2">
      <c r="B16" s="50">
        <v>12</v>
      </c>
      <c r="C16" s="9">
        <f t="shared" si="2"/>
        <v>12</v>
      </c>
      <c r="D16" s="9">
        <f t="shared" si="1"/>
        <v>24</v>
      </c>
      <c r="E16" s="9">
        <f t="shared" si="3"/>
        <v>36</v>
      </c>
      <c r="F16" s="9">
        <f t="shared" si="4"/>
        <v>48</v>
      </c>
      <c r="G16" s="9">
        <f t="shared" si="5"/>
        <v>60</v>
      </c>
      <c r="H16" s="9">
        <f t="shared" si="6"/>
        <v>72</v>
      </c>
      <c r="I16" s="9">
        <f t="shared" si="7"/>
        <v>84</v>
      </c>
      <c r="J16" s="9">
        <f t="shared" si="7"/>
        <v>96</v>
      </c>
      <c r="K16" s="9">
        <f t="shared" si="7"/>
        <v>108</v>
      </c>
      <c r="L16" s="9">
        <f t="shared" si="7"/>
        <v>120</v>
      </c>
      <c r="M16" s="9">
        <f>$B16*M$4</f>
        <v>132</v>
      </c>
      <c r="N16" s="9">
        <f>$B16*N$4</f>
        <v>144</v>
      </c>
      <c r="R16" s="12" t="s">
        <v>337</v>
      </c>
      <c r="S16" s="12" t="s">
        <v>327</v>
      </c>
      <c r="T16" s="39">
        <f t="shared" si="8"/>
        <v>592.55555555555554</v>
      </c>
      <c r="U16" s="12"/>
      <c r="V16" s="12"/>
      <c r="W16" s="12" t="s">
        <v>2</v>
      </c>
      <c r="X16" s="39"/>
    </row>
    <row r="17" spans="2:31" ht="11.25" customHeight="1" x14ac:dyDescent="0.2">
      <c r="B17" s="12"/>
      <c r="R17" s="12"/>
      <c r="S17" s="12"/>
      <c r="T17" s="39"/>
      <c r="U17" s="12"/>
      <c r="V17" s="12"/>
      <c r="W17" s="12"/>
      <c r="X17" s="39"/>
    </row>
    <row r="18" spans="2:31" ht="11.25" customHeight="1" x14ac:dyDescent="0.2">
      <c r="C18" s="36">
        <v>10000</v>
      </c>
      <c r="D18" s="9" t="s">
        <v>112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36"/>
      <c r="T18" s="39"/>
      <c r="U18" s="12"/>
      <c r="V18" s="12"/>
      <c r="W18" s="36"/>
      <c r="X18" s="39"/>
    </row>
    <row r="19" spans="2:31" ht="11.25" customHeight="1" thickBot="1" x14ac:dyDescent="0.25"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39"/>
      <c r="T19" s="39"/>
      <c r="U19" s="12"/>
      <c r="V19" s="12"/>
      <c r="W19" s="39"/>
      <c r="X19" s="39"/>
    </row>
    <row r="20" spans="2:31" ht="11.25" customHeight="1" x14ac:dyDescent="0.2">
      <c r="B20" s="51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3"/>
      <c r="P20" s="12"/>
      <c r="Q20" s="12"/>
      <c r="R20" s="505" t="s">
        <v>339</v>
      </c>
      <c r="S20" s="505"/>
      <c r="T20" s="237"/>
      <c r="U20" s="12"/>
      <c r="V20" s="252" t="s">
        <v>338</v>
      </c>
      <c r="W20" s="252"/>
      <c r="X20" s="237"/>
      <c r="Z20" s="9" t="s">
        <v>395</v>
      </c>
      <c r="AD20" s="11" t="s">
        <v>139</v>
      </c>
      <c r="AE20" s="11"/>
    </row>
    <row r="21" spans="2:31" ht="11.25" customHeight="1" x14ac:dyDescent="0.2">
      <c r="B21" s="40"/>
      <c r="C21" s="54" t="s">
        <v>97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41"/>
      <c r="P21" s="12"/>
      <c r="Q21" s="12"/>
      <c r="R21" s="17" t="s">
        <v>315</v>
      </c>
      <c r="S21" s="87" t="s">
        <v>113</v>
      </c>
      <c r="T21" s="87" t="s">
        <v>142</v>
      </c>
      <c r="U21" s="12"/>
      <c r="V21" s="17" t="s">
        <v>315</v>
      </c>
      <c r="W21" s="87" t="s">
        <v>113</v>
      </c>
      <c r="X21" s="87" t="s">
        <v>142</v>
      </c>
      <c r="Z21" s="17" t="s">
        <v>315</v>
      </c>
      <c r="AA21" s="87" t="s">
        <v>113</v>
      </c>
      <c r="AB21" s="87" t="s">
        <v>142</v>
      </c>
      <c r="AD21" s="9" t="s">
        <v>145</v>
      </c>
      <c r="AE21" s="36">
        <f>S26</f>
        <v>50000</v>
      </c>
    </row>
    <row r="22" spans="2:31" ht="11.25" customHeight="1" x14ac:dyDescent="0.2">
      <c r="B22" s="40"/>
      <c r="C22" s="239" t="s">
        <v>103</v>
      </c>
      <c r="D22" s="239" t="s">
        <v>104</v>
      </c>
      <c r="E22" s="239" t="s">
        <v>101</v>
      </c>
      <c r="F22" s="239" t="s">
        <v>105</v>
      </c>
      <c r="G22" s="239" t="s">
        <v>106</v>
      </c>
      <c r="H22" s="239" t="s">
        <v>107</v>
      </c>
      <c r="I22" s="239" t="s">
        <v>108</v>
      </c>
      <c r="J22" s="239" t="s">
        <v>109</v>
      </c>
      <c r="K22" s="239" t="s">
        <v>110</v>
      </c>
      <c r="L22" s="239" t="s">
        <v>111</v>
      </c>
      <c r="M22" s="239" t="s">
        <v>124</v>
      </c>
      <c r="N22" s="239" t="s">
        <v>125</v>
      </c>
      <c r="O22" s="41"/>
      <c r="P22" s="12"/>
      <c r="Q22" s="12"/>
      <c r="R22" s="9" t="s">
        <v>143</v>
      </c>
      <c r="S22" s="36">
        <v>5000</v>
      </c>
      <c r="T22" s="36">
        <f>SUM(S22*T6)</f>
        <v>2000000</v>
      </c>
      <c r="U22" s="12"/>
      <c r="V22" s="9" t="s">
        <v>143</v>
      </c>
      <c r="W22" s="36">
        <v>5000</v>
      </c>
      <c r="X22" s="36">
        <f>SUM(W22*T10)</f>
        <v>600000</v>
      </c>
      <c r="Z22" s="9" t="s">
        <v>143</v>
      </c>
      <c r="AA22" s="36">
        <v>5000</v>
      </c>
      <c r="AB22" s="36">
        <f>SUM(T22+X22)</f>
        <v>2600000</v>
      </c>
      <c r="AD22" s="11" t="s">
        <v>342</v>
      </c>
      <c r="AE22" s="253">
        <f>T26/AE21</f>
        <v>422.22222222222223</v>
      </c>
    </row>
    <row r="23" spans="2:31" ht="11.25" customHeight="1" x14ac:dyDescent="0.2">
      <c r="B23" s="55"/>
      <c r="C23" s="39">
        <f>$C$18/C5</f>
        <v>10000</v>
      </c>
      <c r="D23" s="39">
        <f>$C$18/D6</f>
        <v>2500</v>
      </c>
      <c r="E23" s="39">
        <f>$C$18/E7</f>
        <v>1111.1111111111111</v>
      </c>
      <c r="F23" s="39">
        <f>$C$18/F8</f>
        <v>625</v>
      </c>
      <c r="G23" s="39">
        <f>$C$18/G9</f>
        <v>400</v>
      </c>
      <c r="H23" s="39">
        <f>$C$18/H10</f>
        <v>277.77777777777777</v>
      </c>
      <c r="I23" s="39">
        <f>$C$18/I11</f>
        <v>204.08163265306123</v>
      </c>
      <c r="J23" s="39">
        <f>$C$18/J12</f>
        <v>156.25</v>
      </c>
      <c r="K23" s="39">
        <f>$C$18/K13</f>
        <v>123.45679012345678</v>
      </c>
      <c r="L23" s="39">
        <f>$C$18/L14</f>
        <v>100</v>
      </c>
      <c r="M23" s="39">
        <f>$C$18/M15</f>
        <v>82.644628099173559</v>
      </c>
      <c r="N23" s="39">
        <f>$C$18/N16</f>
        <v>69.444444444444443</v>
      </c>
      <c r="O23" s="41"/>
      <c r="P23" s="12"/>
      <c r="Q23" s="12"/>
      <c r="R23" s="9" t="s">
        <v>144</v>
      </c>
      <c r="S23" s="36">
        <v>5000</v>
      </c>
      <c r="T23" s="36">
        <f>SUM(S23*T6)</f>
        <v>2000000</v>
      </c>
      <c r="U23" s="12"/>
      <c r="V23" s="9" t="s">
        <v>144</v>
      </c>
      <c r="W23" s="36">
        <v>5000</v>
      </c>
      <c r="X23" s="36">
        <f>SUM(W23*T10)</f>
        <v>600000</v>
      </c>
      <c r="Z23" s="9" t="s">
        <v>144</v>
      </c>
      <c r="AA23" s="36">
        <v>5000</v>
      </c>
      <c r="AB23" s="36">
        <f>SUM(T23+X23)</f>
        <v>2600000</v>
      </c>
      <c r="AD23" s="506" t="s">
        <v>343</v>
      </c>
      <c r="AE23" s="9">
        <f>ROUND(AB26/AE21,0)</f>
        <v>549</v>
      </c>
    </row>
    <row r="24" spans="2:31" ht="11.25" customHeight="1" thickBot="1" x14ac:dyDescent="0.25">
      <c r="B24" s="56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4"/>
      <c r="P24" s="12"/>
      <c r="Q24" s="12"/>
      <c r="R24" s="12" t="s">
        <v>696</v>
      </c>
      <c r="S24" s="39">
        <f>40000/2</f>
        <v>20000</v>
      </c>
      <c r="T24" s="36">
        <f>SUM(S24*T7)</f>
        <v>8000000</v>
      </c>
      <c r="U24" s="12"/>
      <c r="V24" s="12" t="s">
        <v>696</v>
      </c>
      <c r="W24" s="39">
        <f>40000/2</f>
        <v>20000</v>
      </c>
      <c r="X24" s="36">
        <f>SUM(W24*T11)</f>
        <v>2400000</v>
      </c>
      <c r="Z24" s="12" t="s">
        <v>696</v>
      </c>
      <c r="AA24" s="39">
        <f>40000/2</f>
        <v>20000</v>
      </c>
      <c r="AB24" s="36">
        <f>SUM(T24+X24)</f>
        <v>10400000</v>
      </c>
      <c r="AD24" s="507"/>
    </row>
    <row r="25" spans="2:31" ht="11.25" customHeight="1" x14ac:dyDescent="0.2">
      <c r="B25" s="16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1" t="s">
        <v>697</v>
      </c>
      <c r="S25" s="37">
        <f>40000/2</f>
        <v>20000</v>
      </c>
      <c r="T25" s="37">
        <f>SUM(S25*T8)</f>
        <v>9111111.1111111101</v>
      </c>
      <c r="V25" s="11" t="s">
        <v>697</v>
      </c>
      <c r="W25" s="37">
        <f>40000/2</f>
        <v>20000</v>
      </c>
      <c r="X25" s="37">
        <f>SUM(W25*T12)</f>
        <v>2740000</v>
      </c>
      <c r="Z25" s="11" t="s">
        <v>697</v>
      </c>
      <c r="AA25" s="37">
        <f>40000/2</f>
        <v>20000</v>
      </c>
      <c r="AB25" s="37">
        <f>SUM(T25+X25)</f>
        <v>11851111.11111111</v>
      </c>
    </row>
    <row r="26" spans="2:31" ht="11.25" customHeight="1" thickBot="1" x14ac:dyDescent="0.25">
      <c r="P26" s="12"/>
      <c r="Q26" s="12"/>
      <c r="R26" s="12" t="s">
        <v>44</v>
      </c>
      <c r="S26" s="36">
        <f>SUM(S22:S25)</f>
        <v>50000</v>
      </c>
      <c r="T26" s="36">
        <f>SUM(T22:T25)</f>
        <v>21111111.111111112</v>
      </c>
      <c r="U26" s="12"/>
      <c r="V26" s="17" t="s">
        <v>44</v>
      </c>
      <c r="W26" s="72">
        <f>SUM(W22:W25)</f>
        <v>50000</v>
      </c>
      <c r="X26" s="72">
        <f>SUM(X22:X25)</f>
        <v>6340000</v>
      </c>
      <c r="Z26" s="17" t="s">
        <v>44</v>
      </c>
      <c r="AA26" s="72">
        <f>SUM(AA22:AA25)</f>
        <v>50000</v>
      </c>
      <c r="AB26" s="72">
        <f>SUM(T26+X26)</f>
        <v>27451111.111111112</v>
      </c>
      <c r="AD26" s="272" t="s">
        <v>329</v>
      </c>
      <c r="AE26" s="281">
        <v>0.3</v>
      </c>
    </row>
    <row r="27" spans="2:31" ht="11.25" customHeight="1" x14ac:dyDescent="0.2">
      <c r="B27" s="45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3"/>
      <c r="P27" s="12"/>
      <c r="Q27" s="12"/>
      <c r="R27" s="129"/>
      <c r="S27" s="129"/>
      <c r="T27" s="251"/>
    </row>
    <row r="28" spans="2:31" ht="11.25" customHeight="1" x14ac:dyDescent="0.2">
      <c r="B28" s="40"/>
      <c r="C28" s="54" t="s">
        <v>311</v>
      </c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41"/>
      <c r="P28" s="12"/>
      <c r="Q28" s="12"/>
      <c r="R28" s="237" t="s">
        <v>340</v>
      </c>
      <c r="S28" s="237"/>
      <c r="U28" s="12"/>
      <c r="V28" s="237" t="s">
        <v>341</v>
      </c>
      <c r="W28" s="237"/>
      <c r="Z28" s="9" t="s">
        <v>396</v>
      </c>
      <c r="AD28" s="11" t="s">
        <v>140</v>
      </c>
      <c r="AE28" s="11"/>
    </row>
    <row r="29" spans="2:31" ht="11.25" customHeight="1" x14ac:dyDescent="0.2">
      <c r="B29" s="40"/>
      <c r="C29" s="11"/>
      <c r="D29" s="11"/>
      <c r="E29" s="11"/>
      <c r="F29" s="239" t="s">
        <v>308</v>
      </c>
      <c r="G29" s="239" t="s">
        <v>309</v>
      </c>
      <c r="H29" s="239" t="s">
        <v>310</v>
      </c>
      <c r="I29" s="11"/>
      <c r="J29" s="11"/>
      <c r="K29" s="11"/>
      <c r="L29" s="11"/>
      <c r="M29" s="11"/>
      <c r="N29" s="11"/>
      <c r="O29" s="41"/>
      <c r="P29" s="12"/>
      <c r="Q29" s="12"/>
      <c r="R29" s="17" t="s">
        <v>315</v>
      </c>
      <c r="S29" s="87" t="s">
        <v>113</v>
      </c>
      <c r="T29" s="87" t="s">
        <v>142</v>
      </c>
      <c r="U29" s="12"/>
      <c r="V29" s="17" t="s">
        <v>315</v>
      </c>
      <c r="W29" s="87" t="s">
        <v>113</v>
      </c>
      <c r="X29" s="87" t="s">
        <v>142</v>
      </c>
      <c r="Z29" s="17" t="s">
        <v>315</v>
      </c>
      <c r="AA29" s="87" t="s">
        <v>113</v>
      </c>
      <c r="AB29" s="87" t="s">
        <v>142</v>
      </c>
      <c r="AD29" s="9" t="s">
        <v>145</v>
      </c>
      <c r="AE29" s="36">
        <f>S34</f>
        <v>75000</v>
      </c>
    </row>
    <row r="30" spans="2:31" ht="11.25" customHeight="1" x14ac:dyDescent="0.2">
      <c r="B30" s="40"/>
      <c r="C30" s="12"/>
      <c r="D30" s="12"/>
      <c r="E30" s="12"/>
      <c r="F30" s="244">
        <f>C18/F9</f>
        <v>500</v>
      </c>
      <c r="G30" s="244">
        <f>C18/G10</f>
        <v>333.33333333333331</v>
      </c>
      <c r="H30" s="244">
        <f>C18/H7</f>
        <v>555.55555555555554</v>
      </c>
      <c r="I30" s="12"/>
      <c r="J30" s="12"/>
      <c r="K30" s="12"/>
      <c r="L30" s="12"/>
      <c r="M30" s="12"/>
      <c r="N30" s="12"/>
      <c r="O30" s="41"/>
      <c r="P30" s="12"/>
      <c r="Q30" s="12"/>
      <c r="R30" s="9" t="s">
        <v>143</v>
      </c>
      <c r="S30" s="36">
        <v>35000</v>
      </c>
      <c r="T30" s="36">
        <f>S30*X6</f>
        <v>4270000</v>
      </c>
      <c r="U30" s="12"/>
      <c r="V30" s="9" t="s">
        <v>143</v>
      </c>
      <c r="W30" s="36">
        <v>35000</v>
      </c>
      <c r="X30" s="36">
        <f>W30*X$10</f>
        <v>1295000</v>
      </c>
      <c r="Z30" s="9" t="s">
        <v>143</v>
      </c>
      <c r="AA30" s="36">
        <v>35000</v>
      </c>
      <c r="AB30" s="36">
        <f>SUM(T30+X30)</f>
        <v>5565000</v>
      </c>
      <c r="AD30" s="11" t="s">
        <v>342</v>
      </c>
      <c r="AE30" s="253">
        <f>T34/AE29</f>
        <v>122</v>
      </c>
    </row>
    <row r="31" spans="2:31" ht="11.25" customHeight="1" thickBot="1" x14ac:dyDescent="0.25">
      <c r="B31" s="42"/>
      <c r="C31" s="43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4"/>
      <c r="P31" s="12"/>
      <c r="Q31" s="12"/>
      <c r="R31" s="9" t="s">
        <v>144</v>
      </c>
      <c r="S31" s="36">
        <v>40000</v>
      </c>
      <c r="T31" s="36">
        <f>S31*X6</f>
        <v>4880000</v>
      </c>
      <c r="U31" s="12"/>
      <c r="V31" s="9" t="s">
        <v>144</v>
      </c>
      <c r="W31" s="36">
        <v>40000</v>
      </c>
      <c r="X31" s="36">
        <f>W31*X$10</f>
        <v>1480000</v>
      </c>
      <c r="Z31" s="9" t="s">
        <v>144</v>
      </c>
      <c r="AA31" s="36">
        <v>40000</v>
      </c>
      <c r="AB31" s="36">
        <f>SUM(T31+X31)</f>
        <v>6360000</v>
      </c>
      <c r="AD31" s="506" t="s">
        <v>343</v>
      </c>
      <c r="AE31" s="9">
        <f>ROUND(AB34/AE29,0)</f>
        <v>159</v>
      </c>
    </row>
    <row r="32" spans="2:31" ht="11.25" customHeight="1" thickBot="1" x14ac:dyDescent="0.25">
      <c r="P32" s="12"/>
      <c r="Q32" s="12"/>
      <c r="R32" s="12" t="s">
        <v>334</v>
      </c>
      <c r="S32" s="39">
        <v>0</v>
      </c>
      <c r="T32" s="36">
        <f>S32*X15</f>
        <v>0</v>
      </c>
      <c r="U32" s="12"/>
      <c r="V32" s="12" t="s">
        <v>334</v>
      </c>
      <c r="W32" s="39">
        <v>0</v>
      </c>
      <c r="X32" s="36">
        <f>W32*X$11</f>
        <v>0</v>
      </c>
      <c r="Z32" s="12" t="s">
        <v>334</v>
      </c>
      <c r="AA32" s="39">
        <v>0</v>
      </c>
      <c r="AB32" s="36">
        <f>SUM(T32+X32)</f>
        <v>0</v>
      </c>
      <c r="AD32" s="507"/>
    </row>
    <row r="33" spans="2:31" ht="11.25" customHeight="1" x14ac:dyDescent="0.2">
      <c r="B33" s="45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3"/>
      <c r="P33" s="12"/>
      <c r="Q33" s="12"/>
      <c r="R33" s="11" t="s">
        <v>335</v>
      </c>
      <c r="S33" s="11">
        <v>0</v>
      </c>
      <c r="T33" s="11">
        <v>0</v>
      </c>
      <c r="V33" s="11" t="s">
        <v>335</v>
      </c>
      <c r="W33" s="11">
        <v>0</v>
      </c>
      <c r="X33" s="11">
        <v>0</v>
      </c>
      <c r="Z33" s="11" t="s">
        <v>335</v>
      </c>
      <c r="AA33" s="11">
        <v>0</v>
      </c>
      <c r="AB33" s="37">
        <f>SUM(T33+X33)</f>
        <v>0</v>
      </c>
    </row>
    <row r="34" spans="2:31" ht="11.25" customHeight="1" x14ac:dyDescent="0.2">
      <c r="B34" s="40"/>
      <c r="C34" s="276" t="s">
        <v>160</v>
      </c>
      <c r="D34" s="11"/>
      <c r="E34" s="11"/>
      <c r="F34" s="11"/>
      <c r="G34" s="11"/>
      <c r="H34" s="417" t="s">
        <v>659</v>
      </c>
      <c r="I34" s="11"/>
      <c r="J34" s="11"/>
      <c r="K34" s="11"/>
      <c r="L34" s="11"/>
      <c r="M34" s="11"/>
      <c r="N34" s="11"/>
      <c r="O34" s="41"/>
      <c r="P34" s="12"/>
      <c r="Q34" s="12"/>
      <c r="R34" s="17" t="s">
        <v>44</v>
      </c>
      <c r="S34" s="72">
        <f>SUM(S30:S33)</f>
        <v>75000</v>
      </c>
      <c r="T34" s="72">
        <f>SUM(T30:T33)</f>
        <v>9150000</v>
      </c>
      <c r="U34" s="12"/>
      <c r="V34" s="17" t="s">
        <v>44</v>
      </c>
      <c r="W34" s="72">
        <f>SUM(W30:W33)</f>
        <v>75000</v>
      </c>
      <c r="X34" s="72">
        <f>SUM(X30:X33)</f>
        <v>2775000</v>
      </c>
      <c r="Z34" s="17" t="s">
        <v>44</v>
      </c>
      <c r="AA34" s="72">
        <f>SUM(AA30:AA33)</f>
        <v>75000</v>
      </c>
      <c r="AB34" s="72">
        <f>SUM(AB30:AB33)</f>
        <v>11925000</v>
      </c>
      <c r="AD34" s="272" t="s">
        <v>329</v>
      </c>
      <c r="AE34" s="281">
        <v>0.3</v>
      </c>
    </row>
    <row r="35" spans="2:31" ht="11.25" customHeight="1" x14ac:dyDescent="0.2">
      <c r="B35" s="40"/>
      <c r="C35" s="12">
        <v>1</v>
      </c>
      <c r="D35" s="12" t="s">
        <v>637</v>
      </c>
      <c r="E35" s="12"/>
      <c r="F35" s="12"/>
      <c r="G35" s="12"/>
      <c r="H35" s="12"/>
      <c r="I35" s="410">
        <f>H23-J23</f>
        <v>121.52777777777777</v>
      </c>
      <c r="J35" s="412" t="s">
        <v>607</v>
      </c>
      <c r="K35" s="12"/>
      <c r="L35" s="12"/>
      <c r="M35" s="12"/>
      <c r="N35" s="12"/>
      <c r="O35" s="41"/>
      <c r="R35" s="12"/>
      <c r="S35" s="12"/>
      <c r="T35" s="39"/>
    </row>
    <row r="36" spans="2:31" ht="11.25" customHeight="1" x14ac:dyDescent="0.2">
      <c r="B36" s="40"/>
      <c r="C36" s="12">
        <v>2</v>
      </c>
      <c r="D36" s="12" t="s">
        <v>638</v>
      </c>
      <c r="E36" s="12"/>
      <c r="F36" s="12"/>
      <c r="G36" s="12"/>
      <c r="H36" s="12"/>
      <c r="I36" s="410">
        <f>H23-J23</f>
        <v>121.52777777777777</v>
      </c>
      <c r="J36" s="430" t="s">
        <v>608</v>
      </c>
      <c r="K36" s="39"/>
      <c r="L36" s="349"/>
      <c r="M36" s="12"/>
      <c r="N36" s="12"/>
      <c r="O36" s="41"/>
      <c r="R36" s="11" t="s">
        <v>139</v>
      </c>
      <c r="S36" s="11"/>
      <c r="T36" s="11"/>
      <c r="U36" s="11"/>
      <c r="V36" s="11"/>
      <c r="W36" s="11"/>
      <c r="X36" s="11"/>
      <c r="Y36" s="11"/>
      <c r="Z36" s="11"/>
      <c r="AA36" s="11"/>
      <c r="AB36" s="11"/>
    </row>
    <row r="37" spans="2:31" ht="11.25" customHeight="1" x14ac:dyDescent="0.2">
      <c r="B37" s="40"/>
      <c r="C37" s="12">
        <v>3</v>
      </c>
      <c r="D37" s="12" t="s">
        <v>639</v>
      </c>
      <c r="E37" s="12"/>
      <c r="F37" s="12"/>
      <c r="G37" s="12"/>
      <c r="H37" s="12"/>
      <c r="I37" s="410">
        <f>F30-L23</f>
        <v>400</v>
      </c>
      <c r="J37" s="412" t="s">
        <v>636</v>
      </c>
      <c r="K37" s="12"/>
      <c r="L37" s="12"/>
      <c r="M37" s="12"/>
      <c r="N37" s="12"/>
      <c r="O37" s="41"/>
      <c r="R37" s="276" t="s">
        <v>160</v>
      </c>
      <c r="S37" s="11" t="s">
        <v>591</v>
      </c>
      <c r="T37" s="11" t="s">
        <v>315</v>
      </c>
      <c r="U37" s="11"/>
      <c r="V37" s="11" t="s">
        <v>580</v>
      </c>
      <c r="W37" s="11" t="s">
        <v>581</v>
      </c>
      <c r="X37" s="276" t="s">
        <v>582</v>
      </c>
      <c r="Y37" s="11"/>
      <c r="Z37" s="11" t="s">
        <v>113</v>
      </c>
      <c r="AA37" s="11" t="s">
        <v>592</v>
      </c>
      <c r="AB37" s="11" t="s">
        <v>593</v>
      </c>
    </row>
    <row r="38" spans="2:31" ht="11.25" customHeight="1" x14ac:dyDescent="0.2">
      <c r="B38" s="40"/>
      <c r="C38" s="12">
        <v>4</v>
      </c>
      <c r="D38" s="12" t="s">
        <v>640</v>
      </c>
      <c r="E38" s="12"/>
      <c r="F38" s="12"/>
      <c r="G38" s="12"/>
      <c r="H38" s="12"/>
      <c r="I38" s="410">
        <f>F30-L23</f>
        <v>400</v>
      </c>
      <c r="J38" s="412" t="s">
        <v>636</v>
      </c>
      <c r="K38" s="12"/>
      <c r="L38" s="12"/>
      <c r="M38" s="12"/>
      <c r="N38" s="12"/>
      <c r="O38" s="41"/>
      <c r="R38" s="137">
        <v>1</v>
      </c>
      <c r="S38" s="12" t="s">
        <v>308</v>
      </c>
      <c r="T38" s="12" t="s">
        <v>583</v>
      </c>
      <c r="V38" s="12" t="s">
        <v>584</v>
      </c>
      <c r="W38" s="12" t="s">
        <v>585</v>
      </c>
      <c r="X38" s="277">
        <v>1</v>
      </c>
      <c r="Z38" s="39">
        <v>5000</v>
      </c>
      <c r="AA38" s="39">
        <f>Z38*X38</f>
        <v>5000</v>
      </c>
      <c r="AB38" s="9" t="s">
        <v>594</v>
      </c>
    </row>
    <row r="39" spans="2:31" ht="11.25" customHeight="1" x14ac:dyDescent="0.2">
      <c r="B39" s="40"/>
      <c r="C39" s="12">
        <v>5</v>
      </c>
      <c r="D39" s="12" t="s">
        <v>642</v>
      </c>
      <c r="E39" s="12"/>
      <c r="F39" s="12"/>
      <c r="G39" s="12"/>
      <c r="H39" s="12"/>
      <c r="I39" s="431">
        <f>H30-L23</f>
        <v>455.55555555555554</v>
      </c>
      <c r="J39" s="412" t="s">
        <v>643</v>
      </c>
      <c r="K39" s="12"/>
      <c r="L39" s="12"/>
      <c r="M39" s="12"/>
      <c r="N39" s="12"/>
      <c r="O39" s="41"/>
      <c r="R39" s="137">
        <v>2</v>
      </c>
      <c r="S39" s="12" t="s">
        <v>308</v>
      </c>
      <c r="T39" s="12" t="s">
        <v>586</v>
      </c>
      <c r="V39" s="12" t="s">
        <v>584</v>
      </c>
      <c r="W39" s="12" t="s">
        <v>585</v>
      </c>
      <c r="X39" s="277">
        <v>1</v>
      </c>
      <c r="Z39" s="39">
        <v>5000</v>
      </c>
      <c r="AA39" s="39">
        <f>Z39*X39</f>
        <v>5000</v>
      </c>
    </row>
    <row r="40" spans="2:31" ht="11.25" customHeight="1" x14ac:dyDescent="0.2">
      <c r="B40" s="40"/>
      <c r="C40" s="12">
        <v>6</v>
      </c>
      <c r="D40" s="12" t="s">
        <v>641</v>
      </c>
      <c r="E40" s="12"/>
      <c r="F40" s="12"/>
      <c r="G40" s="12"/>
      <c r="H40" s="12"/>
      <c r="I40" s="410">
        <f>F30-L23</f>
        <v>400</v>
      </c>
      <c r="J40" s="412" t="s">
        <v>636</v>
      </c>
      <c r="K40" s="12"/>
      <c r="L40" s="12"/>
      <c r="M40" s="12"/>
      <c r="N40" s="12"/>
      <c r="O40" s="41"/>
      <c r="R40" s="137">
        <v>3</v>
      </c>
      <c r="S40" s="12" t="s">
        <v>308</v>
      </c>
      <c r="T40" s="12" t="s">
        <v>587</v>
      </c>
      <c r="V40" s="12" t="s">
        <v>584</v>
      </c>
      <c r="W40" s="12" t="s">
        <v>585</v>
      </c>
      <c r="X40" s="277">
        <v>0.65</v>
      </c>
      <c r="Z40" s="39">
        <v>20000</v>
      </c>
      <c r="AA40" s="39">
        <f>Z$40*X40</f>
        <v>13000</v>
      </c>
    </row>
    <row r="41" spans="2:31" ht="11.25" customHeight="1" x14ac:dyDescent="0.2">
      <c r="B41" s="40"/>
      <c r="C41" s="12"/>
      <c r="D41" s="12"/>
      <c r="E41" s="12"/>
      <c r="F41" s="12"/>
      <c r="G41" s="12"/>
      <c r="H41" s="12"/>
      <c r="I41" s="432"/>
      <c r="J41" s="412"/>
      <c r="K41" s="12"/>
      <c r="L41" s="12"/>
      <c r="M41" s="12"/>
      <c r="N41" s="12"/>
      <c r="O41" s="41"/>
      <c r="R41" s="137">
        <v>4</v>
      </c>
      <c r="S41" s="12" t="s">
        <v>2</v>
      </c>
      <c r="T41" s="12"/>
      <c r="V41" s="12" t="s">
        <v>588</v>
      </c>
      <c r="W41" s="407" t="s">
        <v>585</v>
      </c>
      <c r="X41" s="408">
        <f>35%/2</f>
        <v>0.17499999999999999</v>
      </c>
      <c r="AA41" s="410">
        <f t="shared" ref="AA41:AA42" si="9">Z$40*X41</f>
        <v>3500</v>
      </c>
      <c r="AB41" s="15" t="s">
        <v>695</v>
      </c>
    </row>
    <row r="42" spans="2:31" ht="11.25" customHeight="1" x14ac:dyDescent="0.2">
      <c r="B42" s="40"/>
      <c r="N42" s="12"/>
      <c r="O42" s="41"/>
      <c r="R42" s="137">
        <v>5</v>
      </c>
      <c r="S42" s="12" t="s">
        <v>2</v>
      </c>
      <c r="T42" s="12" t="s">
        <v>2</v>
      </c>
      <c r="V42" s="12"/>
      <c r="W42" s="407" t="s">
        <v>589</v>
      </c>
      <c r="X42" s="408">
        <f>35%/2</f>
        <v>0.17499999999999999</v>
      </c>
      <c r="Z42" s="12"/>
      <c r="AA42" s="410">
        <f t="shared" si="9"/>
        <v>3500</v>
      </c>
      <c r="AB42" s="9" t="s">
        <v>92</v>
      </c>
    </row>
    <row r="43" spans="2:31" ht="11.25" customHeight="1" thickBot="1" x14ac:dyDescent="0.25"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R43" s="137">
        <v>6</v>
      </c>
      <c r="S43" s="12" t="s">
        <v>310</v>
      </c>
      <c r="T43" s="12" t="s">
        <v>587</v>
      </c>
      <c r="V43" s="12" t="s">
        <v>588</v>
      </c>
      <c r="W43" s="12" t="s">
        <v>585</v>
      </c>
      <c r="X43" s="277">
        <v>0.65</v>
      </c>
      <c r="Z43" s="39">
        <v>20000</v>
      </c>
      <c r="AA43" s="39">
        <f>Z$43*X43</f>
        <v>13000</v>
      </c>
    </row>
    <row r="44" spans="2:31" ht="11.25" customHeight="1" x14ac:dyDescent="0.2">
      <c r="R44" s="137">
        <v>7</v>
      </c>
      <c r="S44" s="12"/>
      <c r="T44" s="12"/>
      <c r="U44" s="12"/>
      <c r="V44" s="12"/>
      <c r="W44" s="407" t="s">
        <v>585</v>
      </c>
      <c r="X44" s="408">
        <f>35%/2</f>
        <v>0.17499999999999999</v>
      </c>
      <c r="Y44" s="12"/>
      <c r="Z44" s="12"/>
      <c r="AA44" s="410">
        <f t="shared" ref="AA44:AA45" si="10">Z$43*X44</f>
        <v>3500</v>
      </c>
      <c r="AB44" s="12"/>
    </row>
    <row r="45" spans="2:31" ht="11.25" customHeight="1" thickBot="1" x14ac:dyDescent="0.25">
      <c r="R45" s="276">
        <v>8</v>
      </c>
      <c r="S45" s="11"/>
      <c r="T45" s="11"/>
      <c r="U45" s="11"/>
      <c r="V45" s="11"/>
      <c r="W45" s="25" t="s">
        <v>589</v>
      </c>
      <c r="X45" s="457">
        <f>35%/2</f>
        <v>0.17499999999999999</v>
      </c>
      <c r="Y45" s="11"/>
      <c r="Z45" s="11"/>
      <c r="AA45" s="358">
        <f t="shared" si="10"/>
        <v>3500</v>
      </c>
      <c r="AB45" s="11"/>
    </row>
    <row r="46" spans="2:31" ht="11.25" customHeight="1" x14ac:dyDescent="0.2">
      <c r="B46" s="45"/>
      <c r="C46" s="52"/>
      <c r="D46" s="52"/>
      <c r="E46" s="52"/>
      <c r="F46" s="52"/>
      <c r="G46" s="52"/>
      <c r="H46" s="52"/>
      <c r="I46" s="53"/>
      <c r="U46" s="12"/>
      <c r="X46" s="39"/>
    </row>
    <row r="47" spans="2:31" ht="11.25" customHeight="1" x14ac:dyDescent="0.2">
      <c r="B47" s="40"/>
      <c r="C47" s="467" t="s">
        <v>709</v>
      </c>
      <c r="D47" s="12"/>
      <c r="E47" s="12"/>
      <c r="F47" s="12"/>
      <c r="G47" s="467">
        <f>SUM(G48:G49)</f>
        <v>350</v>
      </c>
      <c r="H47" s="13" t="s">
        <v>710</v>
      </c>
      <c r="I47" s="41"/>
    </row>
    <row r="48" spans="2:31" ht="11.25" customHeight="1" x14ac:dyDescent="0.2">
      <c r="B48" s="40"/>
      <c r="C48" s="12" t="s">
        <v>428</v>
      </c>
      <c r="D48" s="12"/>
      <c r="E48" s="12"/>
      <c r="F48" s="12"/>
      <c r="G48" s="12">
        <v>150</v>
      </c>
      <c r="H48" s="12" t="s">
        <v>710</v>
      </c>
      <c r="I48" s="41"/>
      <c r="R48" s="12"/>
    </row>
    <row r="49" spans="2:9" ht="11.25" customHeight="1" x14ac:dyDescent="0.2">
      <c r="B49" s="40"/>
      <c r="C49" s="12" t="s">
        <v>429</v>
      </c>
      <c r="D49" s="12"/>
      <c r="E49" s="12"/>
      <c r="F49" s="12"/>
      <c r="G49" s="12">
        <v>200</v>
      </c>
      <c r="H49" s="12" t="s">
        <v>710</v>
      </c>
      <c r="I49" s="41"/>
    </row>
    <row r="50" spans="2:9" ht="11.25" customHeight="1" x14ac:dyDescent="0.2">
      <c r="B50" s="40"/>
      <c r="C50" s="12" t="s">
        <v>711</v>
      </c>
      <c r="D50" s="12"/>
      <c r="E50" s="12"/>
      <c r="F50" s="12"/>
      <c r="G50" s="12">
        <v>106</v>
      </c>
      <c r="H50" s="12" t="s">
        <v>712</v>
      </c>
      <c r="I50" s="41"/>
    </row>
    <row r="51" spans="2:9" ht="11.25" customHeight="1" x14ac:dyDescent="0.2">
      <c r="B51" s="40"/>
      <c r="C51" s="12" t="s">
        <v>713</v>
      </c>
      <c r="D51" s="12"/>
      <c r="E51" s="12"/>
      <c r="F51" s="12"/>
      <c r="G51" s="12">
        <f>G47*G50</f>
        <v>37100</v>
      </c>
      <c r="H51" s="12" t="s">
        <v>712</v>
      </c>
      <c r="I51" s="41"/>
    </row>
    <row r="52" spans="2:9" ht="11.25" customHeight="1" x14ac:dyDescent="0.2">
      <c r="B52" s="40"/>
      <c r="C52" s="12" t="s">
        <v>714</v>
      </c>
      <c r="D52" s="12"/>
      <c r="E52" s="12"/>
      <c r="F52" s="12"/>
      <c r="G52" s="39">
        <f>AA34</f>
        <v>75000</v>
      </c>
      <c r="H52" s="12" t="s">
        <v>113</v>
      </c>
      <c r="I52" s="41"/>
    </row>
    <row r="53" spans="2:9" ht="11.25" customHeight="1" x14ac:dyDescent="0.2">
      <c r="B53" s="40"/>
      <c r="C53" s="13" t="s">
        <v>715</v>
      </c>
      <c r="D53" s="12"/>
      <c r="E53" s="12"/>
      <c r="F53" s="12"/>
      <c r="G53" s="468">
        <f>ROUND(G52/G51,1)</f>
        <v>2</v>
      </c>
      <c r="H53" s="13" t="s">
        <v>113</v>
      </c>
      <c r="I53" s="41"/>
    </row>
    <row r="54" spans="2:9" ht="11.25" customHeight="1" thickBot="1" x14ac:dyDescent="0.25">
      <c r="B54" s="42"/>
      <c r="C54" s="43"/>
      <c r="D54" s="43"/>
      <c r="E54" s="43"/>
      <c r="F54" s="43"/>
      <c r="G54" s="43"/>
      <c r="H54" s="43"/>
      <c r="I54" s="44"/>
    </row>
  </sheetData>
  <mergeCells count="3">
    <mergeCell ref="R20:S20"/>
    <mergeCell ref="AD23:AD24"/>
    <mergeCell ref="AD31:AD32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H216"/>
  <sheetViews>
    <sheetView topLeftCell="I189" workbookViewId="0">
      <selection activeCell="BZ204" sqref="BZ204"/>
    </sheetView>
  </sheetViews>
  <sheetFormatPr defaultColWidth="9.109375" defaultRowHeight="10.199999999999999" outlineLevelRow="2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2" width="9.109375" style="9"/>
    <col min="13" max="13" width="9.109375" style="9" customWidth="1"/>
    <col min="14" max="31" width="9.109375" style="9" hidden="1" customWidth="1" outlineLevel="1"/>
    <col min="32" max="32" width="9.109375" style="9" customWidth="1" collapsed="1"/>
    <col min="33" max="33" width="0.6640625" style="9" customWidth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8.44140625" style="9" customWidth="1"/>
    <col min="58" max="58" width="8.44140625" style="9" customWidth="1"/>
    <col min="59" max="59" width="9.5546875" style="9" bestFit="1" customWidth="1"/>
    <col min="60" max="77" width="9.109375" style="9" hidden="1" customWidth="1"/>
    <col min="78" max="78" width="9.33203125" style="9" bestFit="1" customWidth="1" collapsed="1"/>
    <col min="79" max="79" width="0.6640625" style="9" customWidth="1"/>
    <col min="80" max="80" width="9.6640625" style="9" bestFit="1" customWidth="1"/>
    <col min="81" max="98" width="9.109375" style="9" hidden="1" customWidth="1" outlineLevel="1"/>
    <col min="99" max="99" width="9.33203125" style="9" bestFit="1" customWidth="1" collapsed="1"/>
    <col min="100" max="100" width="2" style="9" customWidth="1"/>
    <col min="101" max="16384" width="9.109375" style="9"/>
  </cols>
  <sheetData>
    <row r="1" spans="1:267" s="1" customFormat="1" ht="11.25" customHeight="1" x14ac:dyDescent="0.2">
      <c r="A1" s="81"/>
      <c r="B1" s="518" t="s">
        <v>20</v>
      </c>
      <c r="C1" s="518"/>
      <c r="D1" s="518"/>
      <c r="E1" s="518"/>
      <c r="F1" s="518"/>
      <c r="G1" s="518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</row>
    <row r="2" spans="1:26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679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</row>
    <row r="3" spans="1:267" s="30" customFormat="1" x14ac:dyDescent="0.2">
      <c r="A3" s="29"/>
      <c r="B3" s="31" t="s">
        <v>158</v>
      </c>
      <c r="C3" s="31"/>
      <c r="D3" s="31"/>
      <c r="E3" s="32"/>
      <c r="F3" s="32"/>
      <c r="G3" s="32"/>
      <c r="H3" s="6"/>
      <c r="I3" s="31" t="s">
        <v>158</v>
      </c>
      <c r="BC3" s="31" t="s">
        <v>158</v>
      </c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</row>
    <row r="4" spans="1:267" s="5" customFormat="1" x14ac:dyDescent="0.2">
      <c r="A4" s="60"/>
      <c r="B4" s="77" t="s">
        <v>138</v>
      </c>
      <c r="C4" s="77"/>
      <c r="D4" s="77"/>
      <c r="E4" s="77"/>
      <c r="F4" s="77"/>
      <c r="G4" s="77"/>
      <c r="H4" s="3"/>
      <c r="I4" s="4" t="s">
        <v>21</v>
      </c>
      <c r="BB4" s="6"/>
      <c r="BC4" s="7" t="s">
        <v>25</v>
      </c>
      <c r="BD4" s="7"/>
      <c r="BE4" s="7"/>
      <c r="BF4" s="7"/>
      <c r="BG4" s="7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</row>
    <row r="5" spans="1:267" ht="11.25" customHeight="1" x14ac:dyDescent="0.2">
      <c r="A5" s="515" t="s">
        <v>74</v>
      </c>
      <c r="B5" s="510" t="s">
        <v>2</v>
      </c>
      <c r="C5" s="510"/>
      <c r="D5" s="510"/>
      <c r="E5" s="516" t="s">
        <v>0</v>
      </c>
      <c r="F5" s="516" t="s">
        <v>6</v>
      </c>
      <c r="G5" s="516" t="s">
        <v>7</v>
      </c>
      <c r="I5" s="510"/>
      <c r="J5" s="510"/>
      <c r="K5" s="510"/>
      <c r="L5" s="512" t="s">
        <v>0</v>
      </c>
      <c r="M5" s="513" t="s">
        <v>6</v>
      </c>
      <c r="N5" s="513"/>
      <c r="O5" s="513"/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3"/>
      <c r="AE5" s="513"/>
      <c r="AF5" s="513"/>
      <c r="AG5" s="123"/>
      <c r="AH5" s="513" t="s">
        <v>7</v>
      </c>
      <c r="AI5" s="513"/>
      <c r="AJ5" s="513"/>
      <c r="AK5" s="513"/>
      <c r="AL5" s="513"/>
      <c r="AM5" s="513"/>
      <c r="AN5" s="513"/>
      <c r="AO5" s="513"/>
      <c r="AP5" s="513"/>
      <c r="AQ5" s="513"/>
      <c r="AR5" s="513"/>
      <c r="AS5" s="513"/>
      <c r="AT5" s="513"/>
      <c r="AU5" s="513"/>
      <c r="AV5" s="513"/>
      <c r="AW5" s="513"/>
      <c r="AX5" s="513"/>
      <c r="AY5" s="513"/>
      <c r="AZ5" s="513"/>
      <c r="BA5" s="513"/>
      <c r="BF5" s="508" t="s">
        <v>572</v>
      </c>
      <c r="BG5" s="501" t="s">
        <v>6</v>
      </c>
      <c r="BH5" s="501"/>
      <c r="BI5" s="501"/>
      <c r="BJ5" s="501"/>
      <c r="BK5" s="501"/>
      <c r="BL5" s="501"/>
      <c r="BM5" s="501"/>
      <c r="BN5" s="501"/>
      <c r="BO5" s="501"/>
      <c r="BP5" s="501"/>
      <c r="BQ5" s="501"/>
      <c r="BR5" s="501"/>
      <c r="BS5" s="501"/>
      <c r="BT5" s="501"/>
      <c r="BU5" s="501"/>
      <c r="BV5" s="501"/>
      <c r="BW5" s="501"/>
      <c r="BX5" s="501"/>
      <c r="BY5" s="501"/>
      <c r="BZ5" s="501"/>
      <c r="CA5" s="88"/>
      <c r="CB5" s="501" t="s">
        <v>7</v>
      </c>
      <c r="CC5" s="501"/>
      <c r="CD5" s="501"/>
      <c r="CE5" s="501"/>
      <c r="CF5" s="501"/>
      <c r="CG5" s="501"/>
      <c r="CH5" s="501"/>
      <c r="CI5" s="501"/>
      <c r="CJ5" s="501"/>
      <c r="CK5" s="501"/>
      <c r="CL5" s="501"/>
      <c r="CM5" s="501"/>
      <c r="CN5" s="501"/>
      <c r="CO5" s="501"/>
      <c r="CP5" s="501"/>
      <c r="CQ5" s="501"/>
      <c r="CR5" s="501"/>
      <c r="CS5" s="501"/>
      <c r="CT5" s="501"/>
      <c r="CU5" s="501"/>
    </row>
    <row r="6" spans="1:267" ht="11.25" customHeight="1" x14ac:dyDescent="0.2">
      <c r="A6" s="515"/>
      <c r="B6" s="511"/>
      <c r="C6" s="511"/>
      <c r="D6" s="511"/>
      <c r="E6" s="517"/>
      <c r="F6" s="517"/>
      <c r="G6" s="517"/>
      <c r="H6" s="75"/>
      <c r="I6" s="511"/>
      <c r="J6" s="511"/>
      <c r="K6" s="511"/>
      <c r="L6" s="513"/>
      <c r="M6" s="124">
        <v>2021</v>
      </c>
      <c r="N6" s="124">
        <v>2022</v>
      </c>
      <c r="O6" s="124">
        <v>2023</v>
      </c>
      <c r="P6" s="143">
        <v>2024</v>
      </c>
      <c r="Q6" s="143">
        <v>2025</v>
      </c>
      <c r="R6" s="143">
        <v>2026</v>
      </c>
      <c r="S6" s="143">
        <v>2027</v>
      </c>
      <c r="T6" s="143">
        <v>2028</v>
      </c>
      <c r="U6" s="143">
        <v>2029</v>
      </c>
      <c r="V6" s="143">
        <v>2030</v>
      </c>
      <c r="W6" s="143">
        <v>2031</v>
      </c>
      <c r="X6" s="143">
        <v>2032</v>
      </c>
      <c r="Y6" s="143">
        <v>2033</v>
      </c>
      <c r="Z6" s="143">
        <v>2034</v>
      </c>
      <c r="AA6" s="143">
        <v>2035</v>
      </c>
      <c r="AB6" s="143">
        <v>2036</v>
      </c>
      <c r="AC6" s="143">
        <v>2037</v>
      </c>
      <c r="AD6" s="143">
        <v>2038</v>
      </c>
      <c r="AE6" s="143">
        <v>2039</v>
      </c>
      <c r="AF6" s="124">
        <v>2040</v>
      </c>
      <c r="AG6" s="60"/>
      <c r="AH6" s="143">
        <v>2021</v>
      </c>
      <c r="AI6" s="143">
        <v>2022</v>
      </c>
      <c r="AJ6" s="143">
        <v>2023</v>
      </c>
      <c r="AK6" s="246">
        <v>2024</v>
      </c>
      <c r="AL6" s="143">
        <v>2025</v>
      </c>
      <c r="AM6" s="143">
        <v>2026</v>
      </c>
      <c r="AN6" s="143">
        <v>2027</v>
      </c>
      <c r="AO6" s="246">
        <v>2028</v>
      </c>
      <c r="AP6" s="143">
        <v>2029</v>
      </c>
      <c r="AQ6" s="143">
        <v>2030</v>
      </c>
      <c r="AR6" s="143">
        <v>2031</v>
      </c>
      <c r="AS6" s="246">
        <v>2032</v>
      </c>
      <c r="AT6" s="143">
        <v>2033</v>
      </c>
      <c r="AU6" s="143">
        <v>2034</v>
      </c>
      <c r="AV6" s="143">
        <v>2035</v>
      </c>
      <c r="AW6" s="246">
        <v>2036</v>
      </c>
      <c r="AX6" s="143">
        <v>2037</v>
      </c>
      <c r="AY6" s="143">
        <v>2038</v>
      </c>
      <c r="AZ6" s="143">
        <v>2039</v>
      </c>
      <c r="BA6" s="388">
        <v>2040</v>
      </c>
      <c r="BF6" s="509"/>
      <c r="BG6" s="241">
        <v>2021</v>
      </c>
      <c r="BH6" s="241">
        <v>2022</v>
      </c>
      <c r="BI6" s="241">
        <v>2023</v>
      </c>
      <c r="BJ6" s="241">
        <v>2024</v>
      </c>
      <c r="BK6" s="241">
        <v>2025</v>
      </c>
      <c r="BL6" s="241">
        <v>2026</v>
      </c>
      <c r="BM6" s="241">
        <v>2027</v>
      </c>
      <c r="BN6" s="241">
        <v>2028</v>
      </c>
      <c r="BO6" s="241">
        <v>2029</v>
      </c>
      <c r="BP6" s="241">
        <v>2030</v>
      </c>
      <c r="BQ6" s="241">
        <v>2031</v>
      </c>
      <c r="BR6" s="241">
        <v>2032</v>
      </c>
      <c r="BS6" s="241">
        <v>2033</v>
      </c>
      <c r="BT6" s="241">
        <v>2034</v>
      </c>
      <c r="BU6" s="241">
        <v>2035</v>
      </c>
      <c r="BV6" s="241">
        <v>2036</v>
      </c>
      <c r="BW6" s="241">
        <v>2037</v>
      </c>
      <c r="BX6" s="241">
        <v>2038</v>
      </c>
      <c r="BY6" s="241">
        <v>2039</v>
      </c>
      <c r="BZ6" s="241">
        <v>2040</v>
      </c>
      <c r="CA6" s="13"/>
      <c r="CB6" s="241">
        <v>2021</v>
      </c>
      <c r="CC6" s="241">
        <v>2022</v>
      </c>
      <c r="CD6" s="241">
        <v>2023</v>
      </c>
      <c r="CE6" s="241">
        <v>2024</v>
      </c>
      <c r="CF6" s="241">
        <v>2025</v>
      </c>
      <c r="CG6" s="241">
        <v>2026</v>
      </c>
      <c r="CH6" s="241">
        <v>2027</v>
      </c>
      <c r="CI6" s="241">
        <v>2028</v>
      </c>
      <c r="CJ6" s="241">
        <v>2029</v>
      </c>
      <c r="CK6" s="241">
        <v>2030</v>
      </c>
      <c r="CL6" s="241">
        <v>2031</v>
      </c>
      <c r="CM6" s="241">
        <v>2032</v>
      </c>
      <c r="CN6" s="241">
        <v>2033</v>
      </c>
      <c r="CO6" s="241">
        <v>2034</v>
      </c>
      <c r="CP6" s="241">
        <v>2035</v>
      </c>
      <c r="CQ6" s="241">
        <v>2036</v>
      </c>
      <c r="CR6" s="241">
        <v>2037</v>
      </c>
      <c r="CS6" s="241">
        <v>2038</v>
      </c>
      <c r="CT6" s="241">
        <v>2039</v>
      </c>
      <c r="CU6" s="241">
        <v>2040</v>
      </c>
    </row>
    <row r="7" spans="1:267" x14ac:dyDescent="0.2">
      <c r="H7" s="75"/>
      <c r="I7" s="10" t="s">
        <v>22</v>
      </c>
      <c r="M7" s="64"/>
      <c r="N7" s="64"/>
      <c r="O7" s="64"/>
      <c r="P7" s="64"/>
      <c r="Q7" s="64"/>
      <c r="R7" s="64"/>
      <c r="AH7" s="514" t="s">
        <v>2</v>
      </c>
      <c r="AI7" s="514"/>
      <c r="AJ7" s="514"/>
      <c r="AK7" s="514"/>
      <c r="AL7" s="514"/>
      <c r="AM7" s="514"/>
      <c r="AN7" s="514"/>
      <c r="BC7" s="10" t="s">
        <v>40</v>
      </c>
      <c r="BD7" s="10"/>
      <c r="BE7" s="10"/>
      <c r="BG7" s="9" t="s">
        <v>2</v>
      </c>
    </row>
    <row r="8" spans="1:267" x14ac:dyDescent="0.2">
      <c r="C8" s="10" t="s">
        <v>122</v>
      </c>
      <c r="J8" s="9" t="s">
        <v>420</v>
      </c>
      <c r="M8" s="65">
        <v>0.6</v>
      </c>
      <c r="N8" s="65">
        <v>0.6</v>
      </c>
      <c r="O8" s="65">
        <v>0</v>
      </c>
      <c r="P8" s="65">
        <v>0.6</v>
      </c>
      <c r="Q8" s="65">
        <v>0</v>
      </c>
      <c r="R8" s="65">
        <v>0.6</v>
      </c>
      <c r="S8" s="65">
        <v>1</v>
      </c>
      <c r="T8" s="63">
        <v>0.6</v>
      </c>
      <c r="U8" s="63">
        <v>0</v>
      </c>
      <c r="V8" s="63">
        <v>0.6</v>
      </c>
      <c r="W8" s="65">
        <v>0.6</v>
      </c>
      <c r="X8" s="65">
        <v>0.6</v>
      </c>
      <c r="Y8" s="65">
        <v>0</v>
      </c>
      <c r="Z8" s="65">
        <v>0.6</v>
      </c>
      <c r="AA8" s="65">
        <v>0</v>
      </c>
      <c r="AB8" s="65">
        <v>0.6</v>
      </c>
      <c r="AC8" s="65">
        <v>1</v>
      </c>
      <c r="AD8" s="63">
        <v>0.6</v>
      </c>
      <c r="AE8" s="63">
        <v>0</v>
      </c>
      <c r="AF8" s="63">
        <v>0.6</v>
      </c>
      <c r="AG8" s="29"/>
      <c r="AH8" s="65">
        <v>0.6</v>
      </c>
      <c r="AI8" s="65">
        <v>0.6</v>
      </c>
      <c r="AJ8" s="65">
        <v>0</v>
      </c>
      <c r="AK8" s="65">
        <v>0.6</v>
      </c>
      <c r="AL8" s="65">
        <v>0</v>
      </c>
      <c r="AM8" s="65">
        <v>0.6</v>
      </c>
      <c r="AN8" s="65">
        <v>1</v>
      </c>
      <c r="AO8" s="63">
        <v>0.6</v>
      </c>
      <c r="AP8" s="63">
        <v>0</v>
      </c>
      <c r="AQ8" s="63">
        <v>0.6</v>
      </c>
      <c r="AR8" s="65">
        <v>0.6</v>
      </c>
      <c r="AS8" s="65">
        <v>0.6</v>
      </c>
      <c r="AT8" s="65">
        <v>0</v>
      </c>
      <c r="AU8" s="65">
        <v>0.6</v>
      </c>
      <c r="AV8" s="65">
        <v>0</v>
      </c>
      <c r="AW8" s="65">
        <v>0.6</v>
      </c>
      <c r="AX8" s="65">
        <v>1</v>
      </c>
      <c r="AY8" s="63">
        <v>0.6</v>
      </c>
      <c r="AZ8" s="63">
        <v>0</v>
      </c>
      <c r="BA8" s="63">
        <v>0.6</v>
      </c>
      <c r="BD8" s="15" t="str">
        <f>J8</f>
        <v>Rangeland</v>
      </c>
      <c r="BE8" s="15"/>
      <c r="BF8" s="6"/>
    </row>
    <row r="9" spans="1:267" x14ac:dyDescent="0.2">
      <c r="D9" s="9" t="s">
        <v>115</v>
      </c>
      <c r="E9" s="14" t="s">
        <v>121</v>
      </c>
      <c r="F9" s="14" t="s">
        <v>109</v>
      </c>
      <c r="G9" s="48" t="s">
        <v>107</v>
      </c>
      <c r="K9" s="9" t="s">
        <v>148</v>
      </c>
      <c r="L9" s="14" t="s">
        <v>29</v>
      </c>
      <c r="M9" s="28">
        <f t="shared" ref="M9:AF9" si="0">SUM($F10*$F16)*M8</f>
        <v>23.4375</v>
      </c>
      <c r="N9" s="28">
        <f t="shared" si="0"/>
        <v>23.4375</v>
      </c>
      <c r="O9" s="28">
        <f t="shared" si="0"/>
        <v>0</v>
      </c>
      <c r="P9" s="28">
        <f t="shared" si="0"/>
        <v>23.4375</v>
      </c>
      <c r="Q9" s="28">
        <f t="shared" si="0"/>
        <v>0</v>
      </c>
      <c r="R9" s="28">
        <f t="shared" si="0"/>
        <v>23.4375</v>
      </c>
      <c r="S9" s="28">
        <f t="shared" si="0"/>
        <v>39.0625</v>
      </c>
      <c r="T9" s="28">
        <f t="shared" si="0"/>
        <v>23.4375</v>
      </c>
      <c r="U9" s="28">
        <f t="shared" si="0"/>
        <v>0</v>
      </c>
      <c r="V9" s="28">
        <f t="shared" si="0"/>
        <v>23.4375</v>
      </c>
      <c r="W9" s="28">
        <f t="shared" si="0"/>
        <v>23.4375</v>
      </c>
      <c r="X9" s="28">
        <f t="shared" si="0"/>
        <v>23.4375</v>
      </c>
      <c r="Y9" s="28">
        <f t="shared" si="0"/>
        <v>0</v>
      </c>
      <c r="Z9" s="28">
        <f t="shared" si="0"/>
        <v>23.4375</v>
      </c>
      <c r="AA9" s="28">
        <f t="shared" si="0"/>
        <v>0</v>
      </c>
      <c r="AB9" s="28">
        <f t="shared" si="0"/>
        <v>23.4375</v>
      </c>
      <c r="AC9" s="28">
        <f t="shared" si="0"/>
        <v>39.0625</v>
      </c>
      <c r="AD9" s="28">
        <f t="shared" si="0"/>
        <v>23.4375</v>
      </c>
      <c r="AE9" s="28">
        <f t="shared" si="0"/>
        <v>0</v>
      </c>
      <c r="AF9" s="28">
        <f t="shared" si="0"/>
        <v>23.4375</v>
      </c>
      <c r="AG9" s="91"/>
      <c r="AH9" s="28">
        <f>SUM(($G10-$G11)*$G16)*AH8</f>
        <v>23.366666666666664</v>
      </c>
      <c r="AI9" s="28">
        <f>SUM(($G10-$G11)*$G16)*AI8</f>
        <v>23.366666666666664</v>
      </c>
      <c r="AJ9" s="28">
        <f t="shared" ref="AJ9:BA9" si="1">SUM(($G10-$G11)*$G17)*AJ8</f>
        <v>0</v>
      </c>
      <c r="AK9" s="28">
        <f t="shared" si="1"/>
        <v>30.376666666666665</v>
      </c>
      <c r="AL9" s="28">
        <f t="shared" si="1"/>
        <v>0</v>
      </c>
      <c r="AM9" s="28">
        <f t="shared" si="1"/>
        <v>30.376666666666665</v>
      </c>
      <c r="AN9" s="28">
        <f t="shared" si="1"/>
        <v>50.62777777777778</v>
      </c>
      <c r="AO9" s="28">
        <f t="shared" si="1"/>
        <v>30.376666666666665</v>
      </c>
      <c r="AP9" s="28">
        <f t="shared" si="1"/>
        <v>0</v>
      </c>
      <c r="AQ9" s="28">
        <f t="shared" si="1"/>
        <v>30.376666666666665</v>
      </c>
      <c r="AR9" s="28">
        <f t="shared" si="1"/>
        <v>30.376666666666665</v>
      </c>
      <c r="AS9" s="28">
        <f t="shared" si="1"/>
        <v>30.376666666666665</v>
      </c>
      <c r="AT9" s="28">
        <f t="shared" si="1"/>
        <v>0</v>
      </c>
      <c r="AU9" s="28">
        <f t="shared" si="1"/>
        <v>30.376666666666665</v>
      </c>
      <c r="AV9" s="28">
        <f t="shared" si="1"/>
        <v>0</v>
      </c>
      <c r="AW9" s="28">
        <f t="shared" si="1"/>
        <v>30.376666666666665</v>
      </c>
      <c r="AX9" s="28">
        <f t="shared" si="1"/>
        <v>50.62777777777778</v>
      </c>
      <c r="AY9" s="28">
        <f t="shared" si="1"/>
        <v>30.376666666666665</v>
      </c>
      <c r="AZ9" s="28">
        <f t="shared" si="1"/>
        <v>0</v>
      </c>
      <c r="BA9" s="28">
        <f t="shared" si="1"/>
        <v>30.376666666666665</v>
      </c>
      <c r="BD9" s="15"/>
      <c r="BE9" s="9" t="str">
        <f t="shared" ref="BE9:BE12" si="2">K9</f>
        <v>GA Hashab - existing</v>
      </c>
      <c r="BF9" s="74">
        <f>SUM(Prices!H16)</f>
        <v>82.666666666666657</v>
      </c>
      <c r="BG9" s="36">
        <f>M9*Prices!$F16</f>
        <v>1614.5833333333333</v>
      </c>
      <c r="BH9" s="36">
        <f>N9*Prices!$F16</f>
        <v>1614.5833333333333</v>
      </c>
      <c r="BI9" s="36">
        <f>O9*Prices!$F16</f>
        <v>0</v>
      </c>
      <c r="BJ9" s="36">
        <f>P9*Prices!$F16</f>
        <v>1614.5833333333333</v>
      </c>
      <c r="BK9" s="36">
        <f>Q9*Prices!$F16</f>
        <v>0</v>
      </c>
      <c r="BL9" s="36">
        <f>R9*Prices!$F16</f>
        <v>1614.5833333333333</v>
      </c>
      <c r="BM9" s="36">
        <f>S9*Prices!$F16</f>
        <v>2690.9722222222222</v>
      </c>
      <c r="BN9" s="36">
        <f>T9*Prices!$F16</f>
        <v>1614.5833333333333</v>
      </c>
      <c r="BO9" s="36">
        <f>U9*Prices!$F16</f>
        <v>0</v>
      </c>
      <c r="BP9" s="36">
        <f>V9*Prices!$F16</f>
        <v>1614.5833333333333</v>
      </c>
      <c r="BQ9" s="36">
        <f>W9*Prices!$F16</f>
        <v>1614.5833333333333</v>
      </c>
      <c r="BR9" s="36">
        <f>X9*Prices!$F16</f>
        <v>1614.5833333333333</v>
      </c>
      <c r="BS9" s="36">
        <f>Y9*Prices!$F16</f>
        <v>0</v>
      </c>
      <c r="BT9" s="36">
        <f>Z9*Prices!$F16</f>
        <v>1614.5833333333333</v>
      </c>
      <c r="BU9" s="36">
        <f>AA9*Prices!$F16</f>
        <v>0</v>
      </c>
      <c r="BV9" s="36">
        <f>AB9*Prices!$F16</f>
        <v>1614.5833333333333</v>
      </c>
      <c r="BW9" s="36">
        <f>AC9*Prices!$F16</f>
        <v>2690.9722222222222</v>
      </c>
      <c r="BX9" s="36">
        <f>AD9*Prices!$F16</f>
        <v>1614.5833333333333</v>
      </c>
      <c r="BY9" s="36">
        <f>AE9*Prices!$F16</f>
        <v>0</v>
      </c>
      <c r="BZ9" s="36">
        <f>AF9*Prices!$F16</f>
        <v>1614.5833333333333</v>
      </c>
      <c r="CA9" s="36"/>
      <c r="CB9" s="36">
        <f>AH9*Prices!F16</f>
        <v>1609.7037037037035</v>
      </c>
      <c r="CC9" s="36">
        <f>AI9*Prices!F16</f>
        <v>1609.7037037037035</v>
      </c>
      <c r="CD9" s="36">
        <f t="shared" ref="CC9:CL12" si="3">AJ9*$BF9</f>
        <v>0</v>
      </c>
      <c r="CE9" s="36">
        <f t="shared" si="3"/>
        <v>2511.1377777777775</v>
      </c>
      <c r="CF9" s="36">
        <f t="shared" si="3"/>
        <v>0</v>
      </c>
      <c r="CG9" s="36">
        <f t="shared" si="3"/>
        <v>2511.1377777777775</v>
      </c>
      <c r="CH9" s="36">
        <f t="shared" si="3"/>
        <v>4185.229629629629</v>
      </c>
      <c r="CI9" s="36">
        <f t="shared" si="3"/>
        <v>2511.1377777777775</v>
      </c>
      <c r="CJ9" s="36">
        <f t="shared" si="3"/>
        <v>0</v>
      </c>
      <c r="CK9" s="36">
        <f t="shared" si="3"/>
        <v>2511.1377777777775</v>
      </c>
      <c r="CL9" s="36">
        <f t="shared" si="3"/>
        <v>2511.1377777777775</v>
      </c>
      <c r="CM9" s="36">
        <f t="shared" ref="CM9:CU12" si="4">AS9*$BF9</f>
        <v>2511.1377777777775</v>
      </c>
      <c r="CN9" s="36">
        <f t="shared" si="4"/>
        <v>0</v>
      </c>
      <c r="CO9" s="36">
        <f t="shared" si="4"/>
        <v>2511.1377777777775</v>
      </c>
      <c r="CP9" s="36">
        <f t="shared" si="4"/>
        <v>0</v>
      </c>
      <c r="CQ9" s="36">
        <f t="shared" si="4"/>
        <v>2511.1377777777775</v>
      </c>
      <c r="CR9" s="36">
        <f t="shared" si="4"/>
        <v>4185.229629629629</v>
      </c>
      <c r="CS9" s="36">
        <f t="shared" si="4"/>
        <v>2511.1377777777775</v>
      </c>
      <c r="CT9" s="36">
        <f t="shared" si="4"/>
        <v>0</v>
      </c>
      <c r="CU9" s="36">
        <f t="shared" si="4"/>
        <v>2511.1377777777775</v>
      </c>
      <c r="CV9" s="36"/>
    </row>
    <row r="10" spans="1:267" x14ac:dyDescent="0.2">
      <c r="D10" s="9" t="s">
        <v>116</v>
      </c>
      <c r="E10" s="14" t="s">
        <v>117</v>
      </c>
      <c r="F10" s="49">
        <f>SUM(Spacing!J23)</f>
        <v>156.25</v>
      </c>
      <c r="G10" s="49">
        <f>SUM(Spacing!H23)</f>
        <v>277.77777777777777</v>
      </c>
      <c r="K10" s="9" t="s">
        <v>321</v>
      </c>
      <c r="L10" s="14" t="s">
        <v>29</v>
      </c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9"/>
      <c r="AH10" s="28"/>
      <c r="AI10" s="28"/>
      <c r="AJ10" s="28"/>
      <c r="AK10" s="28"/>
      <c r="AL10" s="28"/>
      <c r="AM10" s="28"/>
      <c r="AN10" s="23"/>
      <c r="AO10" s="28">
        <f>SUM(($G11*$G12)*$G17)*(20%)</f>
        <v>5.5510000000000002</v>
      </c>
      <c r="AP10" s="28">
        <f>SUM(($G11*$G12)*$G17)*(40%)</f>
        <v>11.102</v>
      </c>
      <c r="AQ10" s="28">
        <f>SUM(($G11*$G12)*$G17)*(AQ8)</f>
        <v>16.652999999999999</v>
      </c>
      <c r="AR10" s="28">
        <f>SUM(($G11*$G12)*$G17)*(AR8)</f>
        <v>16.652999999999999</v>
      </c>
      <c r="AS10" s="28">
        <f>SUM(($G11*$G12)*$G17)*(AS8)</f>
        <v>16.652999999999999</v>
      </c>
      <c r="AT10" s="28">
        <f>SUM(($G11*$G12)*$G17)*(AT8)</f>
        <v>0</v>
      </c>
      <c r="AU10" s="28">
        <f>SUM(($G11*$G12)*$G17)*(AU8)</f>
        <v>16.652999999999999</v>
      </c>
      <c r="AV10" s="28">
        <f t="shared" ref="AV10:BA10" si="5">SUM(($G11*$G12)*$G17)*(AV8)</f>
        <v>0</v>
      </c>
      <c r="AW10" s="28">
        <f t="shared" si="5"/>
        <v>16.652999999999999</v>
      </c>
      <c r="AX10" s="28">
        <f t="shared" si="5"/>
        <v>27.754999999999999</v>
      </c>
      <c r="AY10" s="28">
        <f t="shared" si="5"/>
        <v>16.652999999999999</v>
      </c>
      <c r="AZ10" s="28">
        <f t="shared" si="5"/>
        <v>0</v>
      </c>
      <c r="BA10" s="28">
        <f t="shared" si="5"/>
        <v>16.652999999999999</v>
      </c>
      <c r="BD10" s="15"/>
      <c r="BE10" s="9" t="str">
        <f t="shared" si="2"/>
        <v>GA Hashab - new planting</v>
      </c>
      <c r="BF10" s="74">
        <f>SUM(Prices!H21)</f>
        <v>96.444444444444429</v>
      </c>
      <c r="BG10" s="36">
        <f t="shared" ref="BG10:BZ10" si="6">M10*$BF10</f>
        <v>0</v>
      </c>
      <c r="BH10" s="36">
        <f t="shared" si="6"/>
        <v>0</v>
      </c>
      <c r="BI10" s="36">
        <f t="shared" si="6"/>
        <v>0</v>
      </c>
      <c r="BJ10" s="36">
        <f t="shared" si="6"/>
        <v>0</v>
      </c>
      <c r="BK10" s="36">
        <f t="shared" si="6"/>
        <v>0</v>
      </c>
      <c r="BL10" s="36">
        <f t="shared" si="6"/>
        <v>0</v>
      </c>
      <c r="BM10" s="36">
        <f t="shared" si="6"/>
        <v>0</v>
      </c>
      <c r="BN10" s="36">
        <f t="shared" si="6"/>
        <v>0</v>
      </c>
      <c r="BO10" s="36">
        <f t="shared" si="6"/>
        <v>0</v>
      </c>
      <c r="BP10" s="36">
        <f t="shared" si="6"/>
        <v>0</v>
      </c>
      <c r="BQ10" s="36">
        <f t="shared" si="6"/>
        <v>0</v>
      </c>
      <c r="BR10" s="36">
        <f t="shared" si="6"/>
        <v>0</v>
      </c>
      <c r="BS10" s="36">
        <f t="shared" si="6"/>
        <v>0</v>
      </c>
      <c r="BT10" s="36">
        <f t="shared" si="6"/>
        <v>0</v>
      </c>
      <c r="BU10" s="36">
        <f t="shared" si="6"/>
        <v>0</v>
      </c>
      <c r="BV10" s="36">
        <f t="shared" si="6"/>
        <v>0</v>
      </c>
      <c r="BW10" s="36">
        <f t="shared" si="6"/>
        <v>0</v>
      </c>
      <c r="BX10" s="36">
        <f t="shared" si="6"/>
        <v>0</v>
      </c>
      <c r="BY10" s="36">
        <f t="shared" si="6"/>
        <v>0</v>
      </c>
      <c r="BZ10" s="36">
        <f t="shared" si="6"/>
        <v>0</v>
      </c>
      <c r="CA10" s="36"/>
      <c r="CB10" s="36">
        <f>AH10*$BF10</f>
        <v>0</v>
      </c>
      <c r="CC10" s="36">
        <f t="shared" si="3"/>
        <v>0</v>
      </c>
      <c r="CD10" s="36">
        <f t="shared" si="3"/>
        <v>0</v>
      </c>
      <c r="CE10" s="36">
        <f t="shared" si="3"/>
        <v>0</v>
      </c>
      <c r="CF10" s="36">
        <f t="shared" si="3"/>
        <v>0</v>
      </c>
      <c r="CG10" s="36">
        <f t="shared" si="3"/>
        <v>0</v>
      </c>
      <c r="CH10" s="36">
        <f t="shared" si="3"/>
        <v>0</v>
      </c>
      <c r="CI10" s="36">
        <f t="shared" si="3"/>
        <v>535.36311111111104</v>
      </c>
      <c r="CJ10" s="36">
        <f t="shared" si="3"/>
        <v>1070.7262222222221</v>
      </c>
      <c r="CK10" s="36">
        <f t="shared" si="3"/>
        <v>1606.0893333333329</v>
      </c>
      <c r="CL10" s="36">
        <f t="shared" si="3"/>
        <v>1606.0893333333329</v>
      </c>
      <c r="CM10" s="36">
        <f t="shared" si="4"/>
        <v>1606.0893333333329</v>
      </c>
      <c r="CN10" s="36">
        <f t="shared" si="4"/>
        <v>0</v>
      </c>
      <c r="CO10" s="36">
        <f t="shared" si="4"/>
        <v>1606.0893333333329</v>
      </c>
      <c r="CP10" s="36">
        <f t="shared" si="4"/>
        <v>0</v>
      </c>
      <c r="CQ10" s="36">
        <f t="shared" si="4"/>
        <v>1606.0893333333329</v>
      </c>
      <c r="CR10" s="36">
        <f t="shared" si="4"/>
        <v>2676.815555555555</v>
      </c>
      <c r="CS10" s="36">
        <f t="shared" si="4"/>
        <v>1606.0893333333329</v>
      </c>
      <c r="CT10" s="36">
        <f t="shared" si="4"/>
        <v>0</v>
      </c>
      <c r="CU10" s="36">
        <f t="shared" si="4"/>
        <v>1606.0893333333329</v>
      </c>
      <c r="CV10" s="36"/>
    </row>
    <row r="11" spans="1:267" x14ac:dyDescent="0.2">
      <c r="D11" s="9" t="s">
        <v>146</v>
      </c>
      <c r="E11" s="14" t="s">
        <v>117</v>
      </c>
      <c r="F11" s="36" t="s">
        <v>2</v>
      </c>
      <c r="G11" s="49">
        <f>ROUND(G10-F10, 0)</f>
        <v>122</v>
      </c>
      <c r="K11" s="9" t="s">
        <v>320</v>
      </c>
      <c r="L11" s="14" t="s">
        <v>29</v>
      </c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9"/>
      <c r="AH11" s="28"/>
      <c r="AI11" s="28"/>
      <c r="AJ11" s="28"/>
      <c r="AK11" s="28"/>
      <c r="AL11" s="28"/>
      <c r="AM11" s="28"/>
      <c r="AN11" s="23"/>
      <c r="AO11" s="28"/>
      <c r="AP11" s="28"/>
      <c r="AQ11" s="28">
        <f>SUM(($G11*$G13)*$G17)*(AQ8)</f>
        <v>7.1370000000000005</v>
      </c>
      <c r="AR11" s="28">
        <f>SUM(($G11*$G13)*$G17)*(AR8)</f>
        <v>7.1370000000000005</v>
      </c>
      <c r="AS11" s="28">
        <f>SUM(($G11*$G13)*$G17)*(AS8)</f>
        <v>7.1370000000000005</v>
      </c>
      <c r="AT11" s="28">
        <f>SUM(($G11*$G13)*$G17)*(AT8)</f>
        <v>0</v>
      </c>
      <c r="AU11" s="28">
        <f>SUM(($G11*$G13)*$G17)*(AU8)</f>
        <v>7.1370000000000005</v>
      </c>
      <c r="AV11" s="28">
        <f t="shared" ref="AV11:BA11" si="7">SUM(($G11*$G13)*$G17)*(AV8)</f>
        <v>0</v>
      </c>
      <c r="AW11" s="28">
        <f t="shared" si="7"/>
        <v>7.1370000000000005</v>
      </c>
      <c r="AX11" s="28">
        <f t="shared" si="7"/>
        <v>11.895000000000001</v>
      </c>
      <c r="AY11" s="28">
        <f t="shared" si="7"/>
        <v>7.1370000000000005</v>
      </c>
      <c r="AZ11" s="28">
        <f t="shared" si="7"/>
        <v>0</v>
      </c>
      <c r="BA11" s="28">
        <f t="shared" si="7"/>
        <v>7.1370000000000005</v>
      </c>
      <c r="BD11" s="15"/>
      <c r="BE11" s="9" t="str">
        <f t="shared" si="2"/>
        <v>GA Hashab - replanting</v>
      </c>
      <c r="BF11" s="74">
        <f>SUM(Prices!H21)</f>
        <v>96.444444444444429</v>
      </c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>
        <f>AH11*$BF11</f>
        <v>0</v>
      </c>
      <c r="CC11" s="36">
        <f t="shared" si="3"/>
        <v>0</v>
      </c>
      <c r="CD11" s="36">
        <f t="shared" si="3"/>
        <v>0</v>
      </c>
      <c r="CE11" s="36">
        <f t="shared" si="3"/>
        <v>0</v>
      </c>
      <c r="CF11" s="36">
        <f t="shared" si="3"/>
        <v>0</v>
      </c>
      <c r="CG11" s="36">
        <f t="shared" si="3"/>
        <v>0</v>
      </c>
      <c r="CH11" s="36">
        <f t="shared" si="3"/>
        <v>0</v>
      </c>
      <c r="CI11" s="36">
        <f t="shared" si="3"/>
        <v>0</v>
      </c>
      <c r="CJ11" s="36">
        <f t="shared" si="3"/>
        <v>0</v>
      </c>
      <c r="CK11" s="36">
        <f t="shared" si="3"/>
        <v>688.32399999999996</v>
      </c>
      <c r="CL11" s="36">
        <f t="shared" si="3"/>
        <v>688.32399999999996</v>
      </c>
      <c r="CM11" s="36">
        <f t="shared" si="4"/>
        <v>688.32399999999996</v>
      </c>
      <c r="CN11" s="36">
        <f t="shared" si="4"/>
        <v>0</v>
      </c>
      <c r="CO11" s="36">
        <f t="shared" si="4"/>
        <v>688.32399999999996</v>
      </c>
      <c r="CP11" s="36">
        <f t="shared" si="4"/>
        <v>0</v>
      </c>
      <c r="CQ11" s="36">
        <f t="shared" si="4"/>
        <v>688.32399999999996</v>
      </c>
      <c r="CR11" s="36">
        <f t="shared" si="4"/>
        <v>1147.2066666666667</v>
      </c>
      <c r="CS11" s="36">
        <f t="shared" si="4"/>
        <v>688.32399999999996</v>
      </c>
      <c r="CT11" s="36">
        <f t="shared" si="4"/>
        <v>0</v>
      </c>
      <c r="CU11" s="36">
        <f t="shared" si="4"/>
        <v>688.32399999999996</v>
      </c>
      <c r="CV11" s="36"/>
    </row>
    <row r="12" spans="1:267" x14ac:dyDescent="0.2">
      <c r="C12" s="6"/>
      <c r="D12" s="6" t="s">
        <v>323</v>
      </c>
      <c r="E12" s="34" t="s">
        <v>1</v>
      </c>
      <c r="F12" s="6"/>
      <c r="G12" s="63">
        <v>0.7</v>
      </c>
      <c r="K12" s="9" t="s">
        <v>152</v>
      </c>
      <c r="L12" s="14" t="s">
        <v>29</v>
      </c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9"/>
      <c r="AH12" s="28"/>
      <c r="AI12" s="28"/>
      <c r="AJ12" s="28">
        <f>SUM($G$11*$G$17)*AJ8*(AJ13)</f>
        <v>0</v>
      </c>
      <c r="AK12" s="28">
        <f>SUM($G$11*$G$17)*AK8*(AK13)</f>
        <v>3.8064</v>
      </c>
      <c r="AL12" s="28">
        <f>SUM($G$11*$G$17)*AL8*(AL13)</f>
        <v>0</v>
      </c>
      <c r="AM12" s="28">
        <f>SUM($G$11*$G$17)*AM8*(AM13)</f>
        <v>9.516</v>
      </c>
      <c r="AN12" s="28">
        <f t="shared" ref="AN12:AU12" si="8">SUM($G$11*$G$17)*AN8*(AN13)</f>
        <v>15.86</v>
      </c>
      <c r="AO12" s="28">
        <f t="shared" si="8"/>
        <v>7.6128</v>
      </c>
      <c r="AP12" s="28">
        <f t="shared" si="8"/>
        <v>0</v>
      </c>
      <c r="AQ12" s="28">
        <f t="shared" si="8"/>
        <v>9.516</v>
      </c>
      <c r="AR12" s="28">
        <f t="shared" si="8"/>
        <v>9.516</v>
      </c>
      <c r="AS12" s="28">
        <f t="shared" si="8"/>
        <v>7.6128</v>
      </c>
      <c r="AT12" s="28">
        <f t="shared" si="8"/>
        <v>0</v>
      </c>
      <c r="AU12" s="28">
        <f t="shared" si="8"/>
        <v>9.516</v>
      </c>
      <c r="AV12" s="28">
        <f t="shared" ref="AV12" si="9">SUM($G$11*$G$17)*AV8*(AV13)</f>
        <v>0</v>
      </c>
      <c r="AW12" s="28">
        <f t="shared" ref="AW12" si="10">SUM($G$11*$G$17)*AW8*(AW13)</f>
        <v>7.6128</v>
      </c>
      <c r="AX12" s="28">
        <f t="shared" ref="AX12" si="11">SUM($G$11*$G$17)*AX8*(AX13)</f>
        <v>15.86</v>
      </c>
      <c r="AY12" s="28">
        <f t="shared" ref="AY12" si="12">SUM($G$11*$G$17)*AY8*(AY13)</f>
        <v>9.516</v>
      </c>
      <c r="AZ12" s="28">
        <f t="shared" ref="AZ12" si="13">SUM($G$11*$G$17)*AZ8*(AZ13)</f>
        <v>0</v>
      </c>
      <c r="BA12" s="28">
        <f t="shared" ref="BA12" si="14">SUM($G$11*$G$17)*BA8*(BA13)</f>
        <v>7.6128</v>
      </c>
      <c r="BD12" s="15"/>
      <c r="BE12" s="9" t="str">
        <f t="shared" si="2"/>
        <v>GA Hashab - clean, dry</v>
      </c>
      <c r="BF12" s="74">
        <f>SUM(Prices!H21)</f>
        <v>96.444444444444429</v>
      </c>
      <c r="BG12" s="36">
        <f t="shared" ref="BG12:BZ12" si="15">M12*$BF12</f>
        <v>0</v>
      </c>
      <c r="BH12" s="36">
        <f t="shared" si="15"/>
        <v>0</v>
      </c>
      <c r="BI12" s="36">
        <f t="shared" si="15"/>
        <v>0</v>
      </c>
      <c r="BJ12" s="36">
        <f t="shared" si="15"/>
        <v>0</v>
      </c>
      <c r="BK12" s="36">
        <f t="shared" si="15"/>
        <v>0</v>
      </c>
      <c r="BL12" s="36">
        <f t="shared" si="15"/>
        <v>0</v>
      </c>
      <c r="BM12" s="36">
        <f t="shared" si="15"/>
        <v>0</v>
      </c>
      <c r="BN12" s="36">
        <f t="shared" si="15"/>
        <v>0</v>
      </c>
      <c r="BO12" s="36">
        <f t="shared" si="15"/>
        <v>0</v>
      </c>
      <c r="BP12" s="36">
        <f t="shared" si="15"/>
        <v>0</v>
      </c>
      <c r="BQ12" s="36">
        <f t="shared" si="15"/>
        <v>0</v>
      </c>
      <c r="BR12" s="36">
        <f t="shared" si="15"/>
        <v>0</v>
      </c>
      <c r="BS12" s="36">
        <f t="shared" si="15"/>
        <v>0</v>
      </c>
      <c r="BT12" s="36">
        <f t="shared" si="15"/>
        <v>0</v>
      </c>
      <c r="BU12" s="36">
        <f t="shared" si="15"/>
        <v>0</v>
      </c>
      <c r="BV12" s="36">
        <f t="shared" si="15"/>
        <v>0</v>
      </c>
      <c r="BW12" s="36">
        <f t="shared" si="15"/>
        <v>0</v>
      </c>
      <c r="BX12" s="36">
        <f t="shared" si="15"/>
        <v>0</v>
      </c>
      <c r="BY12" s="36">
        <f t="shared" si="15"/>
        <v>0</v>
      </c>
      <c r="BZ12" s="36">
        <f t="shared" si="15"/>
        <v>0</v>
      </c>
      <c r="CA12" s="36"/>
      <c r="CB12" s="36">
        <f>AH12*$BF12</f>
        <v>0</v>
      </c>
      <c r="CC12" s="36">
        <f t="shared" si="3"/>
        <v>0</v>
      </c>
      <c r="CD12" s="36">
        <f t="shared" si="3"/>
        <v>0</v>
      </c>
      <c r="CE12" s="36">
        <f t="shared" si="3"/>
        <v>367.10613333333328</v>
      </c>
      <c r="CF12" s="36">
        <f t="shared" si="3"/>
        <v>0</v>
      </c>
      <c r="CG12" s="36">
        <f t="shared" si="3"/>
        <v>917.76533333333316</v>
      </c>
      <c r="CH12" s="36">
        <f t="shared" si="3"/>
        <v>1529.6088888888885</v>
      </c>
      <c r="CI12" s="36">
        <f t="shared" si="3"/>
        <v>734.21226666666655</v>
      </c>
      <c r="CJ12" s="36">
        <f t="shared" si="3"/>
        <v>0</v>
      </c>
      <c r="CK12" s="36">
        <f t="shared" si="3"/>
        <v>917.76533333333316</v>
      </c>
      <c r="CL12" s="36">
        <f t="shared" si="3"/>
        <v>917.76533333333316</v>
      </c>
      <c r="CM12" s="36">
        <f t="shared" si="4"/>
        <v>734.21226666666655</v>
      </c>
      <c r="CN12" s="36">
        <f t="shared" si="4"/>
        <v>0</v>
      </c>
      <c r="CO12" s="36">
        <f t="shared" si="4"/>
        <v>917.76533333333316</v>
      </c>
      <c r="CP12" s="36">
        <f t="shared" si="4"/>
        <v>0</v>
      </c>
      <c r="CQ12" s="36">
        <f t="shared" si="4"/>
        <v>734.21226666666655</v>
      </c>
      <c r="CR12" s="36">
        <f t="shared" si="4"/>
        <v>1529.6088888888885</v>
      </c>
      <c r="CS12" s="36">
        <f t="shared" si="4"/>
        <v>917.76533333333316</v>
      </c>
      <c r="CT12" s="36">
        <f t="shared" si="4"/>
        <v>0</v>
      </c>
      <c r="CU12" s="36">
        <f t="shared" si="4"/>
        <v>734.21226666666655</v>
      </c>
      <c r="CV12" s="36"/>
    </row>
    <row r="13" spans="1:267" s="6" customFormat="1" x14ac:dyDescent="0.2">
      <c r="A13" s="29"/>
      <c r="D13" s="6" t="s">
        <v>322</v>
      </c>
      <c r="E13" s="34" t="s">
        <v>1</v>
      </c>
      <c r="G13" s="63">
        <v>0.3</v>
      </c>
      <c r="K13" s="6" t="s">
        <v>153</v>
      </c>
      <c r="L13" s="34" t="s">
        <v>1</v>
      </c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29"/>
      <c r="AH13" s="91"/>
      <c r="AI13" s="91"/>
      <c r="AJ13" s="58">
        <v>0.1</v>
      </c>
      <c r="AK13" s="58">
        <f>20%-4%</f>
        <v>0.16</v>
      </c>
      <c r="AL13" s="58">
        <v>0.3</v>
      </c>
      <c r="AM13" s="58">
        <v>0.4</v>
      </c>
      <c r="AN13" s="58">
        <v>0.4</v>
      </c>
      <c r="AO13" s="58">
        <f>40%-8%</f>
        <v>0.32</v>
      </c>
      <c r="AP13" s="58">
        <v>0.4</v>
      </c>
      <c r="AQ13" s="58">
        <v>0.4</v>
      </c>
      <c r="AR13" s="58">
        <v>0.4</v>
      </c>
      <c r="AS13" s="58">
        <f>40%-8%</f>
        <v>0.32</v>
      </c>
      <c r="AT13" s="58">
        <v>0.4</v>
      </c>
      <c r="AU13" s="58">
        <v>0.4</v>
      </c>
      <c r="AV13" s="58">
        <v>0.4</v>
      </c>
      <c r="AW13" s="58">
        <f>40%-8%</f>
        <v>0.32</v>
      </c>
      <c r="AX13" s="58">
        <v>0.4</v>
      </c>
      <c r="AY13" s="58">
        <v>0.4</v>
      </c>
      <c r="AZ13" s="58">
        <v>0.4</v>
      </c>
      <c r="BA13" s="58">
        <f>40%-8%</f>
        <v>0.32</v>
      </c>
      <c r="BD13" s="92"/>
      <c r="BE13" s="9" t="str">
        <f>K14</f>
        <v>Millet</v>
      </c>
      <c r="BF13" s="74">
        <f>SUM(Prices!H28)</f>
        <v>15</v>
      </c>
      <c r="BG13" s="36">
        <f t="shared" ref="BG13:BP14" si="16">M14*$BF13</f>
        <v>1079.8758507110963</v>
      </c>
      <c r="BH13" s="36">
        <f t="shared" si="16"/>
        <v>1071.3853556162201</v>
      </c>
      <c r="BI13" s="36">
        <f t="shared" si="16"/>
        <v>0</v>
      </c>
      <c r="BJ13" s="36">
        <f t="shared" si="16"/>
        <v>1073.4000493675464</v>
      </c>
      <c r="BK13" s="36">
        <f t="shared" si="16"/>
        <v>0</v>
      </c>
      <c r="BL13" s="36">
        <f t="shared" si="16"/>
        <v>1090.9566663433932</v>
      </c>
      <c r="BM13" s="36">
        <f t="shared" si="16"/>
        <v>1775.8086350979386</v>
      </c>
      <c r="BN13" s="36">
        <f t="shared" si="16"/>
        <v>1054.9799922125596</v>
      </c>
      <c r="BO13" s="36">
        <f t="shared" si="16"/>
        <v>0</v>
      </c>
      <c r="BP13" s="36">
        <f t="shared" si="16"/>
        <v>1060.0167265908765</v>
      </c>
      <c r="BQ13" s="36">
        <f t="shared" ref="BQ13:BZ14" si="17">W14*$BF13</f>
        <v>1058.4337529291199</v>
      </c>
      <c r="BR13" s="36">
        <f t="shared" si="17"/>
        <v>1054.5482721229901</v>
      </c>
      <c r="BS13" s="36">
        <f t="shared" si="17"/>
        <v>0</v>
      </c>
      <c r="BT13" s="36">
        <f t="shared" si="17"/>
        <v>1030.6597605001161</v>
      </c>
      <c r="BU13" s="36">
        <f t="shared" si="17"/>
        <v>0</v>
      </c>
      <c r="BV13" s="36">
        <f t="shared" si="17"/>
        <v>0</v>
      </c>
      <c r="BW13" s="36">
        <f t="shared" si="17"/>
        <v>0</v>
      </c>
      <c r="BX13" s="36">
        <f t="shared" si="17"/>
        <v>0</v>
      </c>
      <c r="BY13" s="36">
        <f t="shared" si="17"/>
        <v>0</v>
      </c>
      <c r="BZ13" s="36">
        <f t="shared" si="17"/>
        <v>0</v>
      </c>
      <c r="CA13" s="36"/>
      <c r="CB13" s="36">
        <f t="shared" ref="CB13:CK14" si="18">AH14*$BF13</f>
        <v>1079.8758507110963</v>
      </c>
      <c r="CC13" s="36">
        <f t="shared" si="18"/>
        <v>1071.3853556162201</v>
      </c>
      <c r="CD13" s="36">
        <f t="shared" si="18"/>
        <v>0</v>
      </c>
      <c r="CE13" s="36">
        <f t="shared" si="18"/>
        <v>1072.4052538721187</v>
      </c>
      <c r="CF13" s="36">
        <f t="shared" si="18"/>
        <v>0</v>
      </c>
      <c r="CG13" s="36">
        <f t="shared" si="18"/>
        <v>1132.6186492101704</v>
      </c>
      <c r="CH13" s="36">
        <f t="shared" si="18"/>
        <v>1877.8621642243852</v>
      </c>
      <c r="CI13" s="36">
        <f t="shared" si="18"/>
        <v>1135.6483582312314</v>
      </c>
      <c r="CJ13" s="36">
        <f t="shared" si="18"/>
        <v>0</v>
      </c>
      <c r="CK13" s="36">
        <f t="shared" si="18"/>
        <v>1179.9138763050264</v>
      </c>
      <c r="CL13" s="36">
        <f t="shared" ref="CL13:CU14" si="19">AR14*$BF13</f>
        <v>1196.4363558613131</v>
      </c>
      <c r="CM13" s="36">
        <f t="shared" si="19"/>
        <v>1209.1297326434678</v>
      </c>
      <c r="CN13" s="36">
        <f t="shared" si="19"/>
        <v>0</v>
      </c>
      <c r="CO13" s="36">
        <f t="shared" si="19"/>
        <v>1209.9104223379334</v>
      </c>
      <c r="CP13" s="36">
        <f t="shared" si="19"/>
        <v>0</v>
      </c>
      <c r="CQ13" s="36">
        <f t="shared" si="19"/>
        <v>0</v>
      </c>
      <c r="CR13" s="36">
        <f t="shared" si="19"/>
        <v>0</v>
      </c>
      <c r="CS13" s="36">
        <f t="shared" si="19"/>
        <v>0</v>
      </c>
      <c r="CT13" s="36">
        <f t="shared" si="19"/>
        <v>0</v>
      </c>
      <c r="CU13" s="36">
        <f t="shared" si="19"/>
        <v>0</v>
      </c>
      <c r="CV13" s="94"/>
    </row>
    <row r="14" spans="1:267" s="6" customFormat="1" x14ac:dyDescent="0.2">
      <c r="A14" s="29"/>
      <c r="K14" s="6" t="s">
        <v>90</v>
      </c>
      <c r="L14" s="34" t="s">
        <v>29</v>
      </c>
      <c r="M14" s="28">
        <f>SUM(('CC FC'!K21)*(TD6x6!E50*0.5))*M8</f>
        <v>71.991723380739757</v>
      </c>
      <c r="N14" s="28">
        <f>SUM(('CC FC'!L21)*(TD6x6!F50*0.5))*N8</f>
        <v>71.425690374414671</v>
      </c>
      <c r="O14" s="28">
        <f>SUM(('CC FC'!M21)*(TD6x6!G50*0.5))*O8</f>
        <v>0</v>
      </c>
      <c r="P14" s="28">
        <f>SUM(('CC FC'!N21)*(TD6x6!H50*0.5))*P8</f>
        <v>71.560003291169764</v>
      </c>
      <c r="Q14" s="28">
        <f>SUM(('CC FC'!O21)*(TD6x6!I50*0.5))*Q8</f>
        <v>0</v>
      </c>
      <c r="R14" s="28">
        <f>SUM(('CC FC'!P21)*(TD6x6!J50*0.5))*R8</f>
        <v>72.730444422892873</v>
      </c>
      <c r="S14" s="28">
        <f>SUM(('CC FC'!Q21)*(TD6x6!K50*0.5))*S8</f>
        <v>118.38724233986257</v>
      </c>
      <c r="T14" s="28">
        <f>SUM(('CC FC'!R21)*(TD6x6!L50*0.5))*T8</f>
        <v>70.331999480837311</v>
      </c>
      <c r="U14" s="28">
        <f>SUM(('CC FC'!S21)*(TD6x6!M50*0.5))*U8</f>
        <v>0</v>
      </c>
      <c r="V14" s="28">
        <f>SUM(('CC FC'!T21)*(TD6x6!N50*0.5))*V8</f>
        <v>70.667781772725093</v>
      </c>
      <c r="W14" s="28">
        <f>SUM(('CC FC'!U21)*(TD6x6!O50*0.5))*W8</f>
        <v>70.562250195274657</v>
      </c>
      <c r="X14" s="28">
        <f>SUM(('CC FC'!V21)*(TD6x6!P50*0.5))*X8</f>
        <v>70.303218141532668</v>
      </c>
      <c r="Y14" s="28">
        <f>SUM(('CC FC'!W21)*(TD6x6!Q50*0.5))*Y8</f>
        <v>0</v>
      </c>
      <c r="Z14" s="28">
        <f>SUM(('CC FC'!X21)*(TD6x6!R50*0.5))*Z8</f>
        <v>68.710650700007747</v>
      </c>
      <c r="AA14" s="28">
        <f>SUM(('CC FC'!Y21)*(TD6x6!S50*0.5))*AA8</f>
        <v>0</v>
      </c>
      <c r="AB14" s="28"/>
      <c r="AC14" s="28"/>
      <c r="AD14" s="28"/>
      <c r="AE14" s="28"/>
      <c r="AF14" s="28"/>
      <c r="AG14" s="91"/>
      <c r="AH14" s="28">
        <f>SUM(('CC FC'!K21)*(1+TD6x6!E69))*(TD6x6!E50*0.5)*AH8</f>
        <v>71.991723380739757</v>
      </c>
      <c r="AI14" s="28">
        <f>SUM(('CC FC'!L21)*(1+TD6x6!F69))*(TD6x6!E50*0.5)*AI8</f>
        <v>71.425690374414671</v>
      </c>
      <c r="AJ14" s="28">
        <f>SUM(('CC FC'!M21)*(1+TD6x6!G69))*(TD6x6!E54*0.5)*AJ8</f>
        <v>0</v>
      </c>
      <c r="AK14" s="28">
        <f>SUM(('CC FC'!N21)*(1+TD6x6!H69))*(TD6x6!F54*0.5)*AK8</f>
        <v>71.493683591474579</v>
      </c>
      <c r="AL14" s="28">
        <f>SUM(('CC FC'!O21)*(1+TD6x6!I69))*(TD6x6!G54*0.5)*AL8</f>
        <v>0</v>
      </c>
      <c r="AM14" s="28">
        <f>SUM(('CC FC'!P21)*(1+TD6x6!J69))*(TD6x6!H54*0.5)*AM8</f>
        <v>75.507909947344686</v>
      </c>
      <c r="AN14" s="28">
        <f>SUM(('CC FC'!Q21)*(1+TD6x6!K69))*(TD6x6!I54*0.5)*AN8</f>
        <v>125.19081094829235</v>
      </c>
      <c r="AO14" s="28">
        <f>SUM(('CC FC'!R21)*(1+TD6x6!L69))*(TD6x6!J54*0.5)*AO8</f>
        <v>75.70989054874876</v>
      </c>
      <c r="AP14" s="28">
        <f>SUM(('CC FC'!S21)*(1+TD6x6!M69))*(TD6x6!K54*0.5)*AP8</f>
        <v>0</v>
      </c>
      <c r="AQ14" s="28">
        <f>SUM(('CC FC'!T21)*(1+TD6x6!N69))*(TD6x6!L54*0.5)*AQ8</f>
        <v>78.660925087001758</v>
      </c>
      <c r="AR14" s="28">
        <f>SUM(('CC FC'!U21)*(1+TD6x6!O69))*(TD6x6!M54*0.5)*AR8</f>
        <v>79.76242372408754</v>
      </c>
      <c r="AS14" s="28">
        <f>SUM(('CC FC'!V21)*(1+TD6x6!P69))*(TD6x6!N54*0.5)*AS8</f>
        <v>80.60864884289785</v>
      </c>
      <c r="AT14" s="28">
        <f>SUM(('CC FC'!W21)*(1+TD6x6!Q69))*(TD6x6!O54*0.5)*AT8</f>
        <v>0</v>
      </c>
      <c r="AU14" s="28">
        <f>SUM(('CC FC'!X21)*(1+TD6x6!R69))*(TD6x6!P54*0.5)*AU8</f>
        <v>80.660694822528896</v>
      </c>
      <c r="AV14" s="28">
        <f>SUM(('CC FC'!Y21)*(1+TD6x6!S69))*(TD6x6!Q54*0.5)*AV8</f>
        <v>0</v>
      </c>
      <c r="AW14" s="28"/>
      <c r="AX14" s="28"/>
      <c r="AY14" s="28"/>
      <c r="AZ14" s="28"/>
      <c r="BA14" s="28"/>
      <c r="BD14" s="92"/>
      <c r="BE14" s="9" t="str">
        <f>K15</f>
        <v>Groundnuts</v>
      </c>
      <c r="BF14" s="74">
        <f>SUM(Prices!H30)</f>
        <v>31.111111111111111</v>
      </c>
      <c r="BG14" s="36">
        <f t="shared" si="16"/>
        <v>2581.1385594270951</v>
      </c>
      <c r="BH14" s="36">
        <f t="shared" si="16"/>
        <v>2558.9109486212174</v>
      </c>
      <c r="BI14" s="36">
        <f t="shared" si="16"/>
        <v>0</v>
      </c>
      <c r="BJ14" s="36">
        <f t="shared" si="16"/>
        <v>2535.3154848426707</v>
      </c>
      <c r="BK14" s="36">
        <f t="shared" si="16"/>
        <v>0</v>
      </c>
      <c r="BL14" s="36">
        <f t="shared" si="16"/>
        <v>2499.4093443101006</v>
      </c>
      <c r="BM14" s="36">
        <f t="shared" si="16"/>
        <v>4077.9116747705493</v>
      </c>
      <c r="BN14" s="36">
        <f t="shared" si="16"/>
        <v>2429.6488427039621</v>
      </c>
      <c r="BO14" s="36">
        <f t="shared" si="16"/>
        <v>0</v>
      </c>
      <c r="BP14" s="36">
        <f t="shared" si="16"/>
        <v>2427.597063244958</v>
      </c>
      <c r="BQ14" s="36">
        <f t="shared" si="17"/>
        <v>2423.8354675701175</v>
      </c>
      <c r="BR14" s="36">
        <f t="shared" si="17"/>
        <v>2417.3381659499382</v>
      </c>
      <c r="BS14" s="36">
        <f t="shared" si="17"/>
        <v>0</v>
      </c>
      <c r="BT14" s="36">
        <f t="shared" si="17"/>
        <v>2383.8257681195387</v>
      </c>
      <c r="BU14" s="36">
        <f t="shared" si="17"/>
        <v>0</v>
      </c>
      <c r="BV14" s="36">
        <f t="shared" si="17"/>
        <v>0</v>
      </c>
      <c r="BW14" s="36">
        <f t="shared" si="17"/>
        <v>0</v>
      </c>
      <c r="BX14" s="36">
        <f t="shared" si="17"/>
        <v>0</v>
      </c>
      <c r="BY14" s="36">
        <f t="shared" si="17"/>
        <v>0</v>
      </c>
      <c r="BZ14" s="36">
        <f t="shared" si="17"/>
        <v>0</v>
      </c>
      <c r="CA14" s="36"/>
      <c r="CB14" s="36">
        <f t="shared" si="18"/>
        <v>2581.1385594270951</v>
      </c>
      <c r="CC14" s="36">
        <f t="shared" si="18"/>
        <v>2558.9109486212174</v>
      </c>
      <c r="CD14" s="36">
        <f t="shared" si="18"/>
        <v>0</v>
      </c>
      <c r="CE14" s="36">
        <f t="shared" si="18"/>
        <v>2532.9658292549925</v>
      </c>
      <c r="CF14" s="36">
        <f t="shared" si="18"/>
        <v>0</v>
      </c>
      <c r="CG14" s="36">
        <f t="shared" si="18"/>
        <v>2495.0557710475391</v>
      </c>
      <c r="CH14" s="36">
        <f t="shared" si="18"/>
        <v>4149.5372706864746</v>
      </c>
      <c r="CI14" s="36">
        <f t="shared" si="18"/>
        <v>2518.5625857477912</v>
      </c>
      <c r="CJ14" s="36">
        <f t="shared" si="18"/>
        <v>0</v>
      </c>
      <c r="CK14" s="36">
        <f t="shared" si="18"/>
        <v>2605.673082689636</v>
      </c>
      <c r="CL14" s="36">
        <f t="shared" si="19"/>
        <v>2643.7287291798502</v>
      </c>
      <c r="CM14" s="36">
        <f t="shared" si="19"/>
        <v>2676.1094928270827</v>
      </c>
      <c r="CN14" s="36">
        <f t="shared" si="19"/>
        <v>0</v>
      </c>
      <c r="CO14" s="36">
        <f t="shared" si="19"/>
        <v>2705.1362897261961</v>
      </c>
      <c r="CP14" s="36">
        <f t="shared" si="19"/>
        <v>0</v>
      </c>
      <c r="CQ14" s="36">
        <f t="shared" si="19"/>
        <v>0</v>
      </c>
      <c r="CR14" s="36">
        <f t="shared" si="19"/>
        <v>0</v>
      </c>
      <c r="CS14" s="36">
        <f t="shared" si="19"/>
        <v>0</v>
      </c>
      <c r="CT14" s="36">
        <f t="shared" si="19"/>
        <v>0</v>
      </c>
      <c r="CU14" s="36">
        <f t="shared" si="19"/>
        <v>0</v>
      </c>
      <c r="CV14" s="94"/>
    </row>
    <row r="15" spans="1:267" x14ac:dyDescent="0.2">
      <c r="A15" s="29"/>
      <c r="B15" s="6"/>
      <c r="C15" s="10" t="s">
        <v>123</v>
      </c>
      <c r="H15" s="6"/>
      <c r="I15" s="6"/>
      <c r="J15" s="6"/>
      <c r="K15" s="6" t="s">
        <v>96</v>
      </c>
      <c r="L15" s="34" t="s">
        <v>29</v>
      </c>
      <c r="M15" s="28">
        <f>SUM(('CC FC'!K22)*(TD6x6!E50*0.5))*M8</f>
        <v>82.965167981585196</v>
      </c>
      <c r="N15" s="28">
        <f>SUM(('CC FC'!L22)*(TD6x6!F50*0.5))*N8</f>
        <v>82.250709062824839</v>
      </c>
      <c r="O15" s="28">
        <f>SUM(('CC FC'!M22)*(TD6x6!G50*0.5))*O8</f>
        <v>0</v>
      </c>
      <c r="P15" s="28">
        <f>SUM(('CC FC'!N22)*(TD6x6!H50*0.5))*P8</f>
        <v>81.492283441371555</v>
      </c>
      <c r="Q15" s="28">
        <f>SUM(('CC FC'!O22)*(TD6x6!I50*0.5))*Q8</f>
        <v>0</v>
      </c>
      <c r="R15" s="28">
        <f>SUM(('CC FC'!P22)*(TD6x6!J50*0.5))*R8</f>
        <v>80.338157495681799</v>
      </c>
      <c r="S15" s="28">
        <f>SUM(('CC FC'!Q22)*(TD6x6!K50*0.5))*S8</f>
        <v>131.07573240333909</v>
      </c>
      <c r="T15" s="28">
        <f>SUM(('CC FC'!R22)*(TD6x6!L50*0.5))*T8</f>
        <v>78.095855658341648</v>
      </c>
      <c r="U15" s="28">
        <f>SUM(('CC FC'!S22)*(TD6x6!M50*0.5))*U8</f>
        <v>0</v>
      </c>
      <c r="V15" s="28">
        <f>SUM(('CC FC'!T22)*(TD6x6!N50*0.5))*V8</f>
        <v>78.029905604302229</v>
      </c>
      <c r="W15" s="28">
        <f>SUM(('CC FC'!U22)*(TD6x6!O50*0.5))*W8</f>
        <v>77.90899717189663</v>
      </c>
      <c r="X15" s="28">
        <f>SUM(('CC FC'!V22)*(TD6x6!P50*0.5))*X8</f>
        <v>77.700155334105162</v>
      </c>
      <c r="Y15" s="28">
        <f>SUM(('CC FC'!W22)*(TD6x6!Q50*0.5))*Y8</f>
        <v>0</v>
      </c>
      <c r="Z15" s="28">
        <f>SUM(('CC FC'!X22)*(TD6x6!R50*0.5))*Z8</f>
        <v>76.622971118128035</v>
      </c>
      <c r="AA15" s="28">
        <f>SUM(('CC FC'!Y22)*(TD6x6!S50*0.5))*AA8</f>
        <v>0</v>
      </c>
      <c r="AB15" s="28"/>
      <c r="AC15" s="28"/>
      <c r="AD15" s="28"/>
      <c r="AE15" s="28"/>
      <c r="AF15" s="28"/>
      <c r="AG15" s="91"/>
      <c r="AH15" s="28">
        <f>SUM(('CC FC'!K22)*(1+TD6x6!E69))*(TD6x6!E50*0.5)*AH8</f>
        <v>82.965167981585196</v>
      </c>
      <c r="AI15" s="28">
        <f>SUM(('CC FC'!L22)*(1+TD6x6!F69))*(TD6x6!E50*0.5)*AI8</f>
        <v>82.250709062824839</v>
      </c>
      <c r="AJ15" s="28">
        <f>SUM(('CC FC'!M22)*(1+TD6x6!E69))*(TD6x6!E54*0.5)*AJ8</f>
        <v>0</v>
      </c>
      <c r="AK15" s="28">
        <f>SUM(('CC FC'!N22)*(1+TD6x6!F69))*(TD6x6!F54*0.5)*AK8</f>
        <v>81.416758797481904</v>
      </c>
      <c r="AL15" s="28">
        <f>SUM(('CC FC'!O22)*(1+TD6x6!G69))*(TD6x6!G54*0.5)*AL8</f>
        <v>0</v>
      </c>
      <c r="AM15" s="28">
        <f>SUM(('CC FC'!P22)*(1+TD6x6!H69))*(TD6x6!H54*0.5)*AM8</f>
        <v>80.198221212242331</v>
      </c>
      <c r="AN15" s="28">
        <f>SUM(('CC FC'!Q22)*(1+TD6x6!I69))*(TD6x6!I54*0.5)*AN8</f>
        <v>133.37798370063669</v>
      </c>
      <c r="AO15" s="28">
        <f>SUM(('CC FC'!R22)*(1+TD6x6!J69))*(TD6x6!J54*0.5)*AO8</f>
        <v>80.953797399036148</v>
      </c>
      <c r="AP15" s="28">
        <f>SUM(('CC FC'!S22)*(1+TD6x6!K69))*(TD6x6!K54*0.5)*AP8</f>
        <v>0</v>
      </c>
      <c r="AQ15" s="28">
        <f>SUM(('CC FC'!T22)*(1+TD6x6!L69))*(TD6x6!L54*0.5)*AQ8</f>
        <v>83.753777657881159</v>
      </c>
      <c r="AR15" s="28">
        <f>SUM(('CC FC'!U22)*(1+TD6x6!M69))*(TD6x6!M54*0.5)*AR8</f>
        <v>84.97699486649519</v>
      </c>
      <c r="AS15" s="28">
        <f>SUM(('CC FC'!V22)*(1+TD6x6!N69))*(TD6x6!N54*0.5)*AS8</f>
        <v>86.017805126584804</v>
      </c>
      <c r="AT15" s="28">
        <f>SUM(('CC FC'!W22)*(1+TD6x6!O69))*(TD6x6!O54*0.5)*AT8</f>
        <v>0</v>
      </c>
      <c r="AU15" s="28">
        <f>SUM(('CC FC'!X22)*(1+TD6x6!P69))*(TD6x6!P54*0.5)*AU8</f>
        <v>86.950809312627726</v>
      </c>
      <c r="AV15" s="28">
        <f>SUM(('CC FC'!Y22)*(1+TD6x6!Q69))*(TD6x6!Q54*0.5)*AV8</f>
        <v>0</v>
      </c>
      <c r="AW15" s="28"/>
      <c r="AX15" s="28"/>
      <c r="AY15" s="28"/>
      <c r="AZ15" s="28"/>
      <c r="BA15" s="28"/>
      <c r="BB15" s="6"/>
      <c r="BC15" s="6"/>
      <c r="BD15" s="6" t="str">
        <f>J16</f>
        <v>By-products</v>
      </c>
      <c r="BF15" s="34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  <c r="CG15" s="36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/>
      <c r="CS15" s="36"/>
      <c r="CT15" s="36"/>
      <c r="CU15" s="36"/>
      <c r="CV15" s="36"/>
    </row>
    <row r="16" spans="1:267" x14ac:dyDescent="0.2">
      <c r="D16" s="9" t="s">
        <v>131</v>
      </c>
      <c r="E16" s="14" t="s">
        <v>133</v>
      </c>
      <c r="F16" s="76">
        <v>0.25</v>
      </c>
      <c r="G16" s="76">
        <v>0.25</v>
      </c>
      <c r="J16" s="9" t="s">
        <v>87</v>
      </c>
      <c r="L16" s="14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29"/>
      <c r="AH16" s="6"/>
      <c r="AI16" s="6"/>
      <c r="BE16" s="9" t="str">
        <f>K17</f>
        <v>Fuelwood</v>
      </c>
      <c r="BF16" s="74">
        <f>SUM(Prices!H25)</f>
        <v>5</v>
      </c>
      <c r="BG16" s="36">
        <f t="shared" ref="BG16:BZ16" si="20">M17*$BF16</f>
        <v>7.171875</v>
      </c>
      <c r="BH16" s="36">
        <f t="shared" si="20"/>
        <v>7.171875</v>
      </c>
      <c r="BI16" s="36">
        <f t="shared" si="20"/>
        <v>0</v>
      </c>
      <c r="BJ16" s="36">
        <f t="shared" si="20"/>
        <v>7.171875</v>
      </c>
      <c r="BK16" s="36">
        <f t="shared" si="20"/>
        <v>0</v>
      </c>
      <c r="BL16" s="36">
        <f t="shared" si="20"/>
        <v>7.171875</v>
      </c>
      <c r="BM16" s="36">
        <f t="shared" si="20"/>
        <v>11.953125</v>
      </c>
      <c r="BN16" s="36">
        <f t="shared" si="20"/>
        <v>7.171875</v>
      </c>
      <c r="BO16" s="36">
        <f t="shared" si="20"/>
        <v>0</v>
      </c>
      <c r="BP16" s="36">
        <f t="shared" si="20"/>
        <v>7.171875</v>
      </c>
      <c r="BQ16" s="36">
        <f t="shared" si="20"/>
        <v>7.171875</v>
      </c>
      <c r="BR16" s="36">
        <f t="shared" si="20"/>
        <v>7.171875</v>
      </c>
      <c r="BS16" s="36">
        <f t="shared" si="20"/>
        <v>0</v>
      </c>
      <c r="BT16" s="36">
        <f t="shared" si="20"/>
        <v>7.171875</v>
      </c>
      <c r="BU16" s="36">
        <f t="shared" si="20"/>
        <v>0</v>
      </c>
      <c r="BV16" s="36">
        <f t="shared" si="20"/>
        <v>7.171875</v>
      </c>
      <c r="BW16" s="36">
        <f t="shared" si="20"/>
        <v>11.953125</v>
      </c>
      <c r="BX16" s="36">
        <f t="shared" si="20"/>
        <v>7.171875</v>
      </c>
      <c r="BY16" s="36">
        <f t="shared" si="20"/>
        <v>0</v>
      </c>
      <c r="BZ16" s="36">
        <f t="shared" si="20"/>
        <v>7.171875</v>
      </c>
      <c r="CA16" s="36"/>
      <c r="CB16" s="36">
        <f t="shared" ref="CB16:CU16" si="21">AH17*$BF16</f>
        <v>7.171875</v>
      </c>
      <c r="CC16" s="36">
        <f t="shared" si="21"/>
        <v>7.171875</v>
      </c>
      <c r="CD16" s="36">
        <f t="shared" si="21"/>
        <v>0</v>
      </c>
      <c r="CE16" s="36">
        <f t="shared" si="21"/>
        <v>12.771675</v>
      </c>
      <c r="CF16" s="36">
        <f t="shared" si="21"/>
        <v>0</v>
      </c>
      <c r="CG16" s="36">
        <f t="shared" si="21"/>
        <v>12.771675</v>
      </c>
      <c r="CH16" s="36">
        <f t="shared" si="21"/>
        <v>21.286124999999998</v>
      </c>
      <c r="CI16" s="36">
        <f t="shared" si="21"/>
        <v>12.771675</v>
      </c>
      <c r="CJ16" s="36">
        <f t="shared" si="21"/>
        <v>0</v>
      </c>
      <c r="CK16" s="36">
        <f t="shared" si="21"/>
        <v>12.771675</v>
      </c>
      <c r="CL16" s="36">
        <f t="shared" si="21"/>
        <v>12.771675</v>
      </c>
      <c r="CM16" s="36">
        <f t="shared" si="21"/>
        <v>12.771675</v>
      </c>
      <c r="CN16" s="36">
        <f t="shared" si="21"/>
        <v>0</v>
      </c>
      <c r="CO16" s="36">
        <f t="shared" si="21"/>
        <v>12.771675</v>
      </c>
      <c r="CP16" s="36">
        <f t="shared" si="21"/>
        <v>0</v>
      </c>
      <c r="CQ16" s="36">
        <f t="shared" si="21"/>
        <v>12.771675</v>
      </c>
      <c r="CR16" s="36">
        <f t="shared" si="21"/>
        <v>21.286124999999998</v>
      </c>
      <c r="CS16" s="36">
        <f t="shared" si="21"/>
        <v>12.771675</v>
      </c>
      <c r="CT16" s="36">
        <f t="shared" si="21"/>
        <v>0</v>
      </c>
      <c r="CU16" s="36">
        <f t="shared" si="21"/>
        <v>12.771675</v>
      </c>
      <c r="CV16" s="36"/>
    </row>
    <row r="17" spans="1:100" ht="10.8" thickBot="1" x14ac:dyDescent="0.25">
      <c r="D17" s="9" t="s">
        <v>132</v>
      </c>
      <c r="E17" s="14" t="s">
        <v>133</v>
      </c>
      <c r="F17" s="14"/>
      <c r="G17" s="76">
        <f>G16*1.3</f>
        <v>0.32500000000000001</v>
      </c>
      <c r="K17" s="9" t="s">
        <v>126</v>
      </c>
      <c r="L17" s="14" t="s">
        <v>27</v>
      </c>
      <c r="M17" s="62">
        <f t="shared" ref="M17:AF17" si="22">SUM($F10*$F18)*M8</f>
        <v>1.434375</v>
      </c>
      <c r="N17" s="62">
        <f t="shared" si="22"/>
        <v>1.434375</v>
      </c>
      <c r="O17" s="62">
        <f t="shared" si="22"/>
        <v>0</v>
      </c>
      <c r="P17" s="62">
        <f t="shared" si="22"/>
        <v>1.434375</v>
      </c>
      <c r="Q17" s="62">
        <f t="shared" si="22"/>
        <v>0</v>
      </c>
      <c r="R17" s="62">
        <f t="shared" si="22"/>
        <v>1.434375</v>
      </c>
      <c r="S17" s="62">
        <f t="shared" si="22"/>
        <v>2.390625</v>
      </c>
      <c r="T17" s="62">
        <f t="shared" si="22"/>
        <v>1.434375</v>
      </c>
      <c r="U17" s="62">
        <f t="shared" si="22"/>
        <v>0</v>
      </c>
      <c r="V17" s="62">
        <f t="shared" si="22"/>
        <v>1.434375</v>
      </c>
      <c r="W17" s="62">
        <f t="shared" si="22"/>
        <v>1.434375</v>
      </c>
      <c r="X17" s="62">
        <f t="shared" si="22"/>
        <v>1.434375</v>
      </c>
      <c r="Y17" s="62">
        <f t="shared" si="22"/>
        <v>0</v>
      </c>
      <c r="Z17" s="62">
        <f t="shared" si="22"/>
        <v>1.434375</v>
      </c>
      <c r="AA17" s="62">
        <f t="shared" si="22"/>
        <v>0</v>
      </c>
      <c r="AB17" s="62">
        <f t="shared" si="22"/>
        <v>1.434375</v>
      </c>
      <c r="AC17" s="62">
        <f t="shared" si="22"/>
        <v>2.390625</v>
      </c>
      <c r="AD17" s="62">
        <f t="shared" si="22"/>
        <v>1.434375</v>
      </c>
      <c r="AE17" s="62">
        <f t="shared" si="22"/>
        <v>0</v>
      </c>
      <c r="AF17" s="62">
        <f t="shared" si="22"/>
        <v>1.434375</v>
      </c>
      <c r="AG17" s="29"/>
      <c r="AH17" s="62">
        <f>SUM($F10*$F18)*AH8</f>
        <v>1.434375</v>
      </c>
      <c r="AI17" s="62">
        <f>SUM($F10*$F18)*AI8</f>
        <v>1.434375</v>
      </c>
      <c r="AJ17" s="62">
        <f>SUM($F10*$G18)*AJ8+($G11*$G18)*AJ8</f>
        <v>0</v>
      </c>
      <c r="AK17" s="62">
        <f t="shared" ref="AK17:AQ17" si="23">SUM($F10*$G18)*AK8+($G11*$G18)*AK8</f>
        <v>2.554335</v>
      </c>
      <c r="AL17" s="62">
        <f t="shared" si="23"/>
        <v>0</v>
      </c>
      <c r="AM17" s="62">
        <f t="shared" si="23"/>
        <v>2.554335</v>
      </c>
      <c r="AN17" s="62">
        <f t="shared" si="23"/>
        <v>4.257225</v>
      </c>
      <c r="AO17" s="62">
        <f t="shared" si="23"/>
        <v>2.554335</v>
      </c>
      <c r="AP17" s="62">
        <f t="shared" si="23"/>
        <v>0</v>
      </c>
      <c r="AQ17" s="62">
        <f t="shared" si="23"/>
        <v>2.554335</v>
      </c>
      <c r="AR17" s="62">
        <f t="shared" ref="AR17:BA17" si="24">SUM(($F10*$G18)*AR8+($G11*$G18)*AR8)</f>
        <v>2.554335</v>
      </c>
      <c r="AS17" s="62">
        <f t="shared" si="24"/>
        <v>2.554335</v>
      </c>
      <c r="AT17" s="62">
        <f t="shared" si="24"/>
        <v>0</v>
      </c>
      <c r="AU17" s="62">
        <f t="shared" si="24"/>
        <v>2.554335</v>
      </c>
      <c r="AV17" s="62">
        <f t="shared" si="24"/>
        <v>0</v>
      </c>
      <c r="AW17" s="62">
        <f t="shared" si="24"/>
        <v>2.554335</v>
      </c>
      <c r="AX17" s="62">
        <f t="shared" si="24"/>
        <v>4.257225</v>
      </c>
      <c r="AY17" s="62">
        <f t="shared" si="24"/>
        <v>2.554335</v>
      </c>
      <c r="AZ17" s="62">
        <f t="shared" si="24"/>
        <v>0</v>
      </c>
      <c r="BA17" s="62">
        <f t="shared" si="24"/>
        <v>2.554335</v>
      </c>
      <c r="BC17" s="10" t="s">
        <v>85</v>
      </c>
      <c r="BF17" s="14"/>
      <c r="BG17" s="70">
        <f t="shared" ref="BG17:BZ17" si="25">SUM(BG9:BG16)</f>
        <v>5282.7696184715242</v>
      </c>
      <c r="BH17" s="70">
        <f t="shared" si="25"/>
        <v>5252.0515125707707</v>
      </c>
      <c r="BI17" s="70">
        <f t="shared" si="25"/>
        <v>0</v>
      </c>
      <c r="BJ17" s="70">
        <f t="shared" si="25"/>
        <v>5230.4707425435499</v>
      </c>
      <c r="BK17" s="70">
        <f t="shared" si="25"/>
        <v>0</v>
      </c>
      <c r="BL17" s="70">
        <f t="shared" si="25"/>
        <v>5212.1212189868274</v>
      </c>
      <c r="BM17" s="70">
        <f t="shared" si="25"/>
        <v>8556.6456570907103</v>
      </c>
      <c r="BN17" s="70">
        <f t="shared" si="25"/>
        <v>5106.3840432498546</v>
      </c>
      <c r="BO17" s="70">
        <f t="shared" si="25"/>
        <v>0</v>
      </c>
      <c r="BP17" s="70">
        <f t="shared" si="25"/>
        <v>5109.3689981691678</v>
      </c>
      <c r="BQ17" s="70">
        <f t="shared" si="25"/>
        <v>5104.0244288325703</v>
      </c>
      <c r="BR17" s="70">
        <f t="shared" si="25"/>
        <v>5093.6416464062613</v>
      </c>
      <c r="BS17" s="70">
        <f t="shared" si="25"/>
        <v>0</v>
      </c>
      <c r="BT17" s="70">
        <f t="shared" si="25"/>
        <v>5036.2407369529883</v>
      </c>
      <c r="BU17" s="70">
        <f t="shared" si="25"/>
        <v>0</v>
      </c>
      <c r="BV17" s="70">
        <f t="shared" si="25"/>
        <v>1621.7552083333333</v>
      </c>
      <c r="BW17" s="70">
        <f t="shared" si="25"/>
        <v>2702.9253472222222</v>
      </c>
      <c r="BX17" s="70">
        <f t="shared" si="25"/>
        <v>1621.7552083333333</v>
      </c>
      <c r="BY17" s="70">
        <f t="shared" si="25"/>
        <v>0</v>
      </c>
      <c r="BZ17" s="70">
        <f t="shared" si="25"/>
        <v>1621.7552083333333</v>
      </c>
      <c r="CA17" s="70"/>
      <c r="CB17" s="70">
        <f t="shared" ref="CB17:CU17" si="26">SUM(CB9:CB16)</f>
        <v>5277.8899888418946</v>
      </c>
      <c r="CC17" s="70">
        <f t="shared" si="26"/>
        <v>5247.1718829411411</v>
      </c>
      <c r="CD17" s="70">
        <f t="shared" si="26"/>
        <v>0</v>
      </c>
      <c r="CE17" s="70">
        <f t="shared" si="26"/>
        <v>6496.3866692382217</v>
      </c>
      <c r="CF17" s="70">
        <f t="shared" si="26"/>
        <v>0</v>
      </c>
      <c r="CG17" s="70">
        <f t="shared" si="26"/>
        <v>7069.3492063688209</v>
      </c>
      <c r="CH17" s="70">
        <f t="shared" si="26"/>
        <v>11763.524078429378</v>
      </c>
      <c r="CI17" s="70">
        <f t="shared" si="26"/>
        <v>7447.6957745345771</v>
      </c>
      <c r="CJ17" s="70">
        <f t="shared" si="26"/>
        <v>1070.7262222222221</v>
      </c>
      <c r="CK17" s="70">
        <f t="shared" si="26"/>
        <v>9521.6750784391061</v>
      </c>
      <c r="CL17" s="70">
        <f t="shared" si="26"/>
        <v>9576.2532044856052</v>
      </c>
      <c r="CM17" s="70">
        <f t="shared" si="26"/>
        <v>9437.7742782483274</v>
      </c>
      <c r="CN17" s="70">
        <f t="shared" si="26"/>
        <v>0</v>
      </c>
      <c r="CO17" s="70">
        <f t="shared" si="26"/>
        <v>9651.1348315085725</v>
      </c>
      <c r="CP17" s="70">
        <f t="shared" si="26"/>
        <v>0</v>
      </c>
      <c r="CQ17" s="70">
        <f t="shared" si="26"/>
        <v>5552.5350527777764</v>
      </c>
      <c r="CR17" s="70">
        <f t="shared" si="26"/>
        <v>9560.1468657407404</v>
      </c>
      <c r="CS17" s="70">
        <f t="shared" si="26"/>
        <v>5736.0881194444428</v>
      </c>
      <c r="CT17" s="70">
        <f t="shared" si="26"/>
        <v>0</v>
      </c>
      <c r="CU17" s="70">
        <f t="shared" si="26"/>
        <v>5552.5350527777764</v>
      </c>
      <c r="CV17" s="69"/>
    </row>
    <row r="18" spans="1:100" x14ac:dyDescent="0.2">
      <c r="D18" s="9" t="s">
        <v>128</v>
      </c>
      <c r="E18" s="14" t="s">
        <v>114</v>
      </c>
      <c r="F18" s="67">
        <f>0.015*(1+F19)</f>
        <v>1.5299999999999999E-2</v>
      </c>
      <c r="G18" s="67">
        <f>0.015*(1+G19)</f>
        <v>1.5299999999999999E-2</v>
      </c>
      <c r="L18" s="14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C18" s="10" t="s">
        <v>41</v>
      </c>
      <c r="BF18" s="14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36"/>
      <c r="CN18" s="36"/>
      <c r="CO18" s="36"/>
      <c r="CP18" s="36"/>
      <c r="CQ18" s="36"/>
      <c r="CR18" s="36"/>
      <c r="CS18" s="36"/>
      <c r="CT18" s="36"/>
      <c r="CU18" s="36"/>
      <c r="CV18" s="36"/>
    </row>
    <row r="19" spans="1:100" outlineLevel="1" x14ac:dyDescent="0.2">
      <c r="A19" s="66"/>
      <c r="D19" s="9" t="s">
        <v>135</v>
      </c>
      <c r="E19" s="14" t="s">
        <v>1</v>
      </c>
      <c r="F19" s="48">
        <v>0.02</v>
      </c>
      <c r="G19" s="48">
        <v>0.02</v>
      </c>
      <c r="I19" s="10" t="s">
        <v>12</v>
      </c>
      <c r="L19" s="14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D19" s="10" t="s">
        <v>26</v>
      </c>
      <c r="BF19" s="14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6"/>
      <c r="CT19" s="36"/>
      <c r="CU19" s="36"/>
      <c r="CV19" s="36"/>
    </row>
    <row r="20" spans="1:100" outlineLevel="1" x14ac:dyDescent="0.2">
      <c r="A20" s="66"/>
      <c r="D20" s="9" t="s">
        <v>129</v>
      </c>
      <c r="E20" s="14" t="s">
        <v>1</v>
      </c>
      <c r="F20" s="48">
        <v>1</v>
      </c>
      <c r="G20" s="48">
        <f>100%-AH8</f>
        <v>0.4</v>
      </c>
      <c r="J20" s="10" t="s">
        <v>26</v>
      </c>
      <c r="L20" s="14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D20" s="9" t="str">
        <f>J21</f>
        <v>Seeds &amp; Seedlings</v>
      </c>
      <c r="BF20" s="14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</row>
    <row r="21" spans="1:100" outlineLevel="1" x14ac:dyDescent="0.2">
      <c r="A21" s="66"/>
      <c r="D21" s="9" t="s">
        <v>130</v>
      </c>
      <c r="E21" s="14" t="s">
        <v>1</v>
      </c>
      <c r="F21" s="48">
        <f>-F20+100%</f>
        <v>0</v>
      </c>
      <c r="G21" s="48">
        <v>0.4</v>
      </c>
      <c r="J21" s="10" t="s">
        <v>194</v>
      </c>
      <c r="L21" s="14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E21" s="9" t="str">
        <f>K22</f>
        <v>Seedlings - GA Hashab</v>
      </c>
      <c r="BF21" s="74">
        <f>SUM(Prices!H37)</f>
        <v>33</v>
      </c>
      <c r="BG21" s="36">
        <f t="shared" ref="BG21:BP23" si="27">M22*$BF21</f>
        <v>0</v>
      </c>
      <c r="BH21" s="36">
        <f t="shared" si="27"/>
        <v>0</v>
      </c>
      <c r="BI21" s="36">
        <f t="shared" si="27"/>
        <v>0</v>
      </c>
      <c r="BJ21" s="36">
        <f t="shared" si="27"/>
        <v>0</v>
      </c>
      <c r="BK21" s="36">
        <f t="shared" si="27"/>
        <v>0</v>
      </c>
      <c r="BL21" s="36">
        <f t="shared" si="27"/>
        <v>0</v>
      </c>
      <c r="BM21" s="36">
        <f t="shared" si="27"/>
        <v>0</v>
      </c>
      <c r="BN21" s="36">
        <f t="shared" si="27"/>
        <v>0</v>
      </c>
      <c r="BO21" s="36">
        <f t="shared" si="27"/>
        <v>0</v>
      </c>
      <c r="BP21" s="36">
        <f t="shared" si="27"/>
        <v>0</v>
      </c>
      <c r="BQ21" s="36">
        <f t="shared" ref="BQ21:BZ23" si="28">W22*$BF21</f>
        <v>0</v>
      </c>
      <c r="BR21" s="36">
        <f t="shared" si="28"/>
        <v>0</v>
      </c>
      <c r="BS21" s="36">
        <f t="shared" si="28"/>
        <v>0</v>
      </c>
      <c r="BT21" s="36">
        <f t="shared" si="28"/>
        <v>0</v>
      </c>
      <c r="BU21" s="36">
        <f t="shared" si="28"/>
        <v>0</v>
      </c>
      <c r="BV21" s="36">
        <f t="shared" si="28"/>
        <v>0</v>
      </c>
      <c r="BW21" s="36">
        <f t="shared" si="28"/>
        <v>0</v>
      </c>
      <c r="BX21" s="36">
        <f t="shared" si="28"/>
        <v>0</v>
      </c>
      <c r="BY21" s="36">
        <f t="shared" si="28"/>
        <v>0</v>
      </c>
      <c r="BZ21" s="36">
        <f t="shared" si="28"/>
        <v>0</v>
      </c>
      <c r="CA21" s="36"/>
      <c r="CB21" s="36">
        <f t="shared" ref="CB21:CK23" si="29">AH22*$BF21</f>
        <v>0</v>
      </c>
      <c r="CC21" s="94">
        <f t="shared" si="29"/>
        <v>4026</v>
      </c>
      <c r="CD21" s="36">
        <f t="shared" si="29"/>
        <v>0</v>
      </c>
      <c r="CE21" s="36">
        <f t="shared" si="29"/>
        <v>1221</v>
      </c>
      <c r="CF21" s="36">
        <f t="shared" si="29"/>
        <v>0</v>
      </c>
      <c r="CG21" s="36">
        <f t="shared" si="29"/>
        <v>0</v>
      </c>
      <c r="CH21" s="36">
        <f t="shared" si="29"/>
        <v>0</v>
      </c>
      <c r="CI21" s="36">
        <f t="shared" si="29"/>
        <v>0</v>
      </c>
      <c r="CJ21" s="36">
        <f t="shared" si="29"/>
        <v>0</v>
      </c>
      <c r="CK21" s="36">
        <f t="shared" si="29"/>
        <v>0</v>
      </c>
      <c r="CL21" s="36">
        <f t="shared" ref="CL21:CU23" si="30">AR22*$BF21</f>
        <v>0</v>
      </c>
      <c r="CM21" s="36">
        <f t="shared" si="30"/>
        <v>0</v>
      </c>
      <c r="CN21" s="36">
        <f t="shared" si="30"/>
        <v>0</v>
      </c>
      <c r="CO21" s="36">
        <f t="shared" si="30"/>
        <v>0</v>
      </c>
      <c r="CP21" s="36">
        <f t="shared" si="30"/>
        <v>0</v>
      </c>
      <c r="CQ21" s="36">
        <f t="shared" si="30"/>
        <v>0</v>
      </c>
      <c r="CR21" s="36">
        <f t="shared" si="30"/>
        <v>0</v>
      </c>
      <c r="CS21" s="36">
        <f t="shared" si="30"/>
        <v>0</v>
      </c>
      <c r="CT21" s="36">
        <f t="shared" si="30"/>
        <v>0</v>
      </c>
      <c r="CU21" s="36">
        <f t="shared" si="30"/>
        <v>0</v>
      </c>
      <c r="CV21" s="36"/>
    </row>
    <row r="22" spans="1:100" outlineLevel="1" x14ac:dyDescent="0.2">
      <c r="A22" s="66"/>
      <c r="D22" s="9" t="s">
        <v>538</v>
      </c>
      <c r="E22" s="14" t="s">
        <v>539</v>
      </c>
      <c r="F22" s="334">
        <v>45</v>
      </c>
      <c r="G22" s="334">
        <v>45</v>
      </c>
      <c r="J22" s="10"/>
      <c r="K22" s="9" t="s">
        <v>161</v>
      </c>
      <c r="L22" s="14" t="s">
        <v>160</v>
      </c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H22" s="23"/>
      <c r="AI22" s="78">
        <f>SUM(G11)</f>
        <v>122</v>
      </c>
      <c r="AJ22" s="23"/>
      <c r="AK22" s="23">
        <f>ROUND(AI22*0.3, 0)</f>
        <v>37</v>
      </c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E22" s="9" t="str">
        <f>K23</f>
        <v>Millet</v>
      </c>
      <c r="BF22" s="74">
        <f>SUM(Prices!H41)</f>
        <v>53</v>
      </c>
      <c r="BG22" s="36">
        <f t="shared" si="27"/>
        <v>87.684472</v>
      </c>
      <c r="BH22" s="36">
        <f t="shared" si="27"/>
        <v>87.684472</v>
      </c>
      <c r="BI22" s="36">
        <f t="shared" si="27"/>
        <v>87.684472</v>
      </c>
      <c r="BJ22" s="36">
        <f t="shared" si="27"/>
        <v>87.684472</v>
      </c>
      <c r="BK22" s="36">
        <f t="shared" si="27"/>
        <v>87.684472</v>
      </c>
      <c r="BL22" s="36">
        <f t="shared" si="27"/>
        <v>87.684472</v>
      </c>
      <c r="BM22" s="36">
        <f t="shared" si="27"/>
        <v>87.684472</v>
      </c>
      <c r="BN22" s="36">
        <f t="shared" si="27"/>
        <v>87.684472</v>
      </c>
      <c r="BO22" s="36">
        <f t="shared" si="27"/>
        <v>87.684472</v>
      </c>
      <c r="BP22" s="36">
        <f t="shared" si="27"/>
        <v>87.684472</v>
      </c>
      <c r="BQ22" s="36">
        <f t="shared" si="28"/>
        <v>87.684472</v>
      </c>
      <c r="BR22" s="36">
        <f t="shared" si="28"/>
        <v>87.684472</v>
      </c>
      <c r="BS22" s="36">
        <f t="shared" si="28"/>
        <v>87.684472</v>
      </c>
      <c r="BT22" s="36">
        <f t="shared" si="28"/>
        <v>87.684472</v>
      </c>
      <c r="BU22" s="36">
        <f t="shared" si="28"/>
        <v>87.684472</v>
      </c>
      <c r="BV22" s="36">
        <f t="shared" si="28"/>
        <v>0</v>
      </c>
      <c r="BW22" s="36">
        <f t="shared" si="28"/>
        <v>0</v>
      </c>
      <c r="BX22" s="36">
        <f t="shared" si="28"/>
        <v>0</v>
      </c>
      <c r="BY22" s="36">
        <f t="shared" si="28"/>
        <v>0</v>
      </c>
      <c r="BZ22" s="36">
        <f t="shared" si="28"/>
        <v>0</v>
      </c>
      <c r="CA22" s="36"/>
      <c r="CB22" s="36">
        <f t="shared" si="29"/>
        <v>87.625196291199998</v>
      </c>
      <c r="CC22" s="94">
        <f t="shared" si="29"/>
        <v>87.603208618452769</v>
      </c>
      <c r="CD22" s="36">
        <f t="shared" si="29"/>
        <v>87.573064860141528</v>
      </c>
      <c r="CE22" s="36">
        <f t="shared" si="29"/>
        <v>87.531739605960581</v>
      </c>
      <c r="CF22" s="36">
        <f t="shared" si="29"/>
        <v>87.475085202900274</v>
      </c>
      <c r="CG22" s="36">
        <f t="shared" si="29"/>
        <v>87.39741547164904</v>
      </c>
      <c r="CH22" s="36">
        <f t="shared" si="29"/>
        <v>87.290935007170148</v>
      </c>
      <c r="CI22" s="36">
        <f t="shared" si="29"/>
        <v>87.144956784598861</v>
      </c>
      <c r="CJ22" s="36">
        <f t="shared" si="29"/>
        <v>86.944829544645941</v>
      </c>
      <c r="CK22" s="36">
        <f t="shared" si="29"/>
        <v>86.670467304404085</v>
      </c>
      <c r="CL22" s="36">
        <f t="shared" si="30"/>
        <v>86.294333406348869</v>
      </c>
      <c r="CM22" s="36">
        <f t="shared" si="30"/>
        <v>85.778676772471385</v>
      </c>
      <c r="CN22" s="36">
        <f t="shared" si="30"/>
        <v>85.071742977254516</v>
      </c>
      <c r="CO22" s="36">
        <f t="shared" si="30"/>
        <v>84.102579859809865</v>
      </c>
      <c r="CP22" s="36">
        <f t="shared" si="30"/>
        <v>82.773916334922305</v>
      </c>
      <c r="CQ22" s="36">
        <f t="shared" si="30"/>
        <v>0</v>
      </c>
      <c r="CR22" s="36">
        <f t="shared" si="30"/>
        <v>0</v>
      </c>
      <c r="CS22" s="36">
        <f t="shared" si="30"/>
        <v>0</v>
      </c>
      <c r="CT22" s="36">
        <f t="shared" si="30"/>
        <v>0</v>
      </c>
      <c r="CU22" s="36">
        <f t="shared" si="30"/>
        <v>0</v>
      </c>
      <c r="CV22" s="36"/>
    </row>
    <row r="23" spans="1:100" outlineLevel="1" x14ac:dyDescent="0.2">
      <c r="A23" s="66"/>
      <c r="E23" s="14"/>
      <c r="F23" s="48"/>
      <c r="G23" s="48"/>
      <c r="J23" s="10"/>
      <c r="K23" s="6" t="s">
        <v>90</v>
      </c>
      <c r="L23" s="14" t="s">
        <v>29</v>
      </c>
      <c r="M23" s="62">
        <f>4*(TD6x6!E50*0.5)</f>
        <v>1.6544240000000001</v>
      </c>
      <c r="N23" s="62">
        <f>4*(TD6x6!F50*0.5)</f>
        <v>1.6544240000000001</v>
      </c>
      <c r="O23" s="62">
        <f>4*(TD6x6!G50*0.5)</f>
        <v>1.6544240000000001</v>
      </c>
      <c r="P23" s="62">
        <f>4*(TD6x6!H50*0.5)</f>
        <v>1.6544240000000001</v>
      </c>
      <c r="Q23" s="62">
        <f>4*(TD6x6!I50*0.5)</f>
        <v>1.6544240000000001</v>
      </c>
      <c r="R23" s="62">
        <f>4*(TD6x6!J50*0.5)</f>
        <v>1.6544240000000001</v>
      </c>
      <c r="S23" s="62">
        <f>4*(TD6x6!K50*0.5)</f>
        <v>1.6544240000000001</v>
      </c>
      <c r="T23" s="62">
        <f>4*(TD6x6!L50*0.5)</f>
        <v>1.6544240000000001</v>
      </c>
      <c r="U23" s="62">
        <f>4*(TD6x6!M50*0.5)</f>
        <v>1.6544240000000001</v>
      </c>
      <c r="V23" s="62">
        <f>4*(TD6x6!N50*0.5)</f>
        <v>1.6544240000000001</v>
      </c>
      <c r="W23" s="62">
        <f>4*(TD6x6!O50*0.5)</f>
        <v>1.6544240000000001</v>
      </c>
      <c r="X23" s="62">
        <f>4*(TD6x6!P50*0.5)</f>
        <v>1.6544240000000001</v>
      </c>
      <c r="Y23" s="62">
        <f>4*(TD6x6!Q50*0.5)</f>
        <v>1.6544240000000001</v>
      </c>
      <c r="Z23" s="62">
        <f>4*(TD6x6!R50*0.5)</f>
        <v>1.6544240000000001</v>
      </c>
      <c r="AA23" s="62">
        <f>4*(TD6x6!S50*0.5)</f>
        <v>1.6544240000000001</v>
      </c>
      <c r="AB23" s="62"/>
      <c r="AC23" s="62"/>
      <c r="AD23" s="62"/>
      <c r="AE23" s="62"/>
      <c r="AF23" s="62"/>
      <c r="AH23" s="62">
        <f>4*(TD6x6!E54*0.5)</f>
        <v>1.6533055904</v>
      </c>
      <c r="AI23" s="62">
        <f>4*(TD6x6!F54*0.5)</f>
        <v>1.6528907286500523</v>
      </c>
      <c r="AJ23" s="62">
        <f>4*(TD6x6!G54*0.5)</f>
        <v>1.6523219784932364</v>
      </c>
      <c r="AK23" s="62">
        <f>4*(TD6x6!H54*0.5)</f>
        <v>1.6515422567162374</v>
      </c>
      <c r="AL23" s="62">
        <f>4*(TD6x6!I54*0.5)</f>
        <v>1.6504733057150995</v>
      </c>
      <c r="AM23" s="62">
        <f>4*(TD6x6!J54*0.5)</f>
        <v>1.6490078390877176</v>
      </c>
      <c r="AN23" s="62">
        <f>4*(TD6x6!K54*0.5)</f>
        <v>1.6469987737201914</v>
      </c>
      <c r="AO23" s="62">
        <f>4*(TD6x6!L54*0.5)</f>
        <v>1.6442444676339407</v>
      </c>
      <c r="AP23" s="62">
        <f>4*(TD6x6!M54*0.5)</f>
        <v>1.6404684819744517</v>
      </c>
      <c r="AQ23" s="62">
        <f>4*(TD6x6!N54*0.5)</f>
        <v>1.6352918359321527</v>
      </c>
      <c r="AR23" s="62">
        <f>4*(TD6x6!O54*0.5)</f>
        <v>1.6281949699311107</v>
      </c>
      <c r="AS23" s="62">
        <f>4*(TD6x6!P54*0.5)</f>
        <v>1.6184655994805921</v>
      </c>
      <c r="AT23" s="62">
        <f>4*(TD6x6!Q54*0.5)</f>
        <v>1.6051272259859342</v>
      </c>
      <c r="AU23" s="62">
        <f>4*(TD6x6!R54*0.5)</f>
        <v>1.5868411294303748</v>
      </c>
      <c r="AV23" s="62">
        <f>4*(TD6x6!S54*0.5)</f>
        <v>1.5617720063192888</v>
      </c>
      <c r="AW23" s="62"/>
      <c r="AX23" s="62"/>
      <c r="AY23" s="62"/>
      <c r="AZ23" s="62"/>
      <c r="BA23" s="62"/>
      <c r="BE23" s="9" t="str">
        <f>K24</f>
        <v>Groundnuts</v>
      </c>
      <c r="BF23" s="74">
        <f>SUM(Prices!H43)</f>
        <v>46</v>
      </c>
      <c r="BG23" s="36">
        <f t="shared" si="27"/>
        <v>95.129380000000012</v>
      </c>
      <c r="BH23" s="36">
        <f t="shared" si="27"/>
        <v>95.129380000000012</v>
      </c>
      <c r="BI23" s="36">
        <f t="shared" si="27"/>
        <v>95.129380000000012</v>
      </c>
      <c r="BJ23" s="36">
        <f t="shared" si="27"/>
        <v>95.129380000000012</v>
      </c>
      <c r="BK23" s="36">
        <f t="shared" si="27"/>
        <v>95.129380000000012</v>
      </c>
      <c r="BL23" s="36">
        <f t="shared" si="27"/>
        <v>95.129380000000012</v>
      </c>
      <c r="BM23" s="36">
        <f t="shared" si="27"/>
        <v>95.129380000000012</v>
      </c>
      <c r="BN23" s="36">
        <f t="shared" si="27"/>
        <v>95.129380000000012</v>
      </c>
      <c r="BO23" s="36">
        <f t="shared" si="27"/>
        <v>95.129380000000012</v>
      </c>
      <c r="BP23" s="36">
        <f t="shared" si="27"/>
        <v>95.129380000000012</v>
      </c>
      <c r="BQ23" s="36">
        <f t="shared" si="28"/>
        <v>95.129380000000012</v>
      </c>
      <c r="BR23" s="36">
        <f t="shared" si="28"/>
        <v>95.129380000000012</v>
      </c>
      <c r="BS23" s="36">
        <f t="shared" si="28"/>
        <v>95.129380000000012</v>
      </c>
      <c r="BT23" s="36">
        <f t="shared" si="28"/>
        <v>95.129380000000012</v>
      </c>
      <c r="BU23" s="36">
        <f t="shared" si="28"/>
        <v>95.129380000000012</v>
      </c>
      <c r="BV23" s="36">
        <f t="shared" si="28"/>
        <v>0</v>
      </c>
      <c r="BW23" s="36">
        <f t="shared" si="28"/>
        <v>0</v>
      </c>
      <c r="BX23" s="36">
        <f t="shared" si="28"/>
        <v>0</v>
      </c>
      <c r="BY23" s="36">
        <f t="shared" si="28"/>
        <v>0</v>
      </c>
      <c r="BZ23" s="36">
        <f t="shared" si="28"/>
        <v>0</v>
      </c>
      <c r="CA23" s="36"/>
      <c r="CB23" s="36">
        <f t="shared" si="29"/>
        <v>95.065071448000012</v>
      </c>
      <c r="CC23" s="94">
        <f t="shared" si="29"/>
        <v>95.041216897378007</v>
      </c>
      <c r="CD23" s="36">
        <f t="shared" si="29"/>
        <v>95.008513763361094</v>
      </c>
      <c r="CE23" s="36">
        <f t="shared" si="29"/>
        <v>94.963679761183656</v>
      </c>
      <c r="CF23" s="36">
        <f t="shared" si="29"/>
        <v>94.902215078618227</v>
      </c>
      <c r="CG23" s="36">
        <f t="shared" si="29"/>
        <v>94.817950747543762</v>
      </c>
      <c r="CH23" s="36">
        <f t="shared" si="29"/>
        <v>94.702429488911008</v>
      </c>
      <c r="CI23" s="36">
        <f t="shared" si="29"/>
        <v>94.544056888951587</v>
      </c>
      <c r="CJ23" s="36">
        <f t="shared" si="29"/>
        <v>94.326937713530981</v>
      </c>
      <c r="CK23" s="36">
        <f t="shared" si="29"/>
        <v>94.029280566098791</v>
      </c>
      <c r="CL23" s="36">
        <f t="shared" si="30"/>
        <v>93.621210771038861</v>
      </c>
      <c r="CM23" s="36">
        <f t="shared" si="30"/>
        <v>93.06177197013406</v>
      </c>
      <c r="CN23" s="36">
        <f t="shared" si="30"/>
        <v>92.294815494191212</v>
      </c>
      <c r="CO23" s="36">
        <f t="shared" si="30"/>
        <v>91.243364942246544</v>
      </c>
      <c r="CP23" s="36">
        <f t="shared" si="30"/>
        <v>89.801890363359107</v>
      </c>
      <c r="CQ23" s="36">
        <f t="shared" si="30"/>
        <v>0</v>
      </c>
      <c r="CR23" s="36">
        <f t="shared" si="30"/>
        <v>0</v>
      </c>
      <c r="CS23" s="36">
        <f t="shared" si="30"/>
        <v>0</v>
      </c>
      <c r="CT23" s="36">
        <f t="shared" si="30"/>
        <v>0</v>
      </c>
      <c r="CU23" s="36">
        <f t="shared" si="30"/>
        <v>0</v>
      </c>
      <c r="CV23" s="36"/>
    </row>
    <row r="24" spans="1:100" outlineLevel="1" x14ac:dyDescent="0.2">
      <c r="A24" s="66"/>
      <c r="E24" s="14"/>
      <c r="F24" s="34"/>
      <c r="G24" s="34"/>
      <c r="J24" s="10"/>
      <c r="K24" s="6" t="s">
        <v>96</v>
      </c>
      <c r="L24" s="14" t="s">
        <v>29</v>
      </c>
      <c r="M24" s="62">
        <f>5*(TD6x6!E50*0.5)</f>
        <v>2.0680300000000003</v>
      </c>
      <c r="N24" s="62">
        <f>5*(TD6x6!F50*0.5)</f>
        <v>2.0680300000000003</v>
      </c>
      <c r="O24" s="62">
        <f>5*(TD6x6!G50*0.5)</f>
        <v>2.0680300000000003</v>
      </c>
      <c r="P24" s="62">
        <f>5*(TD6x6!H50*0.5)</f>
        <v>2.0680300000000003</v>
      </c>
      <c r="Q24" s="62">
        <f>5*(TD6x6!I50*0.5)</f>
        <v>2.0680300000000003</v>
      </c>
      <c r="R24" s="62">
        <f>5*(TD6x6!J50*0.5)</f>
        <v>2.0680300000000003</v>
      </c>
      <c r="S24" s="62">
        <f>5*(TD6x6!K50*0.5)</f>
        <v>2.0680300000000003</v>
      </c>
      <c r="T24" s="62">
        <f>5*(TD6x6!L50*0.5)</f>
        <v>2.0680300000000003</v>
      </c>
      <c r="U24" s="62">
        <f>5*(TD6x6!M50*0.5)</f>
        <v>2.0680300000000003</v>
      </c>
      <c r="V24" s="62">
        <f>5*(TD6x6!N50*0.5)</f>
        <v>2.0680300000000003</v>
      </c>
      <c r="W24" s="62">
        <f>5*(TD6x6!O50*0.5)</f>
        <v>2.0680300000000003</v>
      </c>
      <c r="X24" s="62">
        <f>5*(TD6x6!P50*0.5)</f>
        <v>2.0680300000000003</v>
      </c>
      <c r="Y24" s="62">
        <f>5*(TD6x6!Q50*0.5)</f>
        <v>2.0680300000000003</v>
      </c>
      <c r="Z24" s="62">
        <f>5*(TD6x6!R50*0.5)</f>
        <v>2.0680300000000003</v>
      </c>
      <c r="AA24" s="62">
        <f>5*(TD6x6!S50*0.5)</f>
        <v>2.0680300000000003</v>
      </c>
      <c r="AB24" s="62"/>
      <c r="AC24" s="62"/>
      <c r="AD24" s="62"/>
      <c r="AE24" s="62"/>
      <c r="AF24" s="62"/>
      <c r="AH24" s="62">
        <f>5*(TD6x6!E54*0.5)</f>
        <v>2.0666319880000001</v>
      </c>
      <c r="AI24" s="62">
        <f>5*(TD6x6!F54*0.5)</f>
        <v>2.0661134108125654</v>
      </c>
      <c r="AJ24" s="62">
        <f>5*(TD6x6!G54*0.5)</f>
        <v>2.0654024731165457</v>
      </c>
      <c r="AK24" s="62">
        <f>5*(TD6x6!H54*0.5)</f>
        <v>2.0644278208952969</v>
      </c>
      <c r="AL24" s="62">
        <f>5*(TD6x6!I54*0.5)</f>
        <v>2.0630916321438746</v>
      </c>
      <c r="AM24" s="62">
        <f>5*(TD6x6!J54*0.5)</f>
        <v>2.0612597988596471</v>
      </c>
      <c r="AN24" s="62">
        <f>5*(TD6x6!K54*0.5)</f>
        <v>2.0587484671502394</v>
      </c>
      <c r="AO24" s="62">
        <f>5*(TD6x6!L54*0.5)</f>
        <v>2.0553055845424257</v>
      </c>
      <c r="AP24" s="62">
        <f>5*(TD6x6!M54*0.5)</f>
        <v>2.0505856024680646</v>
      </c>
      <c r="AQ24" s="62">
        <f>5*(TD6x6!N54*0.5)</f>
        <v>2.044114794915191</v>
      </c>
      <c r="AR24" s="62">
        <f>5*(TD6x6!O54*0.5)</f>
        <v>2.0352437124138882</v>
      </c>
      <c r="AS24" s="62">
        <f>5*(TD6x6!P54*0.5)</f>
        <v>2.0230819993507403</v>
      </c>
      <c r="AT24" s="62">
        <f>5*(TD6x6!Q54*0.5)</f>
        <v>2.0064090324824178</v>
      </c>
      <c r="AU24" s="62">
        <f>5*(TD6x6!R54*0.5)</f>
        <v>1.9835514117879685</v>
      </c>
      <c r="AV24" s="62">
        <f>5*(TD6x6!S54*0.5)</f>
        <v>1.952215007899111</v>
      </c>
      <c r="AW24" s="62"/>
      <c r="AX24" s="62"/>
      <c r="AY24" s="62"/>
      <c r="AZ24" s="62"/>
      <c r="BA24" s="62"/>
      <c r="BD24" s="9" t="str">
        <f>J25</f>
        <v>Fertiliser and agro chemicals</v>
      </c>
      <c r="BF24" s="93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94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</row>
    <row r="25" spans="1:100" outlineLevel="1" x14ac:dyDescent="0.2">
      <c r="A25" s="66"/>
      <c r="E25" s="14"/>
      <c r="F25" s="34"/>
      <c r="G25" s="34"/>
      <c r="J25" s="10" t="s">
        <v>164</v>
      </c>
      <c r="L25" s="14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94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D25" s="10"/>
      <c r="BE25" s="9" t="str">
        <f>K26</f>
        <v>Fertiliser</v>
      </c>
      <c r="BF25" s="74">
        <f>SUM(Prices!H47)</f>
        <v>38.888888888888886</v>
      </c>
      <c r="BG25" s="36">
        <f t="shared" ref="BG25:BP27" si="31">M26*$BF25</f>
        <v>0</v>
      </c>
      <c r="BH25" s="36">
        <f t="shared" si="31"/>
        <v>0</v>
      </c>
      <c r="BI25" s="36">
        <f t="shared" si="31"/>
        <v>0</v>
      </c>
      <c r="BJ25" s="36">
        <f t="shared" si="31"/>
        <v>0</v>
      </c>
      <c r="BK25" s="36">
        <f t="shared" si="31"/>
        <v>0</v>
      </c>
      <c r="BL25" s="36">
        <f t="shared" si="31"/>
        <v>0</v>
      </c>
      <c r="BM25" s="36">
        <f t="shared" si="31"/>
        <v>0</v>
      </c>
      <c r="BN25" s="36">
        <f t="shared" si="31"/>
        <v>0</v>
      </c>
      <c r="BO25" s="36">
        <f t="shared" si="31"/>
        <v>0</v>
      </c>
      <c r="BP25" s="36">
        <f t="shared" si="31"/>
        <v>0</v>
      </c>
      <c r="BQ25" s="36">
        <f t="shared" ref="BQ25:BZ27" si="32">W26*$BF25</f>
        <v>0</v>
      </c>
      <c r="BR25" s="36">
        <f t="shared" si="32"/>
        <v>0</v>
      </c>
      <c r="BS25" s="36">
        <f t="shared" si="32"/>
        <v>0</v>
      </c>
      <c r="BT25" s="36">
        <f t="shared" si="32"/>
        <v>0</v>
      </c>
      <c r="BU25" s="36">
        <f t="shared" si="32"/>
        <v>0</v>
      </c>
      <c r="BV25" s="36">
        <f t="shared" si="32"/>
        <v>0</v>
      </c>
      <c r="BW25" s="36">
        <f t="shared" si="32"/>
        <v>0</v>
      </c>
      <c r="BX25" s="36">
        <f t="shared" si="32"/>
        <v>0</v>
      </c>
      <c r="BY25" s="36">
        <f t="shared" si="32"/>
        <v>0</v>
      </c>
      <c r="BZ25" s="36">
        <f t="shared" si="32"/>
        <v>0</v>
      </c>
      <c r="CA25" s="36"/>
      <c r="CB25" s="36">
        <f t="shared" ref="CB25:CK27" si="33">AH26*$BF25</f>
        <v>0</v>
      </c>
      <c r="CC25" s="94">
        <f t="shared" si="33"/>
        <v>0</v>
      </c>
      <c r="CD25" s="36">
        <f t="shared" si="33"/>
        <v>0</v>
      </c>
      <c r="CE25" s="36">
        <f t="shared" si="33"/>
        <v>0</v>
      </c>
      <c r="CF25" s="36">
        <f t="shared" si="33"/>
        <v>0</v>
      </c>
      <c r="CG25" s="36">
        <f t="shared" si="33"/>
        <v>0</v>
      </c>
      <c r="CH25" s="36">
        <f t="shared" si="33"/>
        <v>0</v>
      </c>
      <c r="CI25" s="36">
        <f t="shared" si="33"/>
        <v>0</v>
      </c>
      <c r="CJ25" s="36">
        <f t="shared" si="33"/>
        <v>0</v>
      </c>
      <c r="CK25" s="36">
        <f t="shared" si="33"/>
        <v>0</v>
      </c>
      <c r="CL25" s="36">
        <f t="shared" ref="CL25:CU27" si="34">AR26*$BF25</f>
        <v>0</v>
      </c>
      <c r="CM25" s="36">
        <f t="shared" si="34"/>
        <v>0</v>
      </c>
      <c r="CN25" s="36">
        <f t="shared" si="34"/>
        <v>0</v>
      </c>
      <c r="CO25" s="36">
        <f t="shared" si="34"/>
        <v>0</v>
      </c>
      <c r="CP25" s="36">
        <f t="shared" si="34"/>
        <v>0</v>
      </c>
      <c r="CQ25" s="36">
        <f t="shared" si="34"/>
        <v>0</v>
      </c>
      <c r="CR25" s="36">
        <f t="shared" si="34"/>
        <v>0</v>
      </c>
      <c r="CS25" s="36">
        <f t="shared" si="34"/>
        <v>0</v>
      </c>
      <c r="CT25" s="36">
        <f t="shared" si="34"/>
        <v>0</v>
      </c>
      <c r="CU25" s="36">
        <f t="shared" si="34"/>
        <v>0</v>
      </c>
      <c r="CV25" s="36"/>
    </row>
    <row r="26" spans="1:100" outlineLevel="1" x14ac:dyDescent="0.2">
      <c r="A26" s="66"/>
      <c r="F26" s="9">
        <v>0.97</v>
      </c>
      <c r="G26" s="9">
        <v>0.97</v>
      </c>
      <c r="K26" s="9" t="s">
        <v>16</v>
      </c>
      <c r="L26" s="14" t="s">
        <v>29</v>
      </c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D26" s="10"/>
      <c r="BE26" s="9" t="str">
        <f>K27</f>
        <v>Lime</v>
      </c>
      <c r="BF26" s="74">
        <f>SUM(Prices!H48)</f>
        <v>5</v>
      </c>
      <c r="BG26" s="36">
        <f t="shared" si="31"/>
        <v>0</v>
      </c>
      <c r="BH26" s="36">
        <f t="shared" si="31"/>
        <v>0</v>
      </c>
      <c r="BI26" s="36">
        <f t="shared" si="31"/>
        <v>0</v>
      </c>
      <c r="BJ26" s="36">
        <f t="shared" si="31"/>
        <v>0</v>
      </c>
      <c r="BK26" s="36">
        <f t="shared" si="31"/>
        <v>0</v>
      </c>
      <c r="BL26" s="36">
        <f t="shared" si="31"/>
        <v>0</v>
      </c>
      <c r="BM26" s="36">
        <f t="shared" si="31"/>
        <v>0</v>
      </c>
      <c r="BN26" s="36">
        <f t="shared" si="31"/>
        <v>0</v>
      </c>
      <c r="BO26" s="36">
        <f t="shared" si="31"/>
        <v>0</v>
      </c>
      <c r="BP26" s="36">
        <f t="shared" si="31"/>
        <v>0</v>
      </c>
      <c r="BQ26" s="36">
        <f t="shared" si="32"/>
        <v>0</v>
      </c>
      <c r="BR26" s="36">
        <f t="shared" si="32"/>
        <v>0</v>
      </c>
      <c r="BS26" s="36">
        <f t="shared" si="32"/>
        <v>0</v>
      </c>
      <c r="BT26" s="36">
        <f t="shared" si="32"/>
        <v>0</v>
      </c>
      <c r="BU26" s="36">
        <f t="shared" si="32"/>
        <v>0</v>
      </c>
      <c r="BV26" s="36">
        <f t="shared" si="32"/>
        <v>0</v>
      </c>
      <c r="BW26" s="36">
        <f t="shared" si="32"/>
        <v>0</v>
      </c>
      <c r="BX26" s="36">
        <f t="shared" si="32"/>
        <v>0</v>
      </c>
      <c r="BY26" s="36">
        <f t="shared" si="32"/>
        <v>0</v>
      </c>
      <c r="BZ26" s="36">
        <f t="shared" si="32"/>
        <v>0</v>
      </c>
      <c r="CA26" s="36"/>
      <c r="CB26" s="36">
        <f t="shared" si="33"/>
        <v>0</v>
      </c>
      <c r="CC26" s="94">
        <f t="shared" si="33"/>
        <v>0</v>
      </c>
      <c r="CD26" s="36">
        <f t="shared" si="33"/>
        <v>0</v>
      </c>
      <c r="CE26" s="36">
        <f t="shared" si="33"/>
        <v>0</v>
      </c>
      <c r="CF26" s="36">
        <f t="shared" si="33"/>
        <v>0</v>
      </c>
      <c r="CG26" s="36">
        <f t="shared" si="33"/>
        <v>0</v>
      </c>
      <c r="CH26" s="36">
        <f t="shared" si="33"/>
        <v>0</v>
      </c>
      <c r="CI26" s="36">
        <f t="shared" si="33"/>
        <v>0</v>
      </c>
      <c r="CJ26" s="36">
        <f t="shared" si="33"/>
        <v>0</v>
      </c>
      <c r="CK26" s="36">
        <f t="shared" si="33"/>
        <v>0</v>
      </c>
      <c r="CL26" s="36">
        <f t="shared" si="34"/>
        <v>0</v>
      </c>
      <c r="CM26" s="36">
        <f t="shared" si="34"/>
        <v>0</v>
      </c>
      <c r="CN26" s="36">
        <f t="shared" si="34"/>
        <v>0</v>
      </c>
      <c r="CO26" s="36">
        <f t="shared" si="34"/>
        <v>0</v>
      </c>
      <c r="CP26" s="36">
        <f t="shared" si="34"/>
        <v>0</v>
      </c>
      <c r="CQ26" s="36">
        <f t="shared" si="34"/>
        <v>0</v>
      </c>
      <c r="CR26" s="36">
        <f t="shared" si="34"/>
        <v>0</v>
      </c>
      <c r="CS26" s="36">
        <f t="shared" si="34"/>
        <v>0</v>
      </c>
      <c r="CT26" s="36">
        <f t="shared" si="34"/>
        <v>0</v>
      </c>
      <c r="CU26" s="36">
        <f t="shared" si="34"/>
        <v>0</v>
      </c>
      <c r="CV26" s="36"/>
    </row>
    <row r="27" spans="1:100" outlineLevel="1" x14ac:dyDescent="0.2">
      <c r="A27" s="66"/>
      <c r="E27" s="14"/>
      <c r="F27" s="14"/>
      <c r="G27" s="14"/>
      <c r="J27" s="10"/>
      <c r="K27" s="9" t="s">
        <v>91</v>
      </c>
      <c r="L27" s="14" t="s">
        <v>29</v>
      </c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D27" s="10"/>
      <c r="BE27" s="9" t="str">
        <f>K28</f>
        <v>Organic fertiliser</v>
      </c>
      <c r="BF27" s="74">
        <f>SUM(Prices!H49)</f>
        <v>52.332174746429025</v>
      </c>
      <c r="BG27" s="36">
        <f t="shared" si="31"/>
        <v>523.3217474642903</v>
      </c>
      <c r="BH27" s="36">
        <f t="shared" ref="BH27" si="35">N28*$BF27</f>
        <v>523.3217474642903</v>
      </c>
      <c r="BI27" s="36">
        <f t="shared" ref="BI27" si="36">O28*$BF27</f>
        <v>523.3217474642903</v>
      </c>
      <c r="BJ27" s="36">
        <f t="shared" ref="BJ27" si="37">P28*$BF27</f>
        <v>523.3217474642903</v>
      </c>
      <c r="BK27" s="36">
        <f t="shared" ref="BK27" si="38">Q28*$BF27</f>
        <v>523.3217474642903</v>
      </c>
      <c r="BL27" s="36">
        <f t="shared" ref="BL27" si="39">R28*$BF27</f>
        <v>523.3217474642903</v>
      </c>
      <c r="BM27" s="36">
        <f t="shared" ref="BM27" si="40">S28*$BF27</f>
        <v>523.3217474642903</v>
      </c>
      <c r="BN27" s="36">
        <f t="shared" ref="BN27" si="41">T28*$BF27</f>
        <v>523.3217474642903</v>
      </c>
      <c r="BO27" s="36">
        <f t="shared" ref="BO27" si="42">U28*$BF27</f>
        <v>523.3217474642903</v>
      </c>
      <c r="BP27" s="36">
        <f t="shared" ref="BP27" si="43">V28*$BF27</f>
        <v>523.3217474642903</v>
      </c>
      <c r="BQ27" s="36">
        <f t="shared" si="32"/>
        <v>523.3217474642903</v>
      </c>
      <c r="BR27" s="36">
        <f t="shared" si="32"/>
        <v>523.3217474642903</v>
      </c>
      <c r="BS27" s="36">
        <f t="shared" si="32"/>
        <v>523.3217474642903</v>
      </c>
      <c r="BT27" s="36">
        <f t="shared" si="32"/>
        <v>523.3217474642903</v>
      </c>
      <c r="BU27" s="36">
        <f t="shared" si="32"/>
        <v>523.3217474642903</v>
      </c>
      <c r="BV27" s="36">
        <f t="shared" si="32"/>
        <v>0</v>
      </c>
      <c r="BW27" s="36">
        <f t="shared" si="32"/>
        <v>0</v>
      </c>
      <c r="BX27" s="36">
        <f t="shared" si="32"/>
        <v>0</v>
      </c>
      <c r="BY27" s="36">
        <f t="shared" si="32"/>
        <v>0</v>
      </c>
      <c r="BZ27" s="36">
        <f t="shared" si="32"/>
        <v>0</v>
      </c>
      <c r="CA27" s="36"/>
      <c r="CB27" s="36">
        <f t="shared" si="33"/>
        <v>523.3217474642903</v>
      </c>
      <c r="CC27" s="94">
        <f t="shared" si="33"/>
        <v>523.3217474642903</v>
      </c>
      <c r="CD27" s="36">
        <f t="shared" si="33"/>
        <v>523.3217474642903</v>
      </c>
      <c r="CE27" s="36">
        <f t="shared" si="33"/>
        <v>523.3217474642903</v>
      </c>
      <c r="CF27" s="36">
        <f t="shared" si="33"/>
        <v>523.3217474642903</v>
      </c>
      <c r="CG27" s="36">
        <f t="shared" si="33"/>
        <v>523.3217474642903</v>
      </c>
      <c r="CH27" s="36">
        <f t="shared" si="33"/>
        <v>523.3217474642903</v>
      </c>
      <c r="CI27" s="36">
        <f t="shared" si="33"/>
        <v>523.3217474642903</v>
      </c>
      <c r="CJ27" s="36">
        <f t="shared" si="33"/>
        <v>523.3217474642903</v>
      </c>
      <c r="CK27" s="36">
        <f t="shared" si="33"/>
        <v>523.3217474642903</v>
      </c>
      <c r="CL27" s="36">
        <f t="shared" si="34"/>
        <v>523.3217474642903</v>
      </c>
      <c r="CM27" s="36">
        <f t="shared" si="34"/>
        <v>523.3217474642903</v>
      </c>
      <c r="CN27" s="36">
        <f t="shared" si="34"/>
        <v>523.3217474642903</v>
      </c>
      <c r="CO27" s="36">
        <f t="shared" si="34"/>
        <v>523.3217474642903</v>
      </c>
      <c r="CP27" s="36">
        <f t="shared" si="34"/>
        <v>523.3217474642903</v>
      </c>
      <c r="CQ27" s="36">
        <f t="shared" si="34"/>
        <v>0</v>
      </c>
      <c r="CR27" s="36">
        <f t="shared" si="34"/>
        <v>0</v>
      </c>
      <c r="CS27" s="36">
        <f t="shared" si="34"/>
        <v>0</v>
      </c>
      <c r="CT27" s="36">
        <f t="shared" si="34"/>
        <v>0</v>
      </c>
      <c r="CU27" s="36">
        <f t="shared" si="34"/>
        <v>0</v>
      </c>
      <c r="CV27" s="36"/>
    </row>
    <row r="28" spans="1:100" outlineLevel="1" x14ac:dyDescent="0.2">
      <c r="A28" s="66"/>
      <c r="E28" s="14"/>
      <c r="F28" s="14"/>
      <c r="G28" s="14"/>
      <c r="J28" s="10"/>
      <c r="K28" s="9" t="s">
        <v>163</v>
      </c>
      <c r="L28" s="14" t="s">
        <v>166</v>
      </c>
      <c r="M28" s="23">
        <v>10</v>
      </c>
      <c r="N28" s="23">
        <v>10</v>
      </c>
      <c r="O28" s="23">
        <v>10</v>
      </c>
      <c r="P28" s="23">
        <v>10</v>
      </c>
      <c r="Q28" s="23">
        <v>10</v>
      </c>
      <c r="R28" s="23">
        <v>10</v>
      </c>
      <c r="S28" s="23">
        <v>10</v>
      </c>
      <c r="T28" s="23">
        <v>10</v>
      </c>
      <c r="U28" s="23">
        <v>10</v>
      </c>
      <c r="V28" s="23">
        <v>10</v>
      </c>
      <c r="W28" s="23">
        <v>10</v>
      </c>
      <c r="X28" s="23">
        <v>10</v>
      </c>
      <c r="Y28" s="23">
        <v>10</v>
      </c>
      <c r="Z28" s="23">
        <v>10</v>
      </c>
      <c r="AA28" s="23">
        <v>10</v>
      </c>
      <c r="AB28" s="23"/>
      <c r="AC28" s="23"/>
      <c r="AD28" s="23"/>
      <c r="AE28" s="23"/>
      <c r="AF28" s="23"/>
      <c r="AH28" s="23">
        <v>10</v>
      </c>
      <c r="AI28" s="23">
        <v>10</v>
      </c>
      <c r="AJ28" s="23">
        <v>10</v>
      </c>
      <c r="AK28" s="23">
        <v>10</v>
      </c>
      <c r="AL28" s="23">
        <v>10</v>
      </c>
      <c r="AM28" s="23">
        <v>10</v>
      </c>
      <c r="AN28" s="23">
        <v>10</v>
      </c>
      <c r="AO28" s="23">
        <v>10</v>
      </c>
      <c r="AP28" s="23">
        <v>10</v>
      </c>
      <c r="AQ28" s="23">
        <v>10</v>
      </c>
      <c r="AR28" s="23">
        <v>10</v>
      </c>
      <c r="AS28" s="23">
        <v>10</v>
      </c>
      <c r="AT28" s="23">
        <v>10</v>
      </c>
      <c r="AU28" s="23">
        <v>10</v>
      </c>
      <c r="AV28" s="23">
        <v>10</v>
      </c>
      <c r="AW28" s="23"/>
      <c r="AX28" s="23"/>
      <c r="AY28" s="23"/>
      <c r="AZ28" s="23"/>
      <c r="BA28" s="23"/>
      <c r="BD28" s="9" t="str">
        <f>J29</f>
        <v>Tools &amp; equipment</v>
      </c>
      <c r="BF28" s="74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94"/>
      <c r="CD28" s="36"/>
      <c r="CE28" s="36"/>
      <c r="CF28" s="36"/>
      <c r="CG28" s="36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36"/>
      <c r="CS28" s="36"/>
      <c r="CT28" s="36"/>
      <c r="CU28" s="36"/>
      <c r="CV28" s="36"/>
    </row>
    <row r="29" spans="1:100" outlineLevel="1" x14ac:dyDescent="0.2">
      <c r="A29" s="66"/>
      <c r="E29" s="14"/>
      <c r="F29" s="14"/>
      <c r="G29" s="14"/>
      <c r="J29" s="10" t="s">
        <v>165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94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E29" s="9" t="str">
        <f t="shared" ref="BE29:BE34" si="44">K30</f>
        <v>Small axe</v>
      </c>
      <c r="BF29" s="74">
        <f>SUM(Prices!H51)</f>
        <v>100</v>
      </c>
      <c r="BG29" s="36">
        <f t="shared" ref="BG29:BP33" si="45">M30*$BF29</f>
        <v>200</v>
      </c>
      <c r="BH29" s="36">
        <f t="shared" si="45"/>
        <v>0</v>
      </c>
      <c r="BI29" s="36">
        <f t="shared" si="45"/>
        <v>0</v>
      </c>
      <c r="BJ29" s="36">
        <f t="shared" si="45"/>
        <v>0</v>
      </c>
      <c r="BK29" s="36">
        <f t="shared" si="45"/>
        <v>200</v>
      </c>
      <c r="BL29" s="36">
        <f t="shared" si="45"/>
        <v>0</v>
      </c>
      <c r="BM29" s="36">
        <f t="shared" si="45"/>
        <v>0</v>
      </c>
      <c r="BN29" s="36">
        <f t="shared" si="45"/>
        <v>0</v>
      </c>
      <c r="BO29" s="36">
        <f t="shared" si="45"/>
        <v>200</v>
      </c>
      <c r="BP29" s="36">
        <f t="shared" si="45"/>
        <v>0</v>
      </c>
      <c r="BQ29" s="36">
        <f t="shared" ref="BQ29:BZ33" si="46">W30*$BF29</f>
        <v>0</v>
      </c>
      <c r="BR29" s="36">
        <f t="shared" si="46"/>
        <v>0</v>
      </c>
      <c r="BS29" s="36">
        <f t="shared" si="46"/>
        <v>0</v>
      </c>
      <c r="BT29" s="36">
        <f t="shared" si="46"/>
        <v>200</v>
      </c>
      <c r="BU29" s="36">
        <f t="shared" si="46"/>
        <v>0</v>
      </c>
      <c r="BV29" s="36">
        <f t="shared" si="46"/>
        <v>0</v>
      </c>
      <c r="BW29" s="36">
        <f t="shared" si="46"/>
        <v>0</v>
      </c>
      <c r="BX29" s="36">
        <f t="shared" si="46"/>
        <v>0</v>
      </c>
      <c r="BY29" s="36">
        <f t="shared" si="46"/>
        <v>200</v>
      </c>
      <c r="BZ29" s="36">
        <f t="shared" si="46"/>
        <v>0</v>
      </c>
      <c r="CA29" s="36"/>
      <c r="CB29" s="36">
        <f t="shared" ref="CB29:CK33" si="47">AH30*$BF29</f>
        <v>200</v>
      </c>
      <c r="CC29" s="94">
        <f t="shared" si="47"/>
        <v>200</v>
      </c>
      <c r="CD29" s="36">
        <f t="shared" si="47"/>
        <v>0</v>
      </c>
      <c r="CE29" s="36">
        <f t="shared" si="47"/>
        <v>0</v>
      </c>
      <c r="CF29" s="36">
        <f t="shared" si="47"/>
        <v>0</v>
      </c>
      <c r="CG29" s="36">
        <f t="shared" si="47"/>
        <v>200</v>
      </c>
      <c r="CH29" s="36">
        <f t="shared" si="47"/>
        <v>0</v>
      </c>
      <c r="CI29" s="36">
        <f t="shared" si="47"/>
        <v>0</v>
      </c>
      <c r="CJ29" s="36">
        <f t="shared" si="47"/>
        <v>0</v>
      </c>
      <c r="CK29" s="36">
        <f t="shared" si="47"/>
        <v>0</v>
      </c>
      <c r="CL29" s="36">
        <f t="shared" ref="CL29:CU33" si="48">AR30*$BF29</f>
        <v>200</v>
      </c>
      <c r="CM29" s="36">
        <f t="shared" si="48"/>
        <v>0</v>
      </c>
      <c r="CN29" s="36">
        <f t="shared" si="48"/>
        <v>0</v>
      </c>
      <c r="CO29" s="36">
        <f t="shared" si="48"/>
        <v>0</v>
      </c>
      <c r="CP29" s="36">
        <f t="shared" si="48"/>
        <v>0</v>
      </c>
      <c r="CQ29" s="36">
        <f t="shared" si="48"/>
        <v>200</v>
      </c>
      <c r="CR29" s="36">
        <f t="shared" si="48"/>
        <v>0</v>
      </c>
      <c r="CS29" s="36">
        <f t="shared" si="48"/>
        <v>0</v>
      </c>
      <c r="CT29" s="36">
        <f t="shared" si="48"/>
        <v>0</v>
      </c>
      <c r="CU29" s="36">
        <f t="shared" si="48"/>
        <v>0</v>
      </c>
      <c r="CV29" s="36"/>
    </row>
    <row r="30" spans="1:100" outlineLevel="1" x14ac:dyDescent="0.2">
      <c r="A30" s="66"/>
      <c r="E30" s="14"/>
      <c r="F30" s="14"/>
      <c r="G30" s="14"/>
      <c r="J30" s="10"/>
      <c r="K30" s="9" t="s">
        <v>167</v>
      </c>
      <c r="L30" s="14" t="s">
        <v>160</v>
      </c>
      <c r="M30" s="23">
        <v>2</v>
      </c>
      <c r="N30" s="23"/>
      <c r="O30" s="23"/>
      <c r="P30" s="23"/>
      <c r="Q30" s="23">
        <v>2</v>
      </c>
      <c r="R30" s="23"/>
      <c r="S30" s="23"/>
      <c r="T30" s="23"/>
      <c r="U30" s="23">
        <v>2</v>
      </c>
      <c r="V30" s="23"/>
      <c r="W30" s="23"/>
      <c r="X30" s="23"/>
      <c r="Y30" s="23"/>
      <c r="Z30" s="23">
        <v>2</v>
      </c>
      <c r="AA30" s="23"/>
      <c r="AB30" s="23"/>
      <c r="AC30" s="23"/>
      <c r="AD30" s="23"/>
      <c r="AE30" s="23">
        <v>2</v>
      </c>
      <c r="AF30" s="23"/>
      <c r="AH30" s="23">
        <v>2</v>
      </c>
      <c r="AI30" s="78">
        <v>2</v>
      </c>
      <c r="AJ30" s="23"/>
      <c r="AK30" s="23"/>
      <c r="AL30" s="23"/>
      <c r="AM30" s="23">
        <v>2</v>
      </c>
      <c r="AN30" s="23"/>
      <c r="AO30" s="23"/>
      <c r="AP30" s="23"/>
      <c r="AQ30" s="23"/>
      <c r="AR30" s="23">
        <v>2</v>
      </c>
      <c r="AS30" s="23"/>
      <c r="AT30" s="23"/>
      <c r="AU30" s="23"/>
      <c r="AV30" s="23"/>
      <c r="AW30" s="23">
        <v>2</v>
      </c>
      <c r="AX30" s="23"/>
      <c r="AY30" s="23"/>
      <c r="AZ30" s="23"/>
      <c r="BA30" s="23"/>
      <c r="BE30" s="9" t="str">
        <f t="shared" si="44"/>
        <v>Sunki</v>
      </c>
      <c r="BF30" s="74">
        <f>SUM(Prices!H52)</f>
        <v>150</v>
      </c>
      <c r="BG30" s="36">
        <f t="shared" si="45"/>
        <v>0</v>
      </c>
      <c r="BH30" s="36">
        <f t="shared" si="45"/>
        <v>0</v>
      </c>
      <c r="BI30" s="36">
        <f t="shared" si="45"/>
        <v>0</v>
      </c>
      <c r="BJ30" s="36">
        <f t="shared" si="45"/>
        <v>0</v>
      </c>
      <c r="BK30" s="36">
        <f t="shared" si="45"/>
        <v>0</v>
      </c>
      <c r="BL30" s="36">
        <f t="shared" si="45"/>
        <v>0</v>
      </c>
      <c r="BM30" s="36">
        <f t="shared" si="45"/>
        <v>0</v>
      </c>
      <c r="BN30" s="36">
        <f t="shared" si="45"/>
        <v>0</v>
      </c>
      <c r="BO30" s="36">
        <f t="shared" si="45"/>
        <v>0</v>
      </c>
      <c r="BP30" s="36">
        <f t="shared" si="45"/>
        <v>0</v>
      </c>
      <c r="BQ30" s="36">
        <f t="shared" si="46"/>
        <v>0</v>
      </c>
      <c r="BR30" s="36">
        <f t="shared" si="46"/>
        <v>0</v>
      </c>
      <c r="BS30" s="36">
        <f t="shared" si="46"/>
        <v>0</v>
      </c>
      <c r="BT30" s="36">
        <f t="shared" si="46"/>
        <v>0</v>
      </c>
      <c r="BU30" s="36">
        <f t="shared" si="46"/>
        <v>0</v>
      </c>
      <c r="BV30" s="36">
        <f t="shared" si="46"/>
        <v>0</v>
      </c>
      <c r="BW30" s="36">
        <f t="shared" si="46"/>
        <v>0</v>
      </c>
      <c r="BX30" s="36">
        <f t="shared" si="46"/>
        <v>0</v>
      </c>
      <c r="BY30" s="36">
        <f t="shared" si="46"/>
        <v>0</v>
      </c>
      <c r="BZ30" s="36">
        <f t="shared" si="46"/>
        <v>0</v>
      </c>
      <c r="CA30" s="36"/>
      <c r="CB30" s="36">
        <f t="shared" si="47"/>
        <v>0</v>
      </c>
      <c r="CC30" s="94">
        <f t="shared" si="47"/>
        <v>300</v>
      </c>
      <c r="CD30" s="36">
        <f t="shared" si="47"/>
        <v>0</v>
      </c>
      <c r="CE30" s="36">
        <f t="shared" si="47"/>
        <v>0</v>
      </c>
      <c r="CF30" s="36">
        <f t="shared" si="47"/>
        <v>0</v>
      </c>
      <c r="CG30" s="36">
        <f t="shared" si="47"/>
        <v>0</v>
      </c>
      <c r="CH30" s="36">
        <f t="shared" si="47"/>
        <v>0</v>
      </c>
      <c r="CI30" s="36">
        <f t="shared" si="47"/>
        <v>0</v>
      </c>
      <c r="CJ30" s="36">
        <f t="shared" si="47"/>
        <v>0</v>
      </c>
      <c r="CK30" s="36">
        <f t="shared" si="47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36">
        <f t="shared" si="48"/>
        <v>0</v>
      </c>
      <c r="CP30" s="36">
        <f t="shared" si="48"/>
        <v>0</v>
      </c>
      <c r="CQ30" s="36">
        <f t="shared" si="48"/>
        <v>0</v>
      </c>
      <c r="CR30" s="36">
        <f t="shared" si="48"/>
        <v>0</v>
      </c>
      <c r="CS30" s="36">
        <f t="shared" si="48"/>
        <v>0</v>
      </c>
      <c r="CT30" s="36">
        <f t="shared" si="48"/>
        <v>0</v>
      </c>
      <c r="CU30" s="36">
        <f t="shared" si="48"/>
        <v>0</v>
      </c>
      <c r="CV30" s="36"/>
    </row>
    <row r="31" spans="1:100" outlineLevel="1" x14ac:dyDescent="0.2">
      <c r="A31" s="66"/>
      <c r="E31" s="14"/>
      <c r="F31" s="14"/>
      <c r="G31" s="14"/>
      <c r="J31" s="10"/>
      <c r="K31" s="9" t="s">
        <v>98</v>
      </c>
      <c r="L31" s="14" t="s">
        <v>160</v>
      </c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H31" s="23"/>
      <c r="AI31" s="78">
        <v>2</v>
      </c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E31" s="9" t="str">
        <f t="shared" si="44"/>
        <v>Makmak</v>
      </c>
      <c r="BF31" s="74">
        <f>SUM(Prices!H53)</f>
        <v>150</v>
      </c>
      <c r="BG31" s="36">
        <f t="shared" si="45"/>
        <v>0</v>
      </c>
      <c r="BH31" s="36">
        <f t="shared" si="45"/>
        <v>0</v>
      </c>
      <c r="BI31" s="36">
        <f t="shared" si="45"/>
        <v>0</v>
      </c>
      <c r="BJ31" s="36">
        <f t="shared" si="45"/>
        <v>0</v>
      </c>
      <c r="BK31" s="36">
        <f t="shared" si="45"/>
        <v>0</v>
      </c>
      <c r="BL31" s="36">
        <f t="shared" si="45"/>
        <v>0</v>
      </c>
      <c r="BM31" s="36">
        <f t="shared" si="45"/>
        <v>0</v>
      </c>
      <c r="BN31" s="36">
        <f t="shared" si="45"/>
        <v>0</v>
      </c>
      <c r="BO31" s="36">
        <f t="shared" si="45"/>
        <v>0</v>
      </c>
      <c r="BP31" s="36">
        <f t="shared" si="45"/>
        <v>0</v>
      </c>
      <c r="BQ31" s="36">
        <f t="shared" si="46"/>
        <v>0</v>
      </c>
      <c r="BR31" s="36">
        <f t="shared" si="46"/>
        <v>0</v>
      </c>
      <c r="BS31" s="36">
        <f t="shared" si="46"/>
        <v>0</v>
      </c>
      <c r="BT31" s="36">
        <f t="shared" si="46"/>
        <v>0</v>
      </c>
      <c r="BU31" s="36">
        <f t="shared" si="46"/>
        <v>0</v>
      </c>
      <c r="BV31" s="36">
        <f t="shared" si="46"/>
        <v>0</v>
      </c>
      <c r="BW31" s="36">
        <f t="shared" si="46"/>
        <v>0</v>
      </c>
      <c r="BX31" s="36">
        <f t="shared" si="46"/>
        <v>0</v>
      </c>
      <c r="BY31" s="36">
        <f t="shared" si="46"/>
        <v>0</v>
      </c>
      <c r="BZ31" s="36">
        <f t="shared" si="46"/>
        <v>0</v>
      </c>
      <c r="CA31" s="36"/>
      <c r="CB31" s="36">
        <f t="shared" si="47"/>
        <v>0</v>
      </c>
      <c r="CC31" s="94">
        <f t="shared" si="47"/>
        <v>0</v>
      </c>
      <c r="CD31" s="36">
        <f t="shared" si="47"/>
        <v>0</v>
      </c>
      <c r="CE31" s="36">
        <f t="shared" si="47"/>
        <v>0</v>
      </c>
      <c r="CF31" s="36">
        <f t="shared" si="47"/>
        <v>0</v>
      </c>
      <c r="CG31" s="36">
        <f t="shared" si="47"/>
        <v>0</v>
      </c>
      <c r="CH31" s="36">
        <f t="shared" si="47"/>
        <v>0</v>
      </c>
      <c r="CI31" s="36">
        <f t="shared" si="47"/>
        <v>0</v>
      </c>
      <c r="CJ31" s="36">
        <f t="shared" si="47"/>
        <v>0</v>
      </c>
      <c r="CK31" s="36">
        <f t="shared" si="47"/>
        <v>0</v>
      </c>
      <c r="CL31" s="36">
        <f t="shared" si="48"/>
        <v>0</v>
      </c>
      <c r="CM31" s="36">
        <f t="shared" si="48"/>
        <v>0</v>
      </c>
      <c r="CN31" s="36">
        <f t="shared" si="48"/>
        <v>0</v>
      </c>
      <c r="CO31" s="36">
        <f t="shared" si="48"/>
        <v>0</v>
      </c>
      <c r="CP31" s="36">
        <f t="shared" si="48"/>
        <v>0</v>
      </c>
      <c r="CQ31" s="36">
        <f t="shared" si="48"/>
        <v>0</v>
      </c>
      <c r="CR31" s="36">
        <f t="shared" si="48"/>
        <v>0</v>
      </c>
      <c r="CS31" s="36">
        <f t="shared" si="48"/>
        <v>0</v>
      </c>
      <c r="CT31" s="36">
        <f t="shared" si="48"/>
        <v>0</v>
      </c>
      <c r="CU31" s="36">
        <f t="shared" si="48"/>
        <v>0</v>
      </c>
      <c r="CV31" s="36"/>
    </row>
    <row r="32" spans="1:100" outlineLevel="1" x14ac:dyDescent="0.2">
      <c r="A32" s="66"/>
      <c r="E32" s="14"/>
      <c r="F32" s="14"/>
      <c r="G32" s="14"/>
      <c r="J32" s="10"/>
      <c r="K32" s="9" t="s">
        <v>99</v>
      </c>
      <c r="L32" s="14" t="s">
        <v>160</v>
      </c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H32" s="23"/>
      <c r="AI32" s="78">
        <v>0</v>
      </c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E32" s="9" t="str">
        <f t="shared" si="44"/>
        <v>Vessels (jute bag)</v>
      </c>
      <c r="BF32" s="74">
        <f>SUM(Prices!H54)</f>
        <v>40</v>
      </c>
      <c r="BG32" s="36">
        <f t="shared" si="45"/>
        <v>0</v>
      </c>
      <c r="BH32" s="36">
        <f t="shared" si="45"/>
        <v>0</v>
      </c>
      <c r="BI32" s="36">
        <f t="shared" si="45"/>
        <v>0</v>
      </c>
      <c r="BJ32" s="36">
        <f t="shared" si="45"/>
        <v>0</v>
      </c>
      <c r="BK32" s="36">
        <f t="shared" si="45"/>
        <v>0</v>
      </c>
      <c r="BL32" s="36">
        <f t="shared" si="45"/>
        <v>0</v>
      </c>
      <c r="BM32" s="36">
        <f t="shared" si="45"/>
        <v>0</v>
      </c>
      <c r="BN32" s="36">
        <f t="shared" si="45"/>
        <v>0</v>
      </c>
      <c r="BO32" s="36">
        <f t="shared" si="45"/>
        <v>0</v>
      </c>
      <c r="BP32" s="36">
        <f t="shared" si="45"/>
        <v>0</v>
      </c>
      <c r="BQ32" s="36">
        <f t="shared" si="46"/>
        <v>0</v>
      </c>
      <c r="BR32" s="36">
        <f t="shared" si="46"/>
        <v>0</v>
      </c>
      <c r="BS32" s="36">
        <f t="shared" si="46"/>
        <v>0</v>
      </c>
      <c r="BT32" s="36">
        <f t="shared" si="46"/>
        <v>0</v>
      </c>
      <c r="BU32" s="36">
        <f t="shared" si="46"/>
        <v>0</v>
      </c>
      <c r="BV32" s="36">
        <f t="shared" si="46"/>
        <v>0</v>
      </c>
      <c r="BW32" s="36">
        <f t="shared" si="46"/>
        <v>0</v>
      </c>
      <c r="BX32" s="36">
        <f t="shared" si="46"/>
        <v>0</v>
      </c>
      <c r="BY32" s="36">
        <f t="shared" si="46"/>
        <v>0</v>
      </c>
      <c r="BZ32" s="36">
        <f t="shared" si="46"/>
        <v>0</v>
      </c>
      <c r="CA32" s="36"/>
      <c r="CB32" s="36">
        <f t="shared" si="47"/>
        <v>0</v>
      </c>
      <c r="CC32" s="94">
        <f t="shared" si="47"/>
        <v>120</v>
      </c>
      <c r="CD32" s="36">
        <f t="shared" si="47"/>
        <v>0</v>
      </c>
      <c r="CE32" s="36">
        <f t="shared" si="47"/>
        <v>0</v>
      </c>
      <c r="CF32" s="36">
        <f t="shared" si="47"/>
        <v>0</v>
      </c>
      <c r="CG32" s="36">
        <f t="shared" si="47"/>
        <v>0</v>
      </c>
      <c r="CH32" s="36">
        <f t="shared" si="47"/>
        <v>0</v>
      </c>
      <c r="CI32" s="36">
        <f t="shared" si="47"/>
        <v>0</v>
      </c>
      <c r="CJ32" s="36">
        <f t="shared" si="47"/>
        <v>0</v>
      </c>
      <c r="CK32" s="36">
        <f t="shared" si="47"/>
        <v>0</v>
      </c>
      <c r="CL32" s="36">
        <f t="shared" si="48"/>
        <v>0</v>
      </c>
      <c r="CM32" s="36">
        <f t="shared" si="48"/>
        <v>0</v>
      </c>
      <c r="CN32" s="36">
        <f t="shared" si="48"/>
        <v>0</v>
      </c>
      <c r="CO32" s="36">
        <f t="shared" si="48"/>
        <v>0</v>
      </c>
      <c r="CP32" s="36">
        <f t="shared" si="48"/>
        <v>0</v>
      </c>
      <c r="CQ32" s="36">
        <f t="shared" si="48"/>
        <v>0</v>
      </c>
      <c r="CR32" s="36">
        <f t="shared" si="48"/>
        <v>0</v>
      </c>
      <c r="CS32" s="36">
        <f t="shared" si="48"/>
        <v>0</v>
      </c>
      <c r="CT32" s="36">
        <f t="shared" si="48"/>
        <v>0</v>
      </c>
      <c r="CU32" s="36">
        <f t="shared" si="48"/>
        <v>0</v>
      </c>
      <c r="CV32" s="36"/>
    </row>
    <row r="33" spans="1:100" outlineLevel="1" x14ac:dyDescent="0.2">
      <c r="A33" s="66"/>
      <c r="K33" s="9" t="s">
        <v>168</v>
      </c>
      <c r="L33" s="14" t="s">
        <v>160</v>
      </c>
      <c r="M33" s="28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H33" s="23"/>
      <c r="AI33" s="23">
        <v>3</v>
      </c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E33" s="9" t="str">
        <f t="shared" si="44"/>
        <v>Storage/containers</v>
      </c>
      <c r="BF33" s="74">
        <f>SUM(Prices!H55)</f>
        <v>75</v>
      </c>
      <c r="BG33" s="36">
        <f t="shared" si="45"/>
        <v>0</v>
      </c>
      <c r="BH33" s="36">
        <f t="shared" si="45"/>
        <v>0</v>
      </c>
      <c r="BI33" s="36">
        <f t="shared" si="45"/>
        <v>0</v>
      </c>
      <c r="BJ33" s="36">
        <f t="shared" si="45"/>
        <v>0</v>
      </c>
      <c r="BK33" s="36">
        <f t="shared" si="45"/>
        <v>0</v>
      </c>
      <c r="BL33" s="36">
        <f t="shared" si="45"/>
        <v>0</v>
      </c>
      <c r="BM33" s="36">
        <f t="shared" si="45"/>
        <v>0</v>
      </c>
      <c r="BN33" s="36">
        <f t="shared" si="45"/>
        <v>0</v>
      </c>
      <c r="BO33" s="36">
        <f t="shared" si="45"/>
        <v>0</v>
      </c>
      <c r="BP33" s="36">
        <f t="shared" si="45"/>
        <v>0</v>
      </c>
      <c r="BQ33" s="36">
        <f t="shared" si="46"/>
        <v>0</v>
      </c>
      <c r="BR33" s="36">
        <f t="shared" si="46"/>
        <v>0</v>
      </c>
      <c r="BS33" s="36">
        <f t="shared" si="46"/>
        <v>0</v>
      </c>
      <c r="BT33" s="36">
        <f t="shared" si="46"/>
        <v>0</v>
      </c>
      <c r="BU33" s="36">
        <f t="shared" si="46"/>
        <v>0</v>
      </c>
      <c r="BV33" s="36">
        <f t="shared" si="46"/>
        <v>0</v>
      </c>
      <c r="BW33" s="36">
        <f t="shared" si="46"/>
        <v>0</v>
      </c>
      <c r="BX33" s="36">
        <f t="shared" si="46"/>
        <v>0</v>
      </c>
      <c r="BY33" s="36">
        <f t="shared" si="46"/>
        <v>0</v>
      </c>
      <c r="BZ33" s="36">
        <f t="shared" si="46"/>
        <v>0</v>
      </c>
      <c r="CA33" s="36"/>
      <c r="CB33" s="36">
        <f t="shared" si="47"/>
        <v>0</v>
      </c>
      <c r="CC33" s="94">
        <f t="shared" si="47"/>
        <v>0</v>
      </c>
      <c r="CD33" s="36">
        <f t="shared" si="47"/>
        <v>0</v>
      </c>
      <c r="CE33" s="36">
        <f t="shared" si="47"/>
        <v>0</v>
      </c>
      <c r="CF33" s="36">
        <f t="shared" si="47"/>
        <v>0</v>
      </c>
      <c r="CG33" s="36">
        <f t="shared" si="47"/>
        <v>0</v>
      </c>
      <c r="CH33" s="36">
        <f t="shared" si="47"/>
        <v>0</v>
      </c>
      <c r="CI33" s="36">
        <f t="shared" si="47"/>
        <v>0</v>
      </c>
      <c r="CJ33" s="36">
        <f t="shared" si="47"/>
        <v>0</v>
      </c>
      <c r="CK33" s="36">
        <f t="shared" si="47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36">
        <f t="shared" si="48"/>
        <v>0</v>
      </c>
      <c r="CP33" s="36">
        <f t="shared" si="48"/>
        <v>0</v>
      </c>
      <c r="CQ33" s="36">
        <f t="shared" si="48"/>
        <v>0</v>
      </c>
      <c r="CR33" s="36">
        <f t="shared" si="48"/>
        <v>0</v>
      </c>
      <c r="CS33" s="36">
        <f t="shared" si="48"/>
        <v>0</v>
      </c>
      <c r="CT33" s="36">
        <f t="shared" si="48"/>
        <v>0</v>
      </c>
      <c r="CU33" s="36">
        <f t="shared" si="48"/>
        <v>0</v>
      </c>
      <c r="CV33" s="36"/>
    </row>
    <row r="34" spans="1:100" outlineLevel="1" x14ac:dyDescent="0.2">
      <c r="K34" s="9" t="s">
        <v>169</v>
      </c>
      <c r="L34" s="14" t="s">
        <v>160</v>
      </c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H34" s="28"/>
      <c r="AI34" s="23">
        <v>0</v>
      </c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E34" s="9" t="str">
        <f t="shared" si="44"/>
        <v>Plastic sheets</v>
      </c>
      <c r="BF34" s="74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94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</row>
    <row r="35" spans="1:100" outlineLevel="1" x14ac:dyDescent="0.2">
      <c r="E35" s="14"/>
      <c r="F35" s="48"/>
      <c r="G35" s="48"/>
      <c r="K35" s="9" t="s">
        <v>170</v>
      </c>
      <c r="L35" s="14" t="s">
        <v>179</v>
      </c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8"/>
      <c r="AI35" s="23">
        <v>1</v>
      </c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D35" s="10" t="s">
        <v>28</v>
      </c>
      <c r="BF35" s="34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94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</row>
    <row r="36" spans="1:100" outlineLevel="1" x14ac:dyDescent="0.2">
      <c r="J36" s="10" t="s">
        <v>28</v>
      </c>
      <c r="L36" s="14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E36" s="9" t="str">
        <f>K37</f>
        <v>Transportation</v>
      </c>
      <c r="BF36" s="74">
        <f>SUM(Prices!H59)</f>
        <v>120</v>
      </c>
      <c r="BG36" s="36">
        <f t="shared" ref="BG36:BP38" si="49">M37*$BF36</f>
        <v>120</v>
      </c>
      <c r="BH36" s="36">
        <f t="shared" si="49"/>
        <v>120</v>
      </c>
      <c r="BI36" s="36">
        <f t="shared" si="49"/>
        <v>120</v>
      </c>
      <c r="BJ36" s="36">
        <f t="shared" si="49"/>
        <v>120</v>
      </c>
      <c r="BK36" s="36">
        <f t="shared" si="49"/>
        <v>120</v>
      </c>
      <c r="BL36" s="36">
        <f t="shared" si="49"/>
        <v>120</v>
      </c>
      <c r="BM36" s="36">
        <f t="shared" si="49"/>
        <v>120</v>
      </c>
      <c r="BN36" s="36">
        <f t="shared" si="49"/>
        <v>120</v>
      </c>
      <c r="BO36" s="36">
        <f t="shared" si="49"/>
        <v>120</v>
      </c>
      <c r="BP36" s="36">
        <f t="shared" si="49"/>
        <v>120</v>
      </c>
      <c r="BQ36" s="36">
        <f t="shared" ref="BQ36:BZ38" si="50">W37*$BF36</f>
        <v>120</v>
      </c>
      <c r="BR36" s="36">
        <f t="shared" si="50"/>
        <v>120</v>
      </c>
      <c r="BS36" s="36">
        <f t="shared" si="50"/>
        <v>120</v>
      </c>
      <c r="BT36" s="36">
        <f t="shared" si="50"/>
        <v>120</v>
      </c>
      <c r="BU36" s="36">
        <f t="shared" si="50"/>
        <v>120</v>
      </c>
      <c r="BV36" s="36">
        <f t="shared" si="50"/>
        <v>120</v>
      </c>
      <c r="BW36" s="36">
        <f t="shared" si="50"/>
        <v>120</v>
      </c>
      <c r="BX36" s="36">
        <f t="shared" si="50"/>
        <v>120</v>
      </c>
      <c r="BY36" s="36">
        <f t="shared" si="50"/>
        <v>120</v>
      </c>
      <c r="BZ36" s="36">
        <f t="shared" si="50"/>
        <v>120</v>
      </c>
      <c r="CA36" s="36"/>
      <c r="CB36" s="36">
        <f t="shared" ref="CB36:CK38" si="51">AH37*$BF36</f>
        <v>120</v>
      </c>
      <c r="CC36" s="94">
        <f t="shared" si="51"/>
        <v>120</v>
      </c>
      <c r="CD36" s="36">
        <f t="shared" si="51"/>
        <v>120</v>
      </c>
      <c r="CE36" s="36">
        <f t="shared" si="51"/>
        <v>120</v>
      </c>
      <c r="CF36" s="36">
        <f t="shared" si="51"/>
        <v>120</v>
      </c>
      <c r="CG36" s="36">
        <f t="shared" si="51"/>
        <v>120</v>
      </c>
      <c r="CH36" s="36">
        <f t="shared" si="51"/>
        <v>120</v>
      </c>
      <c r="CI36" s="36">
        <f t="shared" si="51"/>
        <v>120</v>
      </c>
      <c r="CJ36" s="36">
        <f t="shared" si="51"/>
        <v>120</v>
      </c>
      <c r="CK36" s="36">
        <f t="shared" si="51"/>
        <v>120</v>
      </c>
      <c r="CL36" s="36">
        <f t="shared" ref="CL36:CU38" si="52">AR37*$BF36</f>
        <v>120</v>
      </c>
      <c r="CM36" s="36">
        <f t="shared" si="52"/>
        <v>120</v>
      </c>
      <c r="CN36" s="36">
        <f t="shared" si="52"/>
        <v>120</v>
      </c>
      <c r="CO36" s="36">
        <f t="shared" si="52"/>
        <v>120</v>
      </c>
      <c r="CP36" s="36">
        <f t="shared" si="52"/>
        <v>120</v>
      </c>
      <c r="CQ36" s="36">
        <f t="shared" si="52"/>
        <v>120</v>
      </c>
      <c r="CR36" s="36">
        <f t="shared" si="52"/>
        <v>120</v>
      </c>
      <c r="CS36" s="36">
        <f t="shared" si="52"/>
        <v>120</v>
      </c>
      <c r="CT36" s="36">
        <f t="shared" si="52"/>
        <v>120</v>
      </c>
      <c r="CU36" s="36">
        <f t="shared" si="52"/>
        <v>120</v>
      </c>
      <c r="CV36" s="36"/>
    </row>
    <row r="37" spans="1:100" outlineLevel="1" x14ac:dyDescent="0.2">
      <c r="K37" s="9" t="s">
        <v>30</v>
      </c>
      <c r="L37" s="14" t="s">
        <v>171</v>
      </c>
      <c r="M37" s="23">
        <v>1</v>
      </c>
      <c r="N37" s="23">
        <v>1</v>
      </c>
      <c r="O37" s="23">
        <v>1</v>
      </c>
      <c r="P37" s="23">
        <v>1</v>
      </c>
      <c r="Q37" s="23">
        <v>1</v>
      </c>
      <c r="R37" s="23">
        <v>1</v>
      </c>
      <c r="S37" s="23">
        <v>1</v>
      </c>
      <c r="T37" s="23">
        <v>1</v>
      </c>
      <c r="U37" s="23">
        <v>1</v>
      </c>
      <c r="V37" s="23">
        <v>1</v>
      </c>
      <c r="W37" s="23">
        <v>1</v>
      </c>
      <c r="X37" s="23">
        <v>1</v>
      </c>
      <c r="Y37" s="23">
        <v>1</v>
      </c>
      <c r="Z37" s="23">
        <v>1</v>
      </c>
      <c r="AA37" s="23">
        <v>1</v>
      </c>
      <c r="AB37" s="23">
        <v>1</v>
      </c>
      <c r="AC37" s="23">
        <v>1</v>
      </c>
      <c r="AD37" s="23">
        <v>1</v>
      </c>
      <c r="AE37" s="23">
        <v>1</v>
      </c>
      <c r="AF37" s="23">
        <v>1</v>
      </c>
      <c r="AH37" s="23">
        <v>1</v>
      </c>
      <c r="AI37" s="23">
        <v>1</v>
      </c>
      <c r="AJ37" s="23">
        <v>1</v>
      </c>
      <c r="AK37" s="23">
        <v>1</v>
      </c>
      <c r="AL37" s="23">
        <v>1</v>
      </c>
      <c r="AM37" s="23">
        <v>1</v>
      </c>
      <c r="AN37" s="23">
        <v>1</v>
      </c>
      <c r="AO37" s="23">
        <v>1</v>
      </c>
      <c r="AP37" s="23">
        <v>1</v>
      </c>
      <c r="AQ37" s="23">
        <v>1</v>
      </c>
      <c r="AR37" s="23">
        <v>1</v>
      </c>
      <c r="AS37" s="23">
        <v>1</v>
      </c>
      <c r="AT37" s="23">
        <v>1</v>
      </c>
      <c r="AU37" s="23">
        <v>1</v>
      </c>
      <c r="AV37" s="23">
        <v>1</v>
      </c>
      <c r="AW37" s="23">
        <v>1</v>
      </c>
      <c r="AX37" s="23">
        <v>1</v>
      </c>
      <c r="AY37" s="23">
        <v>1</v>
      </c>
      <c r="AZ37" s="23">
        <v>1</v>
      </c>
      <c r="BA37" s="23">
        <v>1</v>
      </c>
      <c r="BE37" s="9" t="str">
        <f>K38</f>
        <v>Land (rent)*</v>
      </c>
      <c r="BF37" s="74">
        <f>SUM(Prices!H56)</f>
        <v>1000</v>
      </c>
      <c r="BG37" s="36">
        <f t="shared" si="49"/>
        <v>0</v>
      </c>
      <c r="BH37" s="36">
        <f t="shared" si="49"/>
        <v>0</v>
      </c>
      <c r="BI37" s="36">
        <f t="shared" si="49"/>
        <v>0</v>
      </c>
      <c r="BJ37" s="36">
        <f t="shared" si="49"/>
        <v>0</v>
      </c>
      <c r="BK37" s="36">
        <f t="shared" si="49"/>
        <v>0</v>
      </c>
      <c r="BL37" s="36">
        <f t="shared" si="49"/>
        <v>0</v>
      </c>
      <c r="BM37" s="36">
        <f t="shared" si="49"/>
        <v>0</v>
      </c>
      <c r="BN37" s="36">
        <f t="shared" si="49"/>
        <v>0</v>
      </c>
      <c r="BO37" s="36">
        <f t="shared" si="49"/>
        <v>0</v>
      </c>
      <c r="BP37" s="36">
        <f t="shared" si="49"/>
        <v>0</v>
      </c>
      <c r="BQ37" s="36">
        <f t="shared" si="50"/>
        <v>0</v>
      </c>
      <c r="BR37" s="36">
        <f t="shared" si="50"/>
        <v>0</v>
      </c>
      <c r="BS37" s="36">
        <f t="shared" si="50"/>
        <v>0</v>
      </c>
      <c r="BT37" s="36">
        <f t="shared" si="50"/>
        <v>0</v>
      </c>
      <c r="BU37" s="36">
        <f t="shared" si="50"/>
        <v>0</v>
      </c>
      <c r="BV37" s="36">
        <f t="shared" si="50"/>
        <v>0</v>
      </c>
      <c r="BW37" s="36">
        <f t="shared" si="50"/>
        <v>0</v>
      </c>
      <c r="BX37" s="36">
        <f t="shared" si="50"/>
        <v>0</v>
      </c>
      <c r="BY37" s="36">
        <f t="shared" si="50"/>
        <v>0</v>
      </c>
      <c r="BZ37" s="36">
        <f t="shared" si="50"/>
        <v>0</v>
      </c>
      <c r="CA37" s="36"/>
      <c r="CB37" s="36">
        <f t="shared" si="51"/>
        <v>0</v>
      </c>
      <c r="CC37" s="94">
        <f t="shared" si="51"/>
        <v>0</v>
      </c>
      <c r="CD37" s="36">
        <f t="shared" si="51"/>
        <v>0</v>
      </c>
      <c r="CE37" s="36">
        <f t="shared" si="51"/>
        <v>0</v>
      </c>
      <c r="CF37" s="36">
        <f t="shared" si="51"/>
        <v>0</v>
      </c>
      <c r="CG37" s="36">
        <f t="shared" si="51"/>
        <v>0</v>
      </c>
      <c r="CH37" s="36">
        <f t="shared" si="51"/>
        <v>0</v>
      </c>
      <c r="CI37" s="36">
        <f t="shared" si="51"/>
        <v>0</v>
      </c>
      <c r="CJ37" s="36">
        <f t="shared" si="51"/>
        <v>0</v>
      </c>
      <c r="CK37" s="36">
        <f t="shared" si="51"/>
        <v>0</v>
      </c>
      <c r="CL37" s="36">
        <f t="shared" si="52"/>
        <v>0</v>
      </c>
      <c r="CM37" s="36">
        <f t="shared" si="52"/>
        <v>0</v>
      </c>
      <c r="CN37" s="36">
        <f t="shared" si="52"/>
        <v>0</v>
      </c>
      <c r="CO37" s="36">
        <f t="shared" si="52"/>
        <v>0</v>
      </c>
      <c r="CP37" s="36">
        <f t="shared" si="52"/>
        <v>0</v>
      </c>
      <c r="CQ37" s="36">
        <f t="shared" si="52"/>
        <v>0</v>
      </c>
      <c r="CR37" s="36">
        <f t="shared" si="52"/>
        <v>0</v>
      </c>
      <c r="CS37" s="36">
        <f t="shared" si="52"/>
        <v>0</v>
      </c>
      <c r="CT37" s="36">
        <f t="shared" si="52"/>
        <v>0</v>
      </c>
      <c r="CU37" s="36">
        <f t="shared" si="52"/>
        <v>0</v>
      </c>
      <c r="CV37" s="36"/>
    </row>
    <row r="38" spans="1:100" outlineLevel="1" x14ac:dyDescent="0.2">
      <c r="K38" s="9" t="s">
        <v>78</v>
      </c>
      <c r="L38" s="14" t="s">
        <v>77</v>
      </c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E38" s="9" t="str">
        <f>K39</f>
        <v>Jute bags</v>
      </c>
      <c r="BF38" s="74">
        <f>SUM(Prices!H54)</f>
        <v>40</v>
      </c>
      <c r="BG38" s="36">
        <f t="shared" si="49"/>
        <v>0</v>
      </c>
      <c r="BH38" s="36">
        <f t="shared" si="49"/>
        <v>0</v>
      </c>
      <c r="BI38" s="36">
        <f t="shared" si="49"/>
        <v>0</v>
      </c>
      <c r="BJ38" s="36">
        <f t="shared" si="49"/>
        <v>0</v>
      </c>
      <c r="BK38" s="36">
        <f t="shared" si="49"/>
        <v>0</v>
      </c>
      <c r="BL38" s="36">
        <f t="shared" si="49"/>
        <v>0</v>
      </c>
      <c r="BM38" s="36">
        <f t="shared" si="49"/>
        <v>0</v>
      </c>
      <c r="BN38" s="36">
        <f t="shared" si="49"/>
        <v>0</v>
      </c>
      <c r="BO38" s="36">
        <f t="shared" si="49"/>
        <v>0</v>
      </c>
      <c r="BP38" s="36">
        <f t="shared" si="49"/>
        <v>0</v>
      </c>
      <c r="BQ38" s="36">
        <f t="shared" si="50"/>
        <v>0</v>
      </c>
      <c r="BR38" s="36">
        <f t="shared" si="50"/>
        <v>0</v>
      </c>
      <c r="BS38" s="36">
        <f t="shared" si="50"/>
        <v>0</v>
      </c>
      <c r="BT38" s="36">
        <f t="shared" si="50"/>
        <v>0</v>
      </c>
      <c r="BU38" s="36">
        <f t="shared" si="50"/>
        <v>0</v>
      </c>
      <c r="BV38" s="36">
        <f t="shared" si="50"/>
        <v>0</v>
      </c>
      <c r="BW38" s="36">
        <f t="shared" si="50"/>
        <v>0</v>
      </c>
      <c r="BX38" s="36">
        <f t="shared" si="50"/>
        <v>0</v>
      </c>
      <c r="BY38" s="36">
        <f t="shared" si="50"/>
        <v>0</v>
      </c>
      <c r="BZ38" s="36">
        <f t="shared" si="50"/>
        <v>0</v>
      </c>
      <c r="CA38" s="36"/>
      <c r="CB38" s="36">
        <f t="shared" si="51"/>
        <v>0</v>
      </c>
      <c r="CC38" s="94">
        <f t="shared" si="51"/>
        <v>40</v>
      </c>
      <c r="CD38" s="36">
        <f t="shared" si="51"/>
        <v>0</v>
      </c>
      <c r="CE38" s="36">
        <f t="shared" si="51"/>
        <v>0</v>
      </c>
      <c r="CF38" s="36">
        <f t="shared" si="51"/>
        <v>0</v>
      </c>
      <c r="CG38" s="36">
        <f t="shared" si="51"/>
        <v>40</v>
      </c>
      <c r="CH38" s="36">
        <f t="shared" si="51"/>
        <v>0</v>
      </c>
      <c r="CI38" s="36">
        <f t="shared" si="51"/>
        <v>0</v>
      </c>
      <c r="CJ38" s="36">
        <f t="shared" si="51"/>
        <v>0</v>
      </c>
      <c r="CK38" s="36">
        <f t="shared" si="51"/>
        <v>0</v>
      </c>
      <c r="CL38" s="36">
        <f t="shared" si="52"/>
        <v>40</v>
      </c>
      <c r="CM38" s="36">
        <f t="shared" si="52"/>
        <v>0</v>
      </c>
      <c r="CN38" s="36">
        <f t="shared" si="52"/>
        <v>0</v>
      </c>
      <c r="CO38" s="36">
        <f t="shared" si="52"/>
        <v>0</v>
      </c>
      <c r="CP38" s="36">
        <f t="shared" si="52"/>
        <v>0</v>
      </c>
      <c r="CQ38" s="36">
        <f t="shared" si="52"/>
        <v>40</v>
      </c>
      <c r="CR38" s="36">
        <f t="shared" si="52"/>
        <v>0</v>
      </c>
      <c r="CS38" s="36">
        <f t="shared" si="52"/>
        <v>0</v>
      </c>
      <c r="CT38" s="36">
        <f t="shared" si="52"/>
        <v>0</v>
      </c>
      <c r="CU38" s="36">
        <f t="shared" si="52"/>
        <v>0</v>
      </c>
      <c r="CV38" s="36"/>
    </row>
    <row r="39" spans="1:100" outlineLevel="1" x14ac:dyDescent="0.2">
      <c r="A39" s="66"/>
      <c r="K39" s="9" t="s">
        <v>76</v>
      </c>
      <c r="L39" s="14" t="s">
        <v>160</v>
      </c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H39" s="23"/>
      <c r="AI39" s="23">
        <v>1</v>
      </c>
      <c r="AJ39" s="23"/>
      <c r="AK39" s="23"/>
      <c r="AL39" s="23"/>
      <c r="AM39" s="23">
        <v>1</v>
      </c>
      <c r="AN39" s="23"/>
      <c r="AO39" s="23"/>
      <c r="AP39" s="23"/>
      <c r="AQ39" s="23"/>
      <c r="AR39" s="23">
        <v>1</v>
      </c>
      <c r="AS39" s="23"/>
      <c r="AT39" s="23"/>
      <c r="AU39" s="23"/>
      <c r="AV39" s="23"/>
      <c r="AW39" s="23">
        <v>1</v>
      </c>
      <c r="AX39" s="23"/>
      <c r="AY39" s="23"/>
      <c r="AZ39" s="23"/>
      <c r="BA39" s="23"/>
      <c r="BE39" s="9" t="str">
        <f>K40</f>
        <v>Transfers, duties &amp; fees</v>
      </c>
      <c r="BF39" s="120">
        <v>0.05</v>
      </c>
      <c r="BG39" s="37">
        <f t="shared" ref="BG39:BZ39" si="53">SUM(BG17*$BF$39)</f>
        <v>264.1384809235762</v>
      </c>
      <c r="BH39" s="37">
        <f t="shared" si="53"/>
        <v>262.60257562853855</v>
      </c>
      <c r="BI39" s="37">
        <f t="shared" si="53"/>
        <v>0</v>
      </c>
      <c r="BJ39" s="37">
        <f t="shared" si="53"/>
        <v>261.52353712717752</v>
      </c>
      <c r="BK39" s="37">
        <f t="shared" si="53"/>
        <v>0</v>
      </c>
      <c r="BL39" s="37">
        <f t="shared" si="53"/>
        <v>260.60606094934138</v>
      </c>
      <c r="BM39" s="37">
        <f t="shared" si="53"/>
        <v>427.83228285453555</v>
      </c>
      <c r="BN39" s="37">
        <f t="shared" si="53"/>
        <v>255.31920216249273</v>
      </c>
      <c r="BO39" s="37">
        <f t="shared" si="53"/>
        <v>0</v>
      </c>
      <c r="BP39" s="37">
        <f t="shared" si="53"/>
        <v>255.46844990845841</v>
      </c>
      <c r="BQ39" s="37">
        <f t="shared" si="53"/>
        <v>255.20122144162852</v>
      </c>
      <c r="BR39" s="37">
        <f t="shared" si="53"/>
        <v>254.68208232031307</v>
      </c>
      <c r="BS39" s="37">
        <f t="shared" si="53"/>
        <v>0</v>
      </c>
      <c r="BT39" s="37">
        <f t="shared" si="53"/>
        <v>251.81203684764944</v>
      </c>
      <c r="BU39" s="37">
        <f t="shared" si="53"/>
        <v>0</v>
      </c>
      <c r="BV39" s="37">
        <f t="shared" si="53"/>
        <v>81.087760416666669</v>
      </c>
      <c r="BW39" s="37">
        <f t="shared" si="53"/>
        <v>135.14626736111111</v>
      </c>
      <c r="BX39" s="37">
        <f t="shared" si="53"/>
        <v>81.087760416666669</v>
      </c>
      <c r="BY39" s="37">
        <f t="shared" si="53"/>
        <v>0</v>
      </c>
      <c r="BZ39" s="37">
        <f t="shared" si="53"/>
        <v>81.087760416666669</v>
      </c>
      <c r="CA39" s="36"/>
      <c r="CB39" s="37">
        <f t="shared" ref="CB39:CU39" si="54">SUM(CB17*$BF$39)</f>
        <v>263.89449944209474</v>
      </c>
      <c r="CC39" s="359">
        <f t="shared" si="54"/>
        <v>262.35859414705709</v>
      </c>
      <c r="CD39" s="37">
        <f t="shared" si="54"/>
        <v>0</v>
      </c>
      <c r="CE39" s="37">
        <f t="shared" si="54"/>
        <v>324.81933346191113</v>
      </c>
      <c r="CF39" s="37">
        <f t="shared" si="54"/>
        <v>0</v>
      </c>
      <c r="CG39" s="37">
        <f t="shared" si="54"/>
        <v>353.46746031844106</v>
      </c>
      <c r="CH39" s="37">
        <f t="shared" si="54"/>
        <v>588.17620392146898</v>
      </c>
      <c r="CI39" s="37">
        <f t="shared" si="54"/>
        <v>372.38478872672886</v>
      </c>
      <c r="CJ39" s="37">
        <f t="shared" si="54"/>
        <v>53.536311111111104</v>
      </c>
      <c r="CK39" s="37">
        <f t="shared" si="54"/>
        <v>476.08375392195535</v>
      </c>
      <c r="CL39" s="37">
        <f t="shared" si="54"/>
        <v>478.81266022428031</v>
      </c>
      <c r="CM39" s="37">
        <f t="shared" si="54"/>
        <v>471.88871391241639</v>
      </c>
      <c r="CN39" s="37">
        <f t="shared" si="54"/>
        <v>0</v>
      </c>
      <c r="CO39" s="37">
        <f t="shared" si="54"/>
        <v>482.55674157542865</v>
      </c>
      <c r="CP39" s="37">
        <f t="shared" si="54"/>
        <v>0</v>
      </c>
      <c r="CQ39" s="37">
        <f t="shared" si="54"/>
        <v>277.62675263888883</v>
      </c>
      <c r="CR39" s="37">
        <f t="shared" si="54"/>
        <v>478.00734328703703</v>
      </c>
      <c r="CS39" s="37">
        <f t="shared" si="54"/>
        <v>286.80440597222213</v>
      </c>
      <c r="CT39" s="37">
        <f t="shared" si="54"/>
        <v>0</v>
      </c>
      <c r="CU39" s="37">
        <f t="shared" si="54"/>
        <v>277.62675263888883</v>
      </c>
      <c r="CV39" s="36"/>
    </row>
    <row r="40" spans="1:100" outlineLevel="1" x14ac:dyDescent="0.2">
      <c r="K40" s="9" t="s">
        <v>80</v>
      </c>
      <c r="L40" s="14" t="s">
        <v>1</v>
      </c>
      <c r="M40" s="119">
        <v>0.05</v>
      </c>
      <c r="N40" s="119">
        <v>0.05</v>
      </c>
      <c r="O40" s="119">
        <v>0.05</v>
      </c>
      <c r="P40" s="119">
        <v>0.05</v>
      </c>
      <c r="Q40" s="119">
        <v>0.05</v>
      </c>
      <c r="R40" s="119">
        <v>0.05</v>
      </c>
      <c r="S40" s="119">
        <v>0.05</v>
      </c>
      <c r="T40" s="119">
        <v>0.05</v>
      </c>
      <c r="U40" s="119">
        <v>0.05</v>
      </c>
      <c r="V40" s="119">
        <v>0.05</v>
      </c>
      <c r="W40" s="119">
        <v>0.05</v>
      </c>
      <c r="X40" s="119">
        <v>0.05</v>
      </c>
      <c r="Y40" s="119">
        <v>0.05</v>
      </c>
      <c r="Z40" s="119">
        <v>0.05</v>
      </c>
      <c r="AA40" s="119">
        <v>0.05</v>
      </c>
      <c r="AB40" s="119">
        <v>0.05</v>
      </c>
      <c r="AC40" s="119">
        <v>0.05</v>
      </c>
      <c r="AD40" s="119">
        <v>0.05</v>
      </c>
      <c r="AE40" s="119">
        <v>0.05</v>
      </c>
      <c r="AF40" s="119">
        <v>0.05</v>
      </c>
      <c r="AH40" s="119">
        <v>0.05</v>
      </c>
      <c r="AI40" s="119">
        <v>0.05</v>
      </c>
      <c r="AJ40" s="119">
        <v>0.05</v>
      </c>
      <c r="AK40" s="119">
        <v>0.05</v>
      </c>
      <c r="AL40" s="119">
        <v>0.05</v>
      </c>
      <c r="AM40" s="119">
        <v>0.05</v>
      </c>
      <c r="AN40" s="119">
        <v>0.05</v>
      </c>
      <c r="AO40" s="119">
        <v>0.05</v>
      </c>
      <c r="AP40" s="119">
        <v>0.05</v>
      </c>
      <c r="AQ40" s="119">
        <v>0.05</v>
      </c>
      <c r="AR40" s="119">
        <v>0.05</v>
      </c>
      <c r="AS40" s="119">
        <v>0.05</v>
      </c>
      <c r="AT40" s="119">
        <v>0.05</v>
      </c>
      <c r="AU40" s="119">
        <v>0.05</v>
      </c>
      <c r="AV40" s="119">
        <v>0.05</v>
      </c>
      <c r="AW40" s="119">
        <v>0.05</v>
      </c>
      <c r="AX40" s="119">
        <v>0.05</v>
      </c>
      <c r="AY40" s="119">
        <v>0.05</v>
      </c>
      <c r="AZ40" s="119">
        <v>0.05</v>
      </c>
      <c r="BA40" s="119">
        <v>0.05</v>
      </c>
      <c r="BC40" s="10" t="s">
        <v>84</v>
      </c>
      <c r="BF40" s="34"/>
      <c r="BG40" s="69">
        <f t="shared" ref="BG40:BZ40" si="55">SUM(BG21:BG39)</f>
        <v>1290.2740803878667</v>
      </c>
      <c r="BH40" s="69">
        <f t="shared" si="55"/>
        <v>1088.7381750928289</v>
      </c>
      <c r="BI40" s="69">
        <f t="shared" si="55"/>
        <v>826.13559946429029</v>
      </c>
      <c r="BJ40" s="69">
        <f t="shared" si="55"/>
        <v>1087.6591365914678</v>
      </c>
      <c r="BK40" s="69">
        <f t="shared" si="55"/>
        <v>1026.1355994642904</v>
      </c>
      <c r="BL40" s="69">
        <f t="shared" si="55"/>
        <v>1086.7416604136317</v>
      </c>
      <c r="BM40" s="69">
        <f t="shared" si="55"/>
        <v>1253.9678823188258</v>
      </c>
      <c r="BN40" s="69">
        <f t="shared" si="55"/>
        <v>1081.4548016267831</v>
      </c>
      <c r="BO40" s="69">
        <f t="shared" si="55"/>
        <v>1026.1355994642904</v>
      </c>
      <c r="BP40" s="69">
        <f t="shared" si="55"/>
        <v>1081.6040493727487</v>
      </c>
      <c r="BQ40" s="69">
        <f t="shared" si="55"/>
        <v>1081.3368209059188</v>
      </c>
      <c r="BR40" s="69">
        <f t="shared" si="55"/>
        <v>1080.8176817846033</v>
      </c>
      <c r="BS40" s="69">
        <f t="shared" si="55"/>
        <v>826.13559946429029</v>
      </c>
      <c r="BT40" s="69">
        <f t="shared" si="55"/>
        <v>1277.9476363119397</v>
      </c>
      <c r="BU40" s="69">
        <f t="shared" si="55"/>
        <v>826.13559946429029</v>
      </c>
      <c r="BV40" s="69">
        <f t="shared" si="55"/>
        <v>201.08776041666667</v>
      </c>
      <c r="BW40" s="69">
        <f t="shared" si="55"/>
        <v>255.14626736111111</v>
      </c>
      <c r="BX40" s="69">
        <f t="shared" si="55"/>
        <v>201.08776041666667</v>
      </c>
      <c r="BY40" s="69">
        <f t="shared" si="55"/>
        <v>320</v>
      </c>
      <c r="BZ40" s="69">
        <f t="shared" si="55"/>
        <v>201.08776041666667</v>
      </c>
      <c r="CA40" s="36"/>
      <c r="CB40" s="69">
        <f t="shared" ref="CB40:CU40" si="56">SUM(CB21:CB39)</f>
        <v>1289.906514645585</v>
      </c>
      <c r="CC40" s="69">
        <f t="shared" si="56"/>
        <v>5774.3247671271793</v>
      </c>
      <c r="CD40" s="69">
        <f t="shared" si="56"/>
        <v>825.90332608779295</v>
      </c>
      <c r="CE40" s="69">
        <f t="shared" si="56"/>
        <v>2371.6365002933453</v>
      </c>
      <c r="CF40" s="69">
        <f t="shared" si="56"/>
        <v>825.6990477458088</v>
      </c>
      <c r="CG40" s="69">
        <f t="shared" si="56"/>
        <v>1419.0045740019241</v>
      </c>
      <c r="CH40" s="69">
        <f t="shared" si="56"/>
        <v>1413.4913158818404</v>
      </c>
      <c r="CI40" s="69">
        <f t="shared" si="56"/>
        <v>1197.3955498645696</v>
      </c>
      <c r="CJ40" s="69">
        <f t="shared" si="56"/>
        <v>878.12982583357837</v>
      </c>
      <c r="CK40" s="69">
        <f t="shared" si="56"/>
        <v>1300.1052492567485</v>
      </c>
      <c r="CL40" s="69">
        <f t="shared" si="56"/>
        <v>1542.0499518659583</v>
      </c>
      <c r="CM40" s="69">
        <f t="shared" si="56"/>
        <v>1294.050910119312</v>
      </c>
      <c r="CN40" s="69">
        <f t="shared" si="56"/>
        <v>820.68830593573603</v>
      </c>
      <c r="CO40" s="69">
        <f t="shared" si="56"/>
        <v>1301.2244338417754</v>
      </c>
      <c r="CP40" s="69">
        <f t="shared" si="56"/>
        <v>815.89755416257174</v>
      </c>
      <c r="CQ40" s="69">
        <f t="shared" si="56"/>
        <v>637.62675263888877</v>
      </c>
      <c r="CR40" s="69">
        <f t="shared" si="56"/>
        <v>598.00734328703697</v>
      </c>
      <c r="CS40" s="69">
        <f t="shared" si="56"/>
        <v>406.80440597222213</v>
      </c>
      <c r="CT40" s="69">
        <f t="shared" si="56"/>
        <v>120</v>
      </c>
      <c r="CU40" s="69">
        <f t="shared" si="56"/>
        <v>397.62675263888883</v>
      </c>
      <c r="CV40" s="36"/>
    </row>
    <row r="41" spans="1:100" ht="10.8" outlineLevel="1" thickBot="1" x14ac:dyDescent="0.25">
      <c r="L41" s="14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C41" s="10" t="s">
        <v>81</v>
      </c>
      <c r="BF41" s="34"/>
      <c r="BG41" s="70">
        <f t="shared" ref="BG41:BZ41" si="57">SUM(BG17-BG40)</f>
        <v>3992.4955380836573</v>
      </c>
      <c r="BH41" s="70">
        <f t="shared" si="57"/>
        <v>4163.3133374779418</v>
      </c>
      <c r="BI41" s="70">
        <f t="shared" si="57"/>
        <v>-826.13559946429029</v>
      </c>
      <c r="BJ41" s="70">
        <f t="shared" si="57"/>
        <v>4142.8116059520817</v>
      </c>
      <c r="BK41" s="70">
        <f t="shared" si="57"/>
        <v>-1026.1355994642904</v>
      </c>
      <c r="BL41" s="70">
        <f t="shared" si="57"/>
        <v>4125.3795585731959</v>
      </c>
      <c r="BM41" s="70">
        <f t="shared" si="57"/>
        <v>7302.6777747718843</v>
      </c>
      <c r="BN41" s="70">
        <f t="shared" si="57"/>
        <v>4024.9292416230714</v>
      </c>
      <c r="BO41" s="70">
        <f t="shared" si="57"/>
        <v>-1026.1355994642904</v>
      </c>
      <c r="BP41" s="70">
        <f t="shared" si="57"/>
        <v>4027.764948796419</v>
      </c>
      <c r="BQ41" s="70">
        <f t="shared" si="57"/>
        <v>4022.6876079266513</v>
      </c>
      <c r="BR41" s="70">
        <f t="shared" si="57"/>
        <v>4012.823964621658</v>
      </c>
      <c r="BS41" s="70">
        <f t="shared" si="57"/>
        <v>-826.13559946429029</v>
      </c>
      <c r="BT41" s="70">
        <f t="shared" si="57"/>
        <v>3758.2931006410486</v>
      </c>
      <c r="BU41" s="70">
        <f t="shared" si="57"/>
        <v>-826.13559946429029</v>
      </c>
      <c r="BV41" s="70">
        <f t="shared" si="57"/>
        <v>1420.6674479166666</v>
      </c>
      <c r="BW41" s="70">
        <f t="shared" si="57"/>
        <v>2447.7790798611109</v>
      </c>
      <c r="BX41" s="70">
        <f t="shared" si="57"/>
        <v>1420.6674479166666</v>
      </c>
      <c r="BY41" s="70">
        <f t="shared" si="57"/>
        <v>-320</v>
      </c>
      <c r="BZ41" s="70">
        <f t="shared" si="57"/>
        <v>1420.6674479166666</v>
      </c>
      <c r="CA41" s="36"/>
      <c r="CB41" s="70">
        <f t="shared" ref="CB41:CU41" si="58">SUM(CB17-CB40)</f>
        <v>3987.9834741963095</v>
      </c>
      <c r="CC41" s="70">
        <f t="shared" si="58"/>
        <v>-527.15288418603814</v>
      </c>
      <c r="CD41" s="70">
        <f t="shared" si="58"/>
        <v>-825.90332608779295</v>
      </c>
      <c r="CE41" s="70">
        <f t="shared" si="58"/>
        <v>4124.7501689448763</v>
      </c>
      <c r="CF41" s="70">
        <f t="shared" si="58"/>
        <v>-825.6990477458088</v>
      </c>
      <c r="CG41" s="70">
        <f t="shared" si="58"/>
        <v>5650.3446323668968</v>
      </c>
      <c r="CH41" s="70">
        <f t="shared" si="58"/>
        <v>10350.032762547538</v>
      </c>
      <c r="CI41" s="70">
        <f t="shared" si="58"/>
        <v>6250.3002246700071</v>
      </c>
      <c r="CJ41" s="70">
        <f t="shared" si="58"/>
        <v>192.59639638864371</v>
      </c>
      <c r="CK41" s="70">
        <f t="shared" si="58"/>
        <v>8221.5698291823574</v>
      </c>
      <c r="CL41" s="70">
        <f t="shared" si="58"/>
        <v>8034.2032526196472</v>
      </c>
      <c r="CM41" s="70">
        <f t="shared" si="58"/>
        <v>8143.7233681290154</v>
      </c>
      <c r="CN41" s="70">
        <f t="shared" si="58"/>
        <v>-820.68830593573603</v>
      </c>
      <c r="CO41" s="70">
        <f t="shared" si="58"/>
        <v>8349.9103976667975</v>
      </c>
      <c r="CP41" s="70">
        <f t="shared" si="58"/>
        <v>-815.89755416257174</v>
      </c>
      <c r="CQ41" s="70">
        <f t="shared" si="58"/>
        <v>4914.9083001388881</v>
      </c>
      <c r="CR41" s="70">
        <f t="shared" si="58"/>
        <v>8962.1395224537027</v>
      </c>
      <c r="CS41" s="70">
        <f t="shared" si="58"/>
        <v>5329.2837134722204</v>
      </c>
      <c r="CT41" s="70">
        <f t="shared" si="58"/>
        <v>-120</v>
      </c>
      <c r="CU41" s="70">
        <f t="shared" si="58"/>
        <v>5154.9083001388872</v>
      </c>
      <c r="CV41" s="36"/>
    </row>
    <row r="42" spans="1:100" outlineLevel="1" x14ac:dyDescent="0.2">
      <c r="C42" s="10" t="s">
        <v>100</v>
      </c>
      <c r="E42" s="59"/>
      <c r="F42" s="59"/>
      <c r="J42" s="13" t="s">
        <v>38</v>
      </c>
      <c r="K42" s="12"/>
      <c r="L42" s="18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D42" s="10" t="s">
        <v>31</v>
      </c>
      <c r="BF42" s="14"/>
      <c r="BG42" s="36"/>
      <c r="BH42" s="36"/>
      <c r="BI42" s="36"/>
      <c r="BJ42" s="36"/>
      <c r="BK42" s="36"/>
      <c r="BL42" s="36"/>
      <c r="BM42" s="36"/>
      <c r="BN42" s="36"/>
      <c r="BO42" s="36"/>
      <c r="BP42" s="36"/>
      <c r="BQ42" s="36"/>
      <c r="BR42" s="36"/>
      <c r="BS42" s="36"/>
      <c r="BT42" s="36"/>
      <c r="BU42" s="36"/>
      <c r="BV42" s="36"/>
      <c r="BW42" s="36"/>
      <c r="BX42" s="36"/>
      <c r="BY42" s="36"/>
      <c r="BZ42" s="36"/>
      <c r="CA42" s="36"/>
      <c r="CB42" s="36"/>
      <c r="CC42" s="36"/>
      <c r="CD42" s="36"/>
      <c r="CE42" s="36"/>
      <c r="CF42" s="36"/>
      <c r="CG42" s="36"/>
      <c r="CH42" s="36"/>
      <c r="CI42" s="36"/>
      <c r="CJ42" s="36"/>
      <c r="CK42" s="36"/>
      <c r="CL42" s="36"/>
      <c r="CM42" s="36"/>
      <c r="CN42" s="36"/>
      <c r="CO42" s="36"/>
      <c r="CP42" s="36"/>
      <c r="CQ42" s="36"/>
      <c r="CR42" s="36"/>
      <c r="CS42" s="36"/>
      <c r="CT42" s="36"/>
      <c r="CU42" s="36"/>
      <c r="CV42" s="36"/>
    </row>
    <row r="43" spans="1:100" outlineLevel="2" x14ac:dyDescent="0.2">
      <c r="D43" s="9" t="s">
        <v>119</v>
      </c>
      <c r="E43" s="14" t="s">
        <v>1</v>
      </c>
      <c r="F43" s="48">
        <v>0.6</v>
      </c>
      <c r="G43" s="48">
        <v>0.6</v>
      </c>
      <c r="K43" s="9" t="s">
        <v>32</v>
      </c>
      <c r="L43" s="14" t="s">
        <v>49</v>
      </c>
      <c r="M43" s="23">
        <v>3</v>
      </c>
      <c r="N43" s="23">
        <v>3</v>
      </c>
      <c r="O43" s="23">
        <v>3</v>
      </c>
      <c r="P43" s="23">
        <v>3</v>
      </c>
      <c r="Q43" s="23">
        <v>3</v>
      </c>
      <c r="R43" s="23">
        <v>3</v>
      </c>
      <c r="S43" s="23">
        <v>3</v>
      </c>
      <c r="T43" s="23">
        <v>3</v>
      </c>
      <c r="U43" s="23">
        <v>3</v>
      </c>
      <c r="V43" s="23">
        <v>3</v>
      </c>
      <c r="W43" s="23">
        <v>3</v>
      </c>
      <c r="X43" s="23">
        <v>3</v>
      </c>
      <c r="Y43" s="23">
        <v>3</v>
      </c>
      <c r="Z43" s="23">
        <v>3</v>
      </c>
      <c r="AA43" s="23">
        <v>3</v>
      </c>
      <c r="AB43" s="23">
        <v>3</v>
      </c>
      <c r="AC43" s="23">
        <v>3</v>
      </c>
      <c r="AD43" s="23">
        <v>3</v>
      </c>
      <c r="AE43" s="23">
        <v>3</v>
      </c>
      <c r="AF43" s="23">
        <v>3</v>
      </c>
      <c r="AH43" s="23">
        <v>3</v>
      </c>
      <c r="AI43" s="23">
        <v>3</v>
      </c>
      <c r="AJ43" s="23">
        <v>3</v>
      </c>
      <c r="AK43" s="23">
        <v>3</v>
      </c>
      <c r="AL43" s="23">
        <v>3</v>
      </c>
      <c r="AM43" s="23">
        <v>3</v>
      </c>
      <c r="AN43" s="23">
        <v>3</v>
      </c>
      <c r="AO43" s="23">
        <v>3</v>
      </c>
      <c r="AP43" s="23">
        <v>3</v>
      </c>
      <c r="AQ43" s="23">
        <v>3</v>
      </c>
      <c r="AR43" s="23">
        <v>3</v>
      </c>
      <c r="AS43" s="23">
        <v>3</v>
      </c>
      <c r="AT43" s="23">
        <v>3</v>
      </c>
      <c r="AU43" s="23">
        <v>3</v>
      </c>
      <c r="AV43" s="23">
        <v>3</v>
      </c>
      <c r="AW43" s="23">
        <v>3</v>
      </c>
      <c r="AX43" s="23">
        <v>3</v>
      </c>
      <c r="AY43" s="23">
        <v>3</v>
      </c>
      <c r="AZ43" s="23">
        <v>3</v>
      </c>
      <c r="BA43" s="23">
        <v>3</v>
      </c>
      <c r="BE43" s="9" t="str">
        <f>K43</f>
        <v>Land preparation</v>
      </c>
      <c r="BF43" s="14"/>
      <c r="BG43" s="36"/>
      <c r="BH43" s="36"/>
      <c r="BI43" s="36"/>
      <c r="BJ43" s="36"/>
      <c r="BK43" s="36"/>
      <c r="BL43" s="36"/>
      <c r="BM43" s="36"/>
      <c r="BN43" s="36"/>
      <c r="BO43" s="36"/>
      <c r="BP43" s="36"/>
      <c r="BQ43" s="36"/>
      <c r="BR43" s="36"/>
      <c r="BS43" s="36"/>
      <c r="BT43" s="36"/>
      <c r="BU43" s="36"/>
      <c r="BV43" s="36"/>
      <c r="BW43" s="36"/>
      <c r="BX43" s="36"/>
      <c r="BY43" s="36"/>
      <c r="BZ43" s="36"/>
      <c r="CA43" s="36"/>
      <c r="CB43" s="36"/>
      <c r="CC43" s="36"/>
      <c r="CD43" s="36"/>
      <c r="CE43" s="36"/>
      <c r="CF43" s="36"/>
      <c r="CG43" s="36"/>
      <c r="CH43" s="36"/>
      <c r="CI43" s="36"/>
      <c r="CJ43" s="36"/>
      <c r="CK43" s="36"/>
      <c r="CL43" s="36"/>
      <c r="CM43" s="36"/>
      <c r="CN43" s="36"/>
      <c r="CO43" s="36"/>
      <c r="CP43" s="36"/>
      <c r="CQ43" s="36"/>
      <c r="CR43" s="36"/>
      <c r="CS43" s="36"/>
      <c r="CT43" s="36"/>
      <c r="CU43" s="36"/>
      <c r="CV43" s="36"/>
    </row>
    <row r="44" spans="1:100" outlineLevel="2" x14ac:dyDescent="0.2">
      <c r="D44" s="9" t="s">
        <v>118</v>
      </c>
      <c r="E44" s="14" t="s">
        <v>1</v>
      </c>
      <c r="F44" s="48">
        <v>0.24</v>
      </c>
      <c r="G44" s="48">
        <v>0.24</v>
      </c>
      <c r="K44" s="9" t="s">
        <v>33</v>
      </c>
      <c r="L44" s="14" t="s">
        <v>49</v>
      </c>
      <c r="M44" s="23">
        <v>1</v>
      </c>
      <c r="N44" s="23">
        <v>1</v>
      </c>
      <c r="O44" s="23" t="s">
        <v>2</v>
      </c>
      <c r="P44" s="23">
        <v>1</v>
      </c>
      <c r="Q44" s="23" t="s">
        <v>2</v>
      </c>
      <c r="R44" s="23">
        <v>1</v>
      </c>
      <c r="S44" s="23">
        <v>1</v>
      </c>
      <c r="T44" s="23">
        <v>1</v>
      </c>
      <c r="U44" s="23" t="s">
        <v>2</v>
      </c>
      <c r="V44" s="23">
        <v>1</v>
      </c>
      <c r="W44" s="23">
        <v>1</v>
      </c>
      <c r="X44" s="23">
        <v>1</v>
      </c>
      <c r="Y44" s="23"/>
      <c r="Z44" s="23">
        <v>1</v>
      </c>
      <c r="AA44" s="23" t="s">
        <v>2</v>
      </c>
      <c r="AB44" s="23">
        <v>1</v>
      </c>
      <c r="AC44" s="23">
        <v>1</v>
      </c>
      <c r="AD44" s="23">
        <v>1</v>
      </c>
      <c r="AE44" s="23" t="s">
        <v>2</v>
      </c>
      <c r="AF44" s="23">
        <v>1</v>
      </c>
      <c r="AH44" s="23">
        <v>1</v>
      </c>
      <c r="AI44" s="23">
        <v>10</v>
      </c>
      <c r="AJ44" s="23">
        <v>1</v>
      </c>
      <c r="AK44" s="23">
        <v>5</v>
      </c>
      <c r="AL44" s="23">
        <v>1</v>
      </c>
      <c r="AM44" s="23">
        <v>1</v>
      </c>
      <c r="AN44" s="23">
        <v>1</v>
      </c>
      <c r="AO44" s="23">
        <v>1</v>
      </c>
      <c r="AP44" s="23">
        <v>1</v>
      </c>
      <c r="AQ44" s="23">
        <v>1</v>
      </c>
      <c r="AR44" s="23">
        <v>1</v>
      </c>
      <c r="AS44" s="23">
        <v>1</v>
      </c>
      <c r="AT44" s="23">
        <v>1</v>
      </c>
      <c r="AU44" s="23">
        <v>1</v>
      </c>
      <c r="AV44" s="23">
        <v>1</v>
      </c>
      <c r="AW44" s="23">
        <v>1</v>
      </c>
      <c r="AX44" s="23">
        <v>1</v>
      </c>
      <c r="AY44" s="23">
        <v>1</v>
      </c>
      <c r="AZ44" s="23">
        <v>1</v>
      </c>
      <c r="BA44" s="23">
        <v>1</v>
      </c>
      <c r="BE44" s="9" t="str">
        <f t="shared" ref="BE44:BE49" si="59">K44</f>
        <v xml:space="preserve">Planting </v>
      </c>
      <c r="BF44" s="14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36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</row>
    <row r="45" spans="1:100" outlineLevel="2" x14ac:dyDescent="0.2">
      <c r="D45" s="9" t="s">
        <v>120</v>
      </c>
      <c r="E45" s="14" t="s">
        <v>1</v>
      </c>
      <c r="F45" s="48">
        <v>0.16</v>
      </c>
      <c r="G45" s="48">
        <v>0.16</v>
      </c>
      <c r="K45" s="9" t="s">
        <v>36</v>
      </c>
      <c r="L45" s="14" t="s">
        <v>49</v>
      </c>
      <c r="M45" s="23">
        <v>1</v>
      </c>
      <c r="N45" s="23">
        <v>1</v>
      </c>
      <c r="O45" s="23" t="s">
        <v>2</v>
      </c>
      <c r="P45" s="23">
        <v>1</v>
      </c>
      <c r="Q45" s="23" t="s">
        <v>2</v>
      </c>
      <c r="R45" s="23">
        <v>1</v>
      </c>
      <c r="S45" s="23">
        <v>1</v>
      </c>
      <c r="T45" s="23">
        <v>1</v>
      </c>
      <c r="U45" s="23" t="s">
        <v>2</v>
      </c>
      <c r="V45" s="23">
        <v>1</v>
      </c>
      <c r="W45" s="23">
        <v>1</v>
      </c>
      <c r="X45" s="23">
        <v>1</v>
      </c>
      <c r="Y45" s="23"/>
      <c r="Z45" s="23">
        <v>1</v>
      </c>
      <c r="AA45" s="23" t="s">
        <v>2</v>
      </c>
      <c r="AB45" s="23">
        <v>1</v>
      </c>
      <c r="AC45" s="23">
        <v>1</v>
      </c>
      <c r="AD45" s="23">
        <v>1</v>
      </c>
      <c r="AE45" s="23" t="s">
        <v>2</v>
      </c>
      <c r="AF45" s="23">
        <v>1</v>
      </c>
      <c r="AH45" s="23">
        <v>1</v>
      </c>
      <c r="AI45" s="23">
        <v>1</v>
      </c>
      <c r="AJ45" s="23">
        <v>1</v>
      </c>
      <c r="AK45" s="23">
        <v>1</v>
      </c>
      <c r="AL45" s="23">
        <v>5</v>
      </c>
      <c r="AM45" s="23">
        <v>5</v>
      </c>
      <c r="AN45" s="23">
        <v>5</v>
      </c>
      <c r="AO45" s="23">
        <v>5</v>
      </c>
      <c r="AP45" s="23">
        <v>5</v>
      </c>
      <c r="AQ45" s="23">
        <v>5</v>
      </c>
      <c r="AR45" s="23">
        <v>5</v>
      </c>
      <c r="AS45" s="23">
        <v>5</v>
      </c>
      <c r="AT45" s="23">
        <v>5</v>
      </c>
      <c r="AU45" s="23">
        <v>5</v>
      </c>
      <c r="AV45" s="23">
        <v>5</v>
      </c>
      <c r="AW45" s="23">
        <v>5</v>
      </c>
      <c r="AX45" s="23">
        <v>5</v>
      </c>
      <c r="AY45" s="23">
        <v>5</v>
      </c>
      <c r="AZ45" s="23">
        <v>5</v>
      </c>
      <c r="BA45" s="23">
        <v>5</v>
      </c>
      <c r="BE45" s="9" t="str">
        <f t="shared" si="59"/>
        <v>Hoeing</v>
      </c>
      <c r="BF45" s="14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outlineLevel="2" x14ac:dyDescent="0.2">
      <c r="K46" s="9" t="s">
        <v>34</v>
      </c>
      <c r="L46" s="14" t="s">
        <v>49</v>
      </c>
      <c r="M46" s="23">
        <v>0</v>
      </c>
      <c r="N46" s="23">
        <v>0</v>
      </c>
      <c r="O46" s="23">
        <v>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0</v>
      </c>
      <c r="AF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0</v>
      </c>
      <c r="AR46" s="23">
        <v>0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E46" s="9" t="str">
        <f t="shared" si="59"/>
        <v>Weeding</v>
      </c>
      <c r="BF46" s="14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</row>
    <row r="47" spans="1:100" outlineLevel="2" x14ac:dyDescent="0.2">
      <c r="K47" s="9" t="s">
        <v>35</v>
      </c>
      <c r="L47" s="14" t="s">
        <v>49</v>
      </c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E47" s="9" t="str">
        <f t="shared" si="59"/>
        <v>Mulching</v>
      </c>
      <c r="BF47" s="14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</row>
    <row r="48" spans="1:100" outlineLevel="2" x14ac:dyDescent="0.2">
      <c r="K48" s="9" t="s">
        <v>75</v>
      </c>
      <c r="L48" s="14" t="s">
        <v>49</v>
      </c>
      <c r="M48" s="23">
        <v>3</v>
      </c>
      <c r="N48" s="23">
        <v>3</v>
      </c>
      <c r="O48" s="23">
        <v>3</v>
      </c>
      <c r="P48" s="23">
        <v>3</v>
      </c>
      <c r="Q48" s="23">
        <v>3</v>
      </c>
      <c r="R48" s="23">
        <v>3</v>
      </c>
      <c r="S48" s="23">
        <v>3</v>
      </c>
      <c r="T48" s="23">
        <v>3</v>
      </c>
      <c r="U48" s="23">
        <v>3</v>
      </c>
      <c r="V48" s="23">
        <v>3</v>
      </c>
      <c r="W48" s="23">
        <v>3</v>
      </c>
      <c r="X48" s="23">
        <v>3</v>
      </c>
      <c r="Y48" s="23">
        <v>3</v>
      </c>
      <c r="Z48" s="23">
        <v>3</v>
      </c>
      <c r="AA48" s="23">
        <v>3</v>
      </c>
      <c r="AB48" s="23">
        <v>3</v>
      </c>
      <c r="AC48" s="23">
        <v>3</v>
      </c>
      <c r="AD48" s="23">
        <v>3</v>
      </c>
      <c r="AE48" s="23">
        <v>3</v>
      </c>
      <c r="AF48" s="23">
        <v>3</v>
      </c>
      <c r="AH48" s="23">
        <v>3</v>
      </c>
      <c r="AI48" s="23">
        <v>3</v>
      </c>
      <c r="AJ48" s="23">
        <v>4</v>
      </c>
      <c r="AK48" s="23">
        <v>4</v>
      </c>
      <c r="AL48" s="23">
        <v>4</v>
      </c>
      <c r="AM48" s="23">
        <v>4</v>
      </c>
      <c r="AN48" s="23">
        <v>4</v>
      </c>
      <c r="AO48" s="23">
        <v>4</v>
      </c>
      <c r="AP48" s="23">
        <v>4</v>
      </c>
      <c r="AQ48" s="23">
        <v>4</v>
      </c>
      <c r="AR48" s="23">
        <v>5</v>
      </c>
      <c r="AS48" s="23">
        <v>5</v>
      </c>
      <c r="AT48" s="23">
        <v>5</v>
      </c>
      <c r="AU48" s="23">
        <v>5</v>
      </c>
      <c r="AV48" s="23">
        <v>5</v>
      </c>
      <c r="AW48" s="23">
        <v>5</v>
      </c>
      <c r="AX48" s="23">
        <v>5</v>
      </c>
      <c r="AY48" s="23">
        <v>5</v>
      </c>
      <c r="AZ48" s="23">
        <v>5</v>
      </c>
      <c r="BA48" s="23">
        <v>5</v>
      </c>
      <c r="BE48" s="9" t="str">
        <f t="shared" si="59"/>
        <v>Tapping</v>
      </c>
      <c r="BF48" s="14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</row>
    <row r="49" spans="1:100" outlineLevel="2" x14ac:dyDescent="0.2">
      <c r="A49" s="9"/>
      <c r="J49" s="11"/>
      <c r="K49" s="11" t="s">
        <v>37</v>
      </c>
      <c r="L49" s="85" t="s">
        <v>49</v>
      </c>
      <c r="M49" s="25">
        <v>3</v>
      </c>
      <c r="N49" s="25">
        <v>3</v>
      </c>
      <c r="O49" s="25" t="s">
        <v>2</v>
      </c>
      <c r="P49" s="25">
        <v>3</v>
      </c>
      <c r="Q49" s="25" t="s">
        <v>2</v>
      </c>
      <c r="R49" s="25">
        <v>3</v>
      </c>
      <c r="S49" s="25">
        <v>3</v>
      </c>
      <c r="T49" s="25">
        <v>3</v>
      </c>
      <c r="U49" s="25" t="s">
        <v>2</v>
      </c>
      <c r="V49" s="25">
        <v>3</v>
      </c>
      <c r="W49" s="25">
        <v>3</v>
      </c>
      <c r="X49" s="25">
        <v>3</v>
      </c>
      <c r="Y49" s="25" t="s">
        <v>2</v>
      </c>
      <c r="Z49" s="25">
        <v>3</v>
      </c>
      <c r="AA49" s="25" t="s">
        <v>2</v>
      </c>
      <c r="AB49" s="25">
        <v>3</v>
      </c>
      <c r="AC49" s="25">
        <v>3</v>
      </c>
      <c r="AD49" s="25">
        <v>3</v>
      </c>
      <c r="AE49" s="25" t="s">
        <v>2</v>
      </c>
      <c r="AF49" s="25">
        <v>3</v>
      </c>
      <c r="AH49" s="25">
        <v>3</v>
      </c>
      <c r="AI49" s="25">
        <v>3</v>
      </c>
      <c r="AJ49" s="25" t="s">
        <v>2</v>
      </c>
      <c r="AK49" s="25">
        <v>3</v>
      </c>
      <c r="AL49" s="25" t="s">
        <v>2</v>
      </c>
      <c r="AM49" s="25">
        <v>3</v>
      </c>
      <c r="AN49" s="25">
        <v>3</v>
      </c>
      <c r="AO49" s="25">
        <v>3</v>
      </c>
      <c r="AP49" s="25" t="s">
        <v>2</v>
      </c>
      <c r="AQ49" s="25">
        <v>3</v>
      </c>
      <c r="AR49" s="25">
        <v>3</v>
      </c>
      <c r="AS49" s="25">
        <v>3</v>
      </c>
      <c r="AT49" s="25" t="s">
        <v>2</v>
      </c>
      <c r="AU49" s="25">
        <v>3</v>
      </c>
      <c r="AV49" s="25" t="s">
        <v>2</v>
      </c>
      <c r="AW49" s="25">
        <v>3</v>
      </c>
      <c r="AX49" s="25">
        <v>3</v>
      </c>
      <c r="AY49" s="25">
        <v>3</v>
      </c>
      <c r="AZ49" s="25" t="s">
        <v>2</v>
      </c>
      <c r="BA49" s="25">
        <v>3</v>
      </c>
      <c r="BE49" s="9" t="str">
        <f t="shared" si="59"/>
        <v>Harvesting</v>
      </c>
      <c r="BF49" s="14"/>
      <c r="BG49" s="36"/>
      <c r="BH49" s="36"/>
      <c r="BI49" s="36"/>
      <c r="BJ49" s="36"/>
      <c r="BK49" s="36"/>
      <c r="BL49" s="36"/>
      <c r="BM49" s="36"/>
      <c r="BN49" s="36"/>
      <c r="BO49" s="36"/>
      <c r="BP49" s="36"/>
      <c r="BQ49" s="36"/>
      <c r="BR49" s="36"/>
      <c r="BS49" s="36"/>
      <c r="BT49" s="36"/>
      <c r="BU49" s="36"/>
      <c r="BV49" s="36"/>
      <c r="BW49" s="36"/>
      <c r="BX49" s="36"/>
      <c r="BY49" s="36"/>
      <c r="BZ49" s="36"/>
      <c r="CA49" s="36"/>
      <c r="CB49" s="36"/>
      <c r="CC49" s="36"/>
      <c r="CD49" s="36"/>
      <c r="CE49" s="36"/>
      <c r="CF49" s="36"/>
      <c r="CG49" s="36"/>
      <c r="CH49" s="36"/>
      <c r="CI49" s="36"/>
      <c r="CJ49" s="36"/>
      <c r="CK49" s="36"/>
      <c r="CL49" s="36"/>
      <c r="CM49" s="36"/>
      <c r="CN49" s="36"/>
      <c r="CO49" s="36"/>
      <c r="CP49" s="36"/>
      <c r="CQ49" s="36"/>
      <c r="CR49" s="36"/>
      <c r="CS49" s="36"/>
      <c r="CT49" s="36"/>
      <c r="CU49" s="36"/>
      <c r="CV49" s="36"/>
    </row>
    <row r="50" spans="1:100" outlineLevel="1" x14ac:dyDescent="0.2">
      <c r="A50" s="9"/>
      <c r="K50" s="16" t="s">
        <v>44</v>
      </c>
      <c r="M50" s="9">
        <f>SUM(M43:M49)</f>
        <v>11</v>
      </c>
      <c r="N50" s="9">
        <f t="shared" ref="N50:AF50" si="60">SUM(N43:N49)</f>
        <v>11</v>
      </c>
      <c r="O50" s="9">
        <f t="shared" si="60"/>
        <v>6</v>
      </c>
      <c r="P50" s="9">
        <f t="shared" si="60"/>
        <v>11</v>
      </c>
      <c r="Q50" s="9">
        <f t="shared" si="60"/>
        <v>6</v>
      </c>
      <c r="R50" s="9">
        <f t="shared" si="60"/>
        <v>11</v>
      </c>
      <c r="S50" s="9">
        <f t="shared" si="60"/>
        <v>11</v>
      </c>
      <c r="T50" s="9">
        <f t="shared" si="60"/>
        <v>11</v>
      </c>
      <c r="U50" s="9">
        <f t="shared" si="60"/>
        <v>6</v>
      </c>
      <c r="V50" s="9">
        <f t="shared" si="60"/>
        <v>11</v>
      </c>
      <c r="W50" s="9">
        <f t="shared" si="60"/>
        <v>11</v>
      </c>
      <c r="X50" s="9">
        <f t="shared" si="60"/>
        <v>11</v>
      </c>
      <c r="Y50" s="9">
        <f t="shared" si="60"/>
        <v>6</v>
      </c>
      <c r="Z50" s="9">
        <f t="shared" si="60"/>
        <v>11</v>
      </c>
      <c r="AA50" s="9">
        <f t="shared" si="60"/>
        <v>6</v>
      </c>
      <c r="AB50" s="9">
        <f t="shared" si="60"/>
        <v>11</v>
      </c>
      <c r="AC50" s="9">
        <f t="shared" si="60"/>
        <v>11</v>
      </c>
      <c r="AD50" s="9">
        <f t="shared" si="60"/>
        <v>11</v>
      </c>
      <c r="AE50" s="9">
        <f t="shared" si="60"/>
        <v>6</v>
      </c>
      <c r="AF50" s="9">
        <f t="shared" si="60"/>
        <v>11</v>
      </c>
      <c r="AH50" s="9">
        <f>SUM(AH43:AH49)</f>
        <v>11</v>
      </c>
      <c r="AI50" s="9">
        <f t="shared" ref="AI50:BA50" si="61">SUM(AI43:AI49)</f>
        <v>20</v>
      </c>
      <c r="AJ50" s="9">
        <f t="shared" si="61"/>
        <v>9</v>
      </c>
      <c r="AK50" s="9">
        <f t="shared" si="61"/>
        <v>16</v>
      </c>
      <c r="AL50" s="9">
        <f t="shared" si="61"/>
        <v>13</v>
      </c>
      <c r="AM50" s="9">
        <f t="shared" si="61"/>
        <v>16</v>
      </c>
      <c r="AN50" s="9">
        <f t="shared" si="61"/>
        <v>16</v>
      </c>
      <c r="AO50" s="9">
        <f t="shared" si="61"/>
        <v>16</v>
      </c>
      <c r="AP50" s="9">
        <f t="shared" si="61"/>
        <v>13</v>
      </c>
      <c r="AQ50" s="9">
        <f t="shared" si="61"/>
        <v>16</v>
      </c>
      <c r="AR50" s="9">
        <f t="shared" si="61"/>
        <v>17</v>
      </c>
      <c r="AS50" s="9">
        <f t="shared" si="61"/>
        <v>17</v>
      </c>
      <c r="AT50" s="9">
        <f t="shared" si="61"/>
        <v>14</v>
      </c>
      <c r="AU50" s="9">
        <f t="shared" si="61"/>
        <v>17</v>
      </c>
      <c r="AV50" s="9">
        <f t="shared" si="61"/>
        <v>14</v>
      </c>
      <c r="AW50" s="9">
        <f t="shared" si="61"/>
        <v>17</v>
      </c>
      <c r="AX50" s="9">
        <f t="shared" si="61"/>
        <v>17</v>
      </c>
      <c r="AY50" s="9">
        <f t="shared" si="61"/>
        <v>17</v>
      </c>
      <c r="AZ50" s="9">
        <f t="shared" si="61"/>
        <v>14</v>
      </c>
      <c r="BA50" s="9">
        <f t="shared" si="61"/>
        <v>17</v>
      </c>
      <c r="BD50" s="21" t="s">
        <v>83</v>
      </c>
      <c r="BE50" s="21"/>
      <c r="BF50" s="74">
        <f>SUM(Prices!H60)</f>
        <v>75</v>
      </c>
      <c r="BG50" s="71">
        <f t="shared" ref="BG50:BZ50" si="62">M52*$BF50</f>
        <v>197.99999999999997</v>
      </c>
      <c r="BH50" s="71">
        <f t="shared" si="62"/>
        <v>197.99999999999997</v>
      </c>
      <c r="BI50" s="71">
        <f t="shared" si="62"/>
        <v>108</v>
      </c>
      <c r="BJ50" s="71">
        <f t="shared" si="62"/>
        <v>197.99999999999997</v>
      </c>
      <c r="BK50" s="71">
        <f t="shared" si="62"/>
        <v>108</v>
      </c>
      <c r="BL50" s="71">
        <f t="shared" si="62"/>
        <v>197.99999999999997</v>
      </c>
      <c r="BM50" s="71">
        <f t="shared" si="62"/>
        <v>197.99999999999997</v>
      </c>
      <c r="BN50" s="71">
        <f t="shared" si="62"/>
        <v>197.99999999999997</v>
      </c>
      <c r="BO50" s="71">
        <f t="shared" si="62"/>
        <v>108</v>
      </c>
      <c r="BP50" s="71">
        <f t="shared" si="62"/>
        <v>197.99999999999997</v>
      </c>
      <c r="BQ50" s="71">
        <f t="shared" si="62"/>
        <v>197.99999999999997</v>
      </c>
      <c r="BR50" s="71">
        <f t="shared" si="62"/>
        <v>197.99999999999997</v>
      </c>
      <c r="BS50" s="71">
        <f t="shared" si="62"/>
        <v>108</v>
      </c>
      <c r="BT50" s="71">
        <f t="shared" si="62"/>
        <v>197.99999999999997</v>
      </c>
      <c r="BU50" s="71">
        <f t="shared" si="62"/>
        <v>108</v>
      </c>
      <c r="BV50" s="71">
        <f t="shared" si="62"/>
        <v>197.99999999999997</v>
      </c>
      <c r="BW50" s="71">
        <f t="shared" si="62"/>
        <v>197.99999999999997</v>
      </c>
      <c r="BX50" s="71">
        <f t="shared" si="62"/>
        <v>197.99999999999997</v>
      </c>
      <c r="BY50" s="71">
        <f t="shared" si="62"/>
        <v>108</v>
      </c>
      <c r="BZ50" s="71">
        <f t="shared" si="62"/>
        <v>197.99999999999997</v>
      </c>
      <c r="CA50" s="69"/>
      <c r="CB50" s="71">
        <f t="shared" ref="CB50:CU50" si="63">AH52*$BF50</f>
        <v>197.99999999999997</v>
      </c>
      <c r="CC50" s="71">
        <f t="shared" si="63"/>
        <v>360</v>
      </c>
      <c r="CD50" s="71">
        <f t="shared" si="63"/>
        <v>162</v>
      </c>
      <c r="CE50" s="71">
        <f t="shared" si="63"/>
        <v>288</v>
      </c>
      <c r="CF50" s="71">
        <f t="shared" si="63"/>
        <v>234</v>
      </c>
      <c r="CG50" s="71">
        <f t="shared" si="63"/>
        <v>288</v>
      </c>
      <c r="CH50" s="71">
        <f t="shared" si="63"/>
        <v>288</v>
      </c>
      <c r="CI50" s="71">
        <f t="shared" si="63"/>
        <v>288</v>
      </c>
      <c r="CJ50" s="71">
        <f t="shared" si="63"/>
        <v>234</v>
      </c>
      <c r="CK50" s="71">
        <f t="shared" si="63"/>
        <v>288</v>
      </c>
      <c r="CL50" s="71">
        <f t="shared" si="63"/>
        <v>306</v>
      </c>
      <c r="CM50" s="71">
        <f t="shared" si="63"/>
        <v>306</v>
      </c>
      <c r="CN50" s="71">
        <f t="shared" si="63"/>
        <v>252</v>
      </c>
      <c r="CO50" s="71">
        <f t="shared" si="63"/>
        <v>306</v>
      </c>
      <c r="CP50" s="71">
        <f t="shared" si="63"/>
        <v>252</v>
      </c>
      <c r="CQ50" s="71">
        <f t="shared" si="63"/>
        <v>306</v>
      </c>
      <c r="CR50" s="71">
        <f t="shared" si="63"/>
        <v>306</v>
      </c>
      <c r="CS50" s="71">
        <f t="shared" si="63"/>
        <v>306</v>
      </c>
      <c r="CT50" s="71">
        <f t="shared" si="63"/>
        <v>252</v>
      </c>
      <c r="CU50" s="71">
        <f t="shared" si="63"/>
        <v>306</v>
      </c>
      <c r="CV50" s="36"/>
    </row>
    <row r="51" spans="1:100" outlineLevel="1" x14ac:dyDescent="0.2">
      <c r="A51" s="9"/>
      <c r="K51" s="19" t="s">
        <v>45</v>
      </c>
      <c r="M51" s="22">
        <f>F44</f>
        <v>0.24</v>
      </c>
      <c r="N51" s="22">
        <f>M51</f>
        <v>0.24</v>
      </c>
      <c r="O51" s="22">
        <f t="shared" ref="O51:AF51" si="64">N51</f>
        <v>0.24</v>
      </c>
      <c r="P51" s="22">
        <f t="shared" si="64"/>
        <v>0.24</v>
      </c>
      <c r="Q51" s="22">
        <f t="shared" si="64"/>
        <v>0.24</v>
      </c>
      <c r="R51" s="22">
        <f t="shared" si="64"/>
        <v>0.24</v>
      </c>
      <c r="S51" s="22">
        <f t="shared" si="64"/>
        <v>0.24</v>
      </c>
      <c r="T51" s="22">
        <f t="shared" si="64"/>
        <v>0.24</v>
      </c>
      <c r="U51" s="22">
        <f t="shared" si="64"/>
        <v>0.24</v>
      </c>
      <c r="V51" s="22">
        <f t="shared" si="64"/>
        <v>0.24</v>
      </c>
      <c r="W51" s="22">
        <f t="shared" si="64"/>
        <v>0.24</v>
      </c>
      <c r="X51" s="22">
        <f t="shared" si="64"/>
        <v>0.24</v>
      </c>
      <c r="Y51" s="22">
        <f t="shared" si="64"/>
        <v>0.24</v>
      </c>
      <c r="Z51" s="22">
        <f t="shared" si="64"/>
        <v>0.24</v>
      </c>
      <c r="AA51" s="22">
        <f t="shared" si="64"/>
        <v>0.24</v>
      </c>
      <c r="AB51" s="22">
        <f t="shared" si="64"/>
        <v>0.24</v>
      </c>
      <c r="AC51" s="22">
        <f t="shared" si="64"/>
        <v>0.24</v>
      </c>
      <c r="AD51" s="22">
        <f t="shared" si="64"/>
        <v>0.24</v>
      </c>
      <c r="AE51" s="22">
        <f t="shared" si="64"/>
        <v>0.24</v>
      </c>
      <c r="AF51" s="22">
        <f t="shared" si="64"/>
        <v>0.24</v>
      </c>
      <c r="AH51" s="22">
        <f>G44</f>
        <v>0.24</v>
      </c>
      <c r="AI51" s="22">
        <f>AH51</f>
        <v>0.24</v>
      </c>
      <c r="AJ51" s="22">
        <f t="shared" ref="AJ51:BA51" si="65">AI51</f>
        <v>0.24</v>
      </c>
      <c r="AK51" s="22">
        <f t="shared" si="65"/>
        <v>0.24</v>
      </c>
      <c r="AL51" s="22">
        <f t="shared" si="65"/>
        <v>0.24</v>
      </c>
      <c r="AM51" s="22">
        <f t="shared" si="65"/>
        <v>0.24</v>
      </c>
      <c r="AN51" s="22">
        <f t="shared" si="65"/>
        <v>0.24</v>
      </c>
      <c r="AO51" s="22">
        <f t="shared" si="65"/>
        <v>0.24</v>
      </c>
      <c r="AP51" s="22">
        <f t="shared" si="65"/>
        <v>0.24</v>
      </c>
      <c r="AQ51" s="22">
        <f t="shared" si="65"/>
        <v>0.24</v>
      </c>
      <c r="AR51" s="22">
        <f t="shared" si="65"/>
        <v>0.24</v>
      </c>
      <c r="AS51" s="22">
        <f t="shared" si="65"/>
        <v>0.24</v>
      </c>
      <c r="AT51" s="22">
        <f t="shared" si="65"/>
        <v>0.24</v>
      </c>
      <c r="AU51" s="22">
        <f t="shared" si="65"/>
        <v>0.24</v>
      </c>
      <c r="AV51" s="22">
        <f t="shared" si="65"/>
        <v>0.24</v>
      </c>
      <c r="AW51" s="22">
        <f t="shared" si="65"/>
        <v>0.24</v>
      </c>
      <c r="AX51" s="22">
        <f t="shared" si="65"/>
        <v>0.24</v>
      </c>
      <c r="AY51" s="22">
        <f t="shared" si="65"/>
        <v>0.24</v>
      </c>
      <c r="AZ51" s="22">
        <f t="shared" si="65"/>
        <v>0.24</v>
      </c>
      <c r="BA51" s="22">
        <f t="shared" si="65"/>
        <v>0.24</v>
      </c>
      <c r="BC51" s="21" t="s">
        <v>82</v>
      </c>
      <c r="BD51" s="21"/>
      <c r="BE51" s="21"/>
      <c r="BG51" s="69">
        <f t="shared" ref="BG51:BZ51" si="66">BG40+BG50</f>
        <v>1488.2740803878667</v>
      </c>
      <c r="BH51" s="69">
        <f t="shared" si="66"/>
        <v>1286.7381750928289</v>
      </c>
      <c r="BI51" s="69">
        <f t="shared" si="66"/>
        <v>934.13559946429029</v>
      </c>
      <c r="BJ51" s="69">
        <f t="shared" si="66"/>
        <v>1285.6591365914678</v>
      </c>
      <c r="BK51" s="69">
        <f t="shared" si="66"/>
        <v>1134.1355994642904</v>
      </c>
      <c r="BL51" s="69">
        <f t="shared" si="66"/>
        <v>1284.7416604136317</v>
      </c>
      <c r="BM51" s="69">
        <f t="shared" si="66"/>
        <v>1451.9678823188258</v>
      </c>
      <c r="BN51" s="69">
        <f t="shared" si="66"/>
        <v>1279.4548016267831</v>
      </c>
      <c r="BO51" s="69">
        <f t="shared" si="66"/>
        <v>1134.1355994642904</v>
      </c>
      <c r="BP51" s="69">
        <f t="shared" si="66"/>
        <v>1279.6040493727487</v>
      </c>
      <c r="BQ51" s="69">
        <f t="shared" si="66"/>
        <v>1279.3368209059188</v>
      </c>
      <c r="BR51" s="69">
        <f t="shared" si="66"/>
        <v>1278.8176817846033</v>
      </c>
      <c r="BS51" s="69">
        <f t="shared" si="66"/>
        <v>934.13559946429029</v>
      </c>
      <c r="BT51" s="69">
        <f t="shared" si="66"/>
        <v>1475.9476363119397</v>
      </c>
      <c r="BU51" s="69">
        <f t="shared" si="66"/>
        <v>934.13559946429029</v>
      </c>
      <c r="BV51" s="69">
        <f t="shared" si="66"/>
        <v>399.08776041666664</v>
      </c>
      <c r="BW51" s="69">
        <f t="shared" si="66"/>
        <v>453.14626736111109</v>
      </c>
      <c r="BX51" s="69">
        <f t="shared" si="66"/>
        <v>399.08776041666664</v>
      </c>
      <c r="BY51" s="69">
        <f t="shared" si="66"/>
        <v>428</v>
      </c>
      <c r="BZ51" s="69">
        <f t="shared" si="66"/>
        <v>399.08776041666664</v>
      </c>
      <c r="CA51" s="69"/>
      <c r="CB51" s="69">
        <f t="shared" ref="CB51:CU51" si="67">CB40+CB50</f>
        <v>1487.906514645585</v>
      </c>
      <c r="CC51" s="69">
        <f t="shared" si="67"/>
        <v>6134.3247671271793</v>
      </c>
      <c r="CD51" s="69">
        <f t="shared" si="67"/>
        <v>987.90332608779295</v>
      </c>
      <c r="CE51" s="69">
        <f t="shared" si="67"/>
        <v>2659.6365002933453</v>
      </c>
      <c r="CF51" s="69">
        <f t="shared" si="67"/>
        <v>1059.6990477458089</v>
      </c>
      <c r="CG51" s="69">
        <f t="shared" si="67"/>
        <v>1707.0045740019241</v>
      </c>
      <c r="CH51" s="69">
        <f t="shared" si="67"/>
        <v>1701.4913158818404</v>
      </c>
      <c r="CI51" s="69">
        <f t="shared" si="67"/>
        <v>1485.3955498645696</v>
      </c>
      <c r="CJ51" s="69">
        <f t="shared" si="67"/>
        <v>1112.1298258335783</v>
      </c>
      <c r="CK51" s="69">
        <f t="shared" si="67"/>
        <v>1588.1052492567485</v>
      </c>
      <c r="CL51" s="69">
        <f t="shared" si="67"/>
        <v>1848.0499518659583</v>
      </c>
      <c r="CM51" s="69">
        <f t="shared" si="67"/>
        <v>1600.050910119312</v>
      </c>
      <c r="CN51" s="69">
        <f t="shared" si="67"/>
        <v>1072.688305935736</v>
      </c>
      <c r="CO51" s="69">
        <f t="shared" si="67"/>
        <v>1607.2244338417754</v>
      </c>
      <c r="CP51" s="69">
        <f t="shared" si="67"/>
        <v>1067.8975541625719</v>
      </c>
      <c r="CQ51" s="69">
        <f t="shared" si="67"/>
        <v>943.62675263888877</v>
      </c>
      <c r="CR51" s="69">
        <f t="shared" si="67"/>
        <v>904.00734328703697</v>
      </c>
      <c r="CS51" s="69">
        <f t="shared" si="67"/>
        <v>712.80440597222218</v>
      </c>
      <c r="CT51" s="69">
        <f t="shared" si="67"/>
        <v>372</v>
      </c>
      <c r="CU51" s="69">
        <f t="shared" si="67"/>
        <v>703.62675263888877</v>
      </c>
      <c r="CV51" s="36"/>
    </row>
    <row r="52" spans="1:100" ht="10.8" outlineLevel="1" thickBot="1" x14ac:dyDescent="0.25">
      <c r="A52" s="9"/>
      <c r="K52" s="19" t="s">
        <v>46</v>
      </c>
      <c r="L52" s="14"/>
      <c r="M52" s="9">
        <f>M50*M51</f>
        <v>2.6399999999999997</v>
      </c>
      <c r="N52" s="9">
        <f t="shared" ref="N52:AF52" si="68">N50*N51</f>
        <v>2.6399999999999997</v>
      </c>
      <c r="O52" s="9">
        <f t="shared" si="68"/>
        <v>1.44</v>
      </c>
      <c r="P52" s="9">
        <f t="shared" si="68"/>
        <v>2.6399999999999997</v>
      </c>
      <c r="Q52" s="9">
        <f t="shared" si="68"/>
        <v>1.44</v>
      </c>
      <c r="R52" s="9">
        <f t="shared" si="68"/>
        <v>2.6399999999999997</v>
      </c>
      <c r="S52" s="9">
        <f t="shared" si="68"/>
        <v>2.6399999999999997</v>
      </c>
      <c r="T52" s="9">
        <f t="shared" si="68"/>
        <v>2.6399999999999997</v>
      </c>
      <c r="U52" s="9">
        <f t="shared" si="68"/>
        <v>1.44</v>
      </c>
      <c r="V52" s="9">
        <f t="shared" si="68"/>
        <v>2.6399999999999997</v>
      </c>
      <c r="W52" s="9">
        <f t="shared" si="68"/>
        <v>2.6399999999999997</v>
      </c>
      <c r="X52" s="9">
        <f t="shared" si="68"/>
        <v>2.6399999999999997</v>
      </c>
      <c r="Y52" s="9">
        <f t="shared" si="68"/>
        <v>1.44</v>
      </c>
      <c r="Z52" s="9">
        <f t="shared" si="68"/>
        <v>2.6399999999999997</v>
      </c>
      <c r="AA52" s="9">
        <f t="shared" si="68"/>
        <v>1.44</v>
      </c>
      <c r="AB52" s="9">
        <f t="shared" si="68"/>
        <v>2.6399999999999997</v>
      </c>
      <c r="AC52" s="9">
        <f t="shared" si="68"/>
        <v>2.6399999999999997</v>
      </c>
      <c r="AD52" s="9">
        <f t="shared" si="68"/>
        <v>2.6399999999999997</v>
      </c>
      <c r="AE52" s="9">
        <f t="shared" si="68"/>
        <v>1.44</v>
      </c>
      <c r="AF52" s="9">
        <f t="shared" si="68"/>
        <v>2.6399999999999997</v>
      </c>
      <c r="AH52" s="9">
        <f>AH50*AH51</f>
        <v>2.6399999999999997</v>
      </c>
      <c r="AI52" s="9">
        <f t="shared" ref="AI52:BA52" si="69">AI50*AI51</f>
        <v>4.8</v>
      </c>
      <c r="AJ52" s="9">
        <f t="shared" si="69"/>
        <v>2.16</v>
      </c>
      <c r="AK52" s="9">
        <f t="shared" si="69"/>
        <v>3.84</v>
      </c>
      <c r="AL52" s="9">
        <f t="shared" si="69"/>
        <v>3.12</v>
      </c>
      <c r="AM52" s="9">
        <f t="shared" si="69"/>
        <v>3.84</v>
      </c>
      <c r="AN52" s="9">
        <f t="shared" si="69"/>
        <v>3.84</v>
      </c>
      <c r="AO52" s="9">
        <f t="shared" si="69"/>
        <v>3.84</v>
      </c>
      <c r="AP52" s="9">
        <f t="shared" si="69"/>
        <v>3.12</v>
      </c>
      <c r="AQ52" s="9">
        <f t="shared" si="69"/>
        <v>3.84</v>
      </c>
      <c r="AR52" s="9">
        <f t="shared" si="69"/>
        <v>4.08</v>
      </c>
      <c r="AS52" s="9">
        <f t="shared" si="69"/>
        <v>4.08</v>
      </c>
      <c r="AT52" s="9">
        <f t="shared" si="69"/>
        <v>3.36</v>
      </c>
      <c r="AU52" s="9">
        <f t="shared" si="69"/>
        <v>4.08</v>
      </c>
      <c r="AV52" s="9">
        <f t="shared" si="69"/>
        <v>3.36</v>
      </c>
      <c r="AW52" s="9">
        <f t="shared" si="69"/>
        <v>4.08</v>
      </c>
      <c r="AX52" s="9">
        <f t="shared" si="69"/>
        <v>4.08</v>
      </c>
      <c r="AY52" s="9">
        <f t="shared" si="69"/>
        <v>4.08</v>
      </c>
      <c r="AZ52" s="9">
        <f t="shared" si="69"/>
        <v>3.36</v>
      </c>
      <c r="BA52" s="9">
        <f t="shared" si="69"/>
        <v>4.08</v>
      </c>
      <c r="BC52" s="10" t="s">
        <v>42</v>
      </c>
      <c r="BG52" s="70">
        <f>SUM(BG17-BG51)</f>
        <v>3794.4955380836573</v>
      </c>
      <c r="BH52" s="70">
        <f t="shared" ref="BH52:CU52" si="70">SUM(BH17-BH51)</f>
        <v>3965.3133374779418</v>
      </c>
      <c r="BI52" s="70">
        <f t="shared" si="70"/>
        <v>-934.13559946429029</v>
      </c>
      <c r="BJ52" s="70">
        <f t="shared" si="70"/>
        <v>3944.8116059520821</v>
      </c>
      <c r="BK52" s="70">
        <f t="shared" si="70"/>
        <v>-1134.1355994642904</v>
      </c>
      <c r="BL52" s="70">
        <f t="shared" si="70"/>
        <v>3927.3795585731959</v>
      </c>
      <c r="BM52" s="70">
        <f t="shared" si="70"/>
        <v>7104.6777747718843</v>
      </c>
      <c r="BN52" s="70">
        <f t="shared" si="70"/>
        <v>3826.9292416230714</v>
      </c>
      <c r="BO52" s="70">
        <f t="shared" si="70"/>
        <v>-1134.1355994642904</v>
      </c>
      <c r="BP52" s="70">
        <f t="shared" si="70"/>
        <v>3829.764948796419</v>
      </c>
      <c r="BQ52" s="70">
        <f t="shared" si="70"/>
        <v>3824.6876079266513</v>
      </c>
      <c r="BR52" s="70">
        <f t="shared" si="70"/>
        <v>3814.823964621658</v>
      </c>
      <c r="BS52" s="70">
        <f t="shared" si="70"/>
        <v>-934.13559946429029</v>
      </c>
      <c r="BT52" s="70">
        <f t="shared" si="70"/>
        <v>3560.2931006410486</v>
      </c>
      <c r="BU52" s="70">
        <f t="shared" si="70"/>
        <v>-934.13559946429029</v>
      </c>
      <c r="BV52" s="70">
        <f t="shared" si="70"/>
        <v>1222.6674479166666</v>
      </c>
      <c r="BW52" s="70">
        <f t="shared" si="70"/>
        <v>2249.7790798611113</v>
      </c>
      <c r="BX52" s="70">
        <f t="shared" si="70"/>
        <v>1222.6674479166666</v>
      </c>
      <c r="BY52" s="70">
        <f t="shared" si="70"/>
        <v>-428</v>
      </c>
      <c r="BZ52" s="70">
        <f t="shared" si="70"/>
        <v>1222.6674479166666</v>
      </c>
      <c r="CA52" s="70">
        <f t="shared" si="70"/>
        <v>0</v>
      </c>
      <c r="CB52" s="70">
        <f t="shared" si="70"/>
        <v>3789.9834741963095</v>
      </c>
      <c r="CC52" s="70">
        <f t="shared" si="70"/>
        <v>-887.15288418603814</v>
      </c>
      <c r="CD52" s="70">
        <f t="shared" si="70"/>
        <v>-987.90332608779295</v>
      </c>
      <c r="CE52" s="70">
        <f t="shared" si="70"/>
        <v>3836.7501689448763</v>
      </c>
      <c r="CF52" s="70">
        <f t="shared" si="70"/>
        <v>-1059.6990477458089</v>
      </c>
      <c r="CG52" s="70">
        <f t="shared" si="70"/>
        <v>5362.3446323668968</v>
      </c>
      <c r="CH52" s="70">
        <f t="shared" si="70"/>
        <v>10062.032762547538</v>
      </c>
      <c r="CI52" s="70">
        <f t="shared" si="70"/>
        <v>5962.3002246700071</v>
      </c>
      <c r="CJ52" s="70">
        <f t="shared" si="70"/>
        <v>-41.403603611356175</v>
      </c>
      <c r="CK52" s="70">
        <f t="shared" si="70"/>
        <v>7933.5698291823574</v>
      </c>
      <c r="CL52" s="70">
        <f t="shared" si="70"/>
        <v>7728.2032526196472</v>
      </c>
      <c r="CM52" s="70">
        <f t="shared" si="70"/>
        <v>7837.7233681290154</v>
      </c>
      <c r="CN52" s="70">
        <f t="shared" si="70"/>
        <v>-1072.688305935736</v>
      </c>
      <c r="CO52" s="70">
        <f t="shared" si="70"/>
        <v>8043.9103976667975</v>
      </c>
      <c r="CP52" s="70">
        <f t="shared" si="70"/>
        <v>-1067.8975541625719</v>
      </c>
      <c r="CQ52" s="70">
        <f t="shared" si="70"/>
        <v>4608.9083001388881</v>
      </c>
      <c r="CR52" s="70">
        <f t="shared" si="70"/>
        <v>8656.1395224537027</v>
      </c>
      <c r="CS52" s="70">
        <f t="shared" si="70"/>
        <v>5023.2837134722204</v>
      </c>
      <c r="CT52" s="70">
        <f t="shared" si="70"/>
        <v>-372</v>
      </c>
      <c r="CU52" s="70">
        <f t="shared" si="70"/>
        <v>4848.9083001388881</v>
      </c>
      <c r="CV52" s="36"/>
    </row>
    <row r="53" spans="1:100" outlineLevel="1" x14ac:dyDescent="0.2">
      <c r="A53" s="9"/>
      <c r="K53" s="19" t="s">
        <v>47</v>
      </c>
      <c r="L53" s="14"/>
      <c r="M53" s="9">
        <f>M50-M52</f>
        <v>8.36</v>
      </c>
      <c r="N53" s="9">
        <f t="shared" ref="N53:AF53" si="71">N50-N52</f>
        <v>8.36</v>
      </c>
      <c r="O53" s="9">
        <f t="shared" si="71"/>
        <v>4.5600000000000005</v>
      </c>
      <c r="P53" s="9">
        <f t="shared" si="71"/>
        <v>8.36</v>
      </c>
      <c r="Q53" s="9">
        <f t="shared" si="71"/>
        <v>4.5600000000000005</v>
      </c>
      <c r="R53" s="9">
        <f t="shared" si="71"/>
        <v>8.36</v>
      </c>
      <c r="S53" s="9">
        <f t="shared" si="71"/>
        <v>8.36</v>
      </c>
      <c r="T53" s="9">
        <f t="shared" si="71"/>
        <v>8.36</v>
      </c>
      <c r="U53" s="9">
        <f t="shared" si="71"/>
        <v>4.5600000000000005</v>
      </c>
      <c r="V53" s="9">
        <f t="shared" si="71"/>
        <v>8.36</v>
      </c>
      <c r="W53" s="9">
        <f t="shared" si="71"/>
        <v>8.36</v>
      </c>
      <c r="X53" s="9">
        <f t="shared" si="71"/>
        <v>8.36</v>
      </c>
      <c r="Y53" s="9">
        <f t="shared" si="71"/>
        <v>4.5600000000000005</v>
      </c>
      <c r="Z53" s="9">
        <f t="shared" si="71"/>
        <v>8.36</v>
      </c>
      <c r="AA53" s="9">
        <f t="shared" si="71"/>
        <v>4.5600000000000005</v>
      </c>
      <c r="AB53" s="9">
        <f t="shared" si="71"/>
        <v>8.36</v>
      </c>
      <c r="AC53" s="9">
        <f t="shared" si="71"/>
        <v>8.36</v>
      </c>
      <c r="AD53" s="9">
        <f t="shared" si="71"/>
        <v>8.36</v>
      </c>
      <c r="AE53" s="9">
        <f t="shared" si="71"/>
        <v>4.5600000000000005</v>
      </c>
      <c r="AF53" s="9">
        <f t="shared" si="71"/>
        <v>8.36</v>
      </c>
      <c r="AH53" s="9">
        <f>AH50-AH52</f>
        <v>8.36</v>
      </c>
      <c r="AI53" s="9">
        <f t="shared" ref="AI53:BA53" si="72">AI50-AI52</f>
        <v>15.2</v>
      </c>
      <c r="AJ53" s="9">
        <f t="shared" si="72"/>
        <v>6.84</v>
      </c>
      <c r="AK53" s="9">
        <f t="shared" si="72"/>
        <v>12.16</v>
      </c>
      <c r="AL53" s="9">
        <f t="shared" si="72"/>
        <v>9.879999999999999</v>
      </c>
      <c r="AM53" s="9">
        <f t="shared" si="72"/>
        <v>12.16</v>
      </c>
      <c r="AN53" s="9">
        <f t="shared" si="72"/>
        <v>12.16</v>
      </c>
      <c r="AO53" s="9">
        <f t="shared" si="72"/>
        <v>12.16</v>
      </c>
      <c r="AP53" s="9">
        <f t="shared" si="72"/>
        <v>9.879999999999999</v>
      </c>
      <c r="AQ53" s="9">
        <f t="shared" si="72"/>
        <v>12.16</v>
      </c>
      <c r="AR53" s="9">
        <f t="shared" si="72"/>
        <v>12.92</v>
      </c>
      <c r="AS53" s="9">
        <f t="shared" si="72"/>
        <v>12.92</v>
      </c>
      <c r="AT53" s="9">
        <f t="shared" si="72"/>
        <v>10.64</v>
      </c>
      <c r="AU53" s="9">
        <f t="shared" si="72"/>
        <v>12.92</v>
      </c>
      <c r="AV53" s="9">
        <f t="shared" si="72"/>
        <v>10.64</v>
      </c>
      <c r="AW53" s="9">
        <f t="shared" si="72"/>
        <v>12.92</v>
      </c>
      <c r="AX53" s="9">
        <f t="shared" si="72"/>
        <v>12.92</v>
      </c>
      <c r="AY53" s="9">
        <f t="shared" si="72"/>
        <v>12.92</v>
      </c>
      <c r="AZ53" s="9">
        <f t="shared" si="72"/>
        <v>10.64</v>
      </c>
      <c r="BA53" s="9">
        <f t="shared" si="72"/>
        <v>12.92</v>
      </c>
      <c r="BD53" s="9" t="s">
        <v>43</v>
      </c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9"/>
      <c r="CB53" s="36">
        <f>CB52-BG52</f>
        <v>-4.5120638873477219</v>
      </c>
      <c r="CC53" s="36">
        <f t="shared" ref="CC53:CU53" si="73">CC52-BH52</f>
        <v>-4852.4662216639799</v>
      </c>
      <c r="CD53" s="36">
        <f t="shared" si="73"/>
        <v>-53.767726623502654</v>
      </c>
      <c r="CE53" s="36">
        <f t="shared" si="73"/>
        <v>-108.06143700720577</v>
      </c>
      <c r="CF53" s="36">
        <f t="shared" si="73"/>
        <v>74.436551718481496</v>
      </c>
      <c r="CG53" s="36">
        <f t="shared" si="73"/>
        <v>1434.9650737937009</v>
      </c>
      <c r="CH53" s="36">
        <f t="shared" si="73"/>
        <v>2957.3549877756541</v>
      </c>
      <c r="CI53" s="36">
        <f t="shared" si="73"/>
        <v>2135.3709830469356</v>
      </c>
      <c r="CJ53" s="36">
        <f t="shared" si="73"/>
        <v>1092.7319958529342</v>
      </c>
      <c r="CK53" s="36">
        <f t="shared" si="73"/>
        <v>4103.8048803859383</v>
      </c>
      <c r="CL53" s="36">
        <f t="shared" si="73"/>
        <v>3903.5156446929959</v>
      </c>
      <c r="CM53" s="36">
        <f t="shared" si="73"/>
        <v>4022.8994035073574</v>
      </c>
      <c r="CN53" s="36">
        <f t="shared" si="73"/>
        <v>-138.55270647144573</v>
      </c>
      <c r="CO53" s="36">
        <f t="shared" si="73"/>
        <v>4483.6172970257485</v>
      </c>
      <c r="CP53" s="36">
        <f t="shared" si="73"/>
        <v>-133.76195469828156</v>
      </c>
      <c r="CQ53" s="36">
        <f t="shared" si="73"/>
        <v>3386.2408522222213</v>
      </c>
      <c r="CR53" s="36">
        <f t="shared" si="73"/>
        <v>6406.3604425925914</v>
      </c>
      <c r="CS53" s="36">
        <f t="shared" si="73"/>
        <v>3800.6162655555536</v>
      </c>
      <c r="CT53" s="36">
        <f t="shared" si="73"/>
        <v>56</v>
      </c>
      <c r="CU53" s="36">
        <f t="shared" si="73"/>
        <v>3626.2408522222213</v>
      </c>
      <c r="CV53" s="36"/>
    </row>
    <row r="54" spans="1:100" outlineLevel="1" x14ac:dyDescent="0.2">
      <c r="A54" s="9"/>
      <c r="K54" s="16" t="s">
        <v>48</v>
      </c>
      <c r="L54" s="14"/>
      <c r="AH54" s="9">
        <f t="shared" ref="AH54:BA54" si="74">AH52-M52</f>
        <v>0</v>
      </c>
      <c r="AI54" s="9">
        <f t="shared" si="74"/>
        <v>2.16</v>
      </c>
      <c r="AJ54" s="9">
        <f t="shared" si="74"/>
        <v>0.7200000000000002</v>
      </c>
      <c r="AK54" s="9">
        <f t="shared" si="74"/>
        <v>1.2000000000000002</v>
      </c>
      <c r="AL54" s="9">
        <f t="shared" si="74"/>
        <v>1.6800000000000002</v>
      </c>
      <c r="AM54" s="9">
        <f t="shared" si="74"/>
        <v>1.2000000000000002</v>
      </c>
      <c r="AN54" s="9">
        <f t="shared" si="74"/>
        <v>1.2000000000000002</v>
      </c>
      <c r="AO54" s="9">
        <f t="shared" si="74"/>
        <v>1.2000000000000002</v>
      </c>
      <c r="AP54" s="9">
        <f t="shared" si="74"/>
        <v>1.6800000000000002</v>
      </c>
      <c r="AQ54" s="9">
        <f t="shared" si="74"/>
        <v>1.2000000000000002</v>
      </c>
      <c r="AR54" s="9">
        <f t="shared" si="74"/>
        <v>1.4400000000000004</v>
      </c>
      <c r="AS54" s="9">
        <f t="shared" si="74"/>
        <v>1.4400000000000004</v>
      </c>
      <c r="AT54" s="9">
        <f t="shared" si="74"/>
        <v>1.92</v>
      </c>
      <c r="AU54" s="9">
        <f t="shared" si="74"/>
        <v>1.4400000000000004</v>
      </c>
      <c r="AV54" s="9">
        <f t="shared" si="74"/>
        <v>1.92</v>
      </c>
      <c r="AW54" s="9">
        <f t="shared" si="74"/>
        <v>1.4400000000000004</v>
      </c>
      <c r="AX54" s="9">
        <f t="shared" si="74"/>
        <v>1.4400000000000004</v>
      </c>
      <c r="AY54" s="9">
        <f t="shared" si="74"/>
        <v>1.4400000000000004</v>
      </c>
      <c r="AZ54" s="9">
        <f t="shared" si="74"/>
        <v>1.92</v>
      </c>
      <c r="BA54" s="9">
        <f t="shared" si="74"/>
        <v>1.4400000000000004</v>
      </c>
      <c r="BE54" s="9" t="s">
        <v>8</v>
      </c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9"/>
      <c r="CB54" s="36">
        <f>CB53/CF!$D5</f>
        <v>-9.4791258137557177E-2</v>
      </c>
      <c r="CC54" s="36">
        <f>CC53/CF!$D5</f>
        <v>-101.94256768201639</v>
      </c>
      <c r="CD54" s="36">
        <f>CD53/CF!$D5</f>
        <v>-1.1295740887290473</v>
      </c>
      <c r="CE54" s="36">
        <f>CE53/CF!$D5</f>
        <v>-2.2701982564539027</v>
      </c>
      <c r="CF54" s="36">
        <f>CF53/CF!$D5</f>
        <v>1.5637931033294432</v>
      </c>
      <c r="CG54" s="36">
        <f>CG53/CF!$D5</f>
        <v>30.146325079699597</v>
      </c>
      <c r="CH54" s="36">
        <f>CH53/CF!$D5</f>
        <v>62.129306465875082</v>
      </c>
      <c r="CI54" s="36">
        <f>CI53/CF!$D5</f>
        <v>44.860734937960828</v>
      </c>
      <c r="CJ54" s="36">
        <f>CJ53/CF!$D5</f>
        <v>22.956554534725509</v>
      </c>
      <c r="CK54" s="36">
        <f>CK53/CF!$D5</f>
        <v>86.21438824340207</v>
      </c>
      <c r="CL54" s="36">
        <f>CL53/CF!$D5</f>
        <v>82.006631191029328</v>
      </c>
      <c r="CM54" s="36">
        <f>CM53/CF!$D5</f>
        <v>84.514693350994904</v>
      </c>
      <c r="CN54" s="36">
        <f>CN53/CF!$D5</f>
        <v>-2.9107711443581037</v>
      </c>
      <c r="CO54" s="36">
        <f>CO53/CF!$D5</f>
        <v>94.193640693818239</v>
      </c>
      <c r="CP54" s="36">
        <f>CP53/CF!$D5</f>
        <v>-2.8101250987033941</v>
      </c>
      <c r="CQ54" s="36">
        <f>CQ53/CF!$D5</f>
        <v>71.139513702147511</v>
      </c>
      <c r="CR54" s="36">
        <f>CR53/CF!$D5</f>
        <v>134.58740425614687</v>
      </c>
      <c r="CS54" s="36">
        <f>CS53/CF!$D5</f>
        <v>79.844879528478018</v>
      </c>
      <c r="CT54" s="36">
        <f>CT53/CF!$D5</f>
        <v>1.1764705882352942</v>
      </c>
      <c r="CU54" s="36">
        <f>CU53/CF!$D5</f>
        <v>76.181530508870196</v>
      </c>
      <c r="CV54" s="36"/>
    </row>
    <row r="55" spans="1:100" outlineLevel="1" x14ac:dyDescent="0.2">
      <c r="A55" s="9"/>
      <c r="K55" s="20" t="s">
        <v>79</v>
      </c>
      <c r="L55" s="14"/>
      <c r="BA55" s="9">
        <f>BA53-AF53</f>
        <v>4.5600000000000005</v>
      </c>
      <c r="BC55" s="10" t="s">
        <v>86</v>
      </c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>
        <f t="shared" ref="CB55:CU55" si="75">CB53/AH53</f>
        <v>-0.53972056068752661</v>
      </c>
      <c r="CC55" s="36">
        <f t="shared" si="75"/>
        <v>-319.24119879368288</v>
      </c>
      <c r="CD55" s="36">
        <f t="shared" si="75"/>
        <v>-7.8607787461261189</v>
      </c>
      <c r="CE55" s="36">
        <f t="shared" si="75"/>
        <v>-8.8866313328294222</v>
      </c>
      <c r="CF55" s="36">
        <f t="shared" si="75"/>
        <v>7.5340639391175612</v>
      </c>
      <c r="CG55" s="36">
        <f t="shared" si="75"/>
        <v>118.00699620013987</v>
      </c>
      <c r="CH55" s="36">
        <f t="shared" si="75"/>
        <v>243.20353517891891</v>
      </c>
      <c r="CI55" s="36">
        <f t="shared" si="75"/>
        <v>175.60616636899141</v>
      </c>
      <c r="CJ55" s="36">
        <f t="shared" si="75"/>
        <v>110.60040443855611</v>
      </c>
      <c r="CK55" s="36">
        <f t="shared" si="75"/>
        <v>337.48395397910679</v>
      </c>
      <c r="CL55" s="36">
        <f t="shared" si="75"/>
        <v>302.12969386168697</v>
      </c>
      <c r="CM55" s="36">
        <f t="shared" si="75"/>
        <v>311.36992287208648</v>
      </c>
      <c r="CN55" s="36">
        <f t="shared" si="75"/>
        <v>-13.021870908970463</v>
      </c>
      <c r="CO55" s="36">
        <f t="shared" si="75"/>
        <v>347.02920255617249</v>
      </c>
      <c r="CP55" s="36">
        <f t="shared" si="75"/>
        <v>-12.571612283673078</v>
      </c>
      <c r="CQ55" s="36">
        <f t="shared" si="75"/>
        <v>262.09294521843816</v>
      </c>
      <c r="CR55" s="36">
        <f t="shared" si="75"/>
        <v>495.84833147001484</v>
      </c>
      <c r="CS55" s="36">
        <f t="shared" si="75"/>
        <v>294.1653456312348</v>
      </c>
      <c r="CT55" s="36">
        <f t="shared" si="75"/>
        <v>5.2631578947368416</v>
      </c>
      <c r="CU55" s="36">
        <f t="shared" si="75"/>
        <v>280.66879661162704</v>
      </c>
      <c r="CV55" s="36"/>
    </row>
    <row r="56" spans="1:100" outlineLevel="1" x14ac:dyDescent="0.2">
      <c r="A56" s="9"/>
      <c r="BE56" s="9" t="s">
        <v>8</v>
      </c>
      <c r="CB56" s="82">
        <f>SUM(CB55/CF!$D5)</f>
        <v>-1.1338667241334591E-2</v>
      </c>
      <c r="CC56" s="82">
        <f>SUM(CC55/CF!$D5)</f>
        <v>-6.7067478738168669</v>
      </c>
      <c r="CD56" s="82">
        <f>SUM(CD55/CF!$D5)</f>
        <v>-0.16514241063290167</v>
      </c>
      <c r="CE56" s="82">
        <f>SUM(CE55/CF!$D5)</f>
        <v>-0.1866939355636433</v>
      </c>
      <c r="CF56" s="82">
        <f>SUM(CF55/CF!$D5)</f>
        <v>0.15827865418314205</v>
      </c>
      <c r="CG56" s="82">
        <f>SUM(CG55/CF!$D5)</f>
        <v>2.4791385756331903</v>
      </c>
      <c r="CH56" s="82">
        <f>SUM(CH55/CF!$D5)</f>
        <v>5.1093179659436743</v>
      </c>
      <c r="CI56" s="82">
        <f>SUM(CI55/CF!$D5)</f>
        <v>3.6892051758191471</v>
      </c>
      <c r="CJ56" s="82">
        <f>SUM(CJ55/CF!$D5)</f>
        <v>2.3235379083730274</v>
      </c>
      <c r="CK56" s="82">
        <f>SUM(CK55/CF!$D5)</f>
        <v>7.0899990331745117</v>
      </c>
      <c r="CL56" s="82">
        <f>SUM(CL55/CF!$D5)</f>
        <v>6.3472624760858602</v>
      </c>
      <c r="CM56" s="82">
        <f>SUM(CM55/CF!$D5)</f>
        <v>6.5413849342875308</v>
      </c>
      <c r="CN56" s="82">
        <f>SUM(CN55/CF!$D5)</f>
        <v>-0.2735687165750097</v>
      </c>
      <c r="CO56" s="82">
        <f>SUM(CO55/CF!$D5)</f>
        <v>7.2905294654658084</v>
      </c>
      <c r="CP56" s="82">
        <f>SUM(CP55/CF!$D5)</f>
        <v>-0.26410950175783776</v>
      </c>
      <c r="CQ56" s="82">
        <f>SUM(CQ55/CF!$D5)</f>
        <v>5.5061543113117262</v>
      </c>
      <c r="CR56" s="82">
        <f>SUM(CR55/CF!$D5)</f>
        <v>10.41698175357174</v>
      </c>
      <c r="CS56" s="82">
        <f>SUM(CS55/CF!$D5)</f>
        <v>6.1799442359503107</v>
      </c>
      <c r="CT56" s="82">
        <f>SUM(CT55/CF!$D5)</f>
        <v>0.1105705440070765</v>
      </c>
      <c r="CU56" s="82">
        <f>SUM(CU55/CF!$D5)</f>
        <v>5.8964032901602321</v>
      </c>
    </row>
    <row r="57" spans="1:100" outlineLevel="1" x14ac:dyDescent="0.2">
      <c r="A57" s="9"/>
      <c r="K57" s="20"/>
      <c r="L57" s="14"/>
    </row>
    <row r="58" spans="1:100" outlineLevel="1" x14ac:dyDescent="0.2">
      <c r="A58" s="9"/>
      <c r="K58" s="20"/>
      <c r="L58" s="14"/>
      <c r="BG58" s="86" t="s">
        <v>150</v>
      </c>
      <c r="BH58" s="86"/>
      <c r="BI58" s="86"/>
      <c r="BJ58" s="86"/>
      <c r="BK58" s="86"/>
      <c r="BL58" s="86"/>
      <c r="BM58" s="86"/>
      <c r="BN58" s="86"/>
      <c r="BO58" s="86"/>
      <c r="BP58" s="86"/>
      <c r="BQ58" s="86"/>
      <c r="BR58" s="86"/>
      <c r="BS58" s="86"/>
      <c r="BT58" s="86"/>
      <c r="BU58" s="86"/>
      <c r="BV58" s="86"/>
      <c r="BW58" s="86"/>
      <c r="BX58" s="86"/>
      <c r="BY58" s="86"/>
      <c r="BZ58" s="86" t="s">
        <v>151</v>
      </c>
      <c r="CB58" s="12"/>
      <c r="CC58" s="90"/>
      <c r="CD58" s="90"/>
      <c r="CE58" s="90"/>
      <c r="CF58" s="90"/>
      <c r="CG58" s="90"/>
      <c r="CH58" s="90"/>
      <c r="CI58" s="90"/>
      <c r="CJ58" s="90"/>
      <c r="CK58" s="90"/>
      <c r="CL58" s="90"/>
      <c r="CM58" s="90"/>
      <c r="CN58" s="90"/>
      <c r="CO58" s="90"/>
      <c r="CP58" s="90"/>
      <c r="CQ58" s="90"/>
      <c r="CR58" s="90"/>
      <c r="CS58" s="90"/>
      <c r="CT58" s="90"/>
      <c r="CU58" s="90"/>
    </row>
    <row r="59" spans="1:100" outlineLevel="1" x14ac:dyDescent="0.2">
      <c r="A59" s="9"/>
      <c r="K59" s="20"/>
      <c r="L59" s="14"/>
      <c r="BE59" s="9" t="s">
        <v>705</v>
      </c>
      <c r="BG59" s="377">
        <v>0.18</v>
      </c>
      <c r="BZ59" s="22"/>
    </row>
    <row r="60" spans="1:100" outlineLevel="1" x14ac:dyDescent="0.2">
      <c r="A60" s="9"/>
      <c r="K60" s="20"/>
      <c r="L60" s="14"/>
      <c r="BE60" s="9" t="str">
        <f>CONCATENATE("FIRR @ ", BG$59)</f>
        <v>FIRR @ 0.18</v>
      </c>
      <c r="BF60" s="14" t="s">
        <v>1</v>
      </c>
      <c r="BG60" s="96">
        <f>IRR(CB53:CU53,BG59)</f>
        <v>0.24662916532858636</v>
      </c>
      <c r="BZ60" s="122"/>
    </row>
    <row r="61" spans="1:100" outlineLevel="1" x14ac:dyDescent="0.2">
      <c r="A61" s="9"/>
      <c r="K61" s="20"/>
      <c r="L61" s="14"/>
      <c r="BE61" s="9" t="str">
        <f>CONCATENATE("NPV @ ",BG59)</f>
        <v>NPV @ 0.18</v>
      </c>
      <c r="BF61" s="14" t="s">
        <v>157</v>
      </c>
      <c r="BG61" s="89">
        <f>NPV(BG59,CB53:CU53)</f>
        <v>2064.3168272823336</v>
      </c>
      <c r="BZ61" s="89">
        <f>BG61/CF!$D$5</f>
        <v>43.36800057315827</v>
      </c>
      <c r="CA61" s="89"/>
      <c r="CB61" s="89"/>
      <c r="CC61" s="89"/>
      <c r="CD61" s="89"/>
      <c r="CE61" s="89"/>
      <c r="CF61" s="89"/>
      <c r="CG61" s="89"/>
      <c r="CH61" s="89"/>
      <c r="CI61" s="89"/>
      <c r="CJ61" s="89"/>
      <c r="CK61" s="89"/>
      <c r="CL61" s="89"/>
      <c r="CM61" s="89"/>
      <c r="CN61" s="89"/>
      <c r="CO61" s="89"/>
      <c r="CP61" s="89"/>
      <c r="CQ61" s="89"/>
      <c r="CR61" s="89"/>
      <c r="CS61" s="89"/>
    </row>
    <row r="62" spans="1:100" outlineLevel="1" x14ac:dyDescent="0.2">
      <c r="A62" s="9"/>
      <c r="K62" s="20"/>
      <c r="L62" s="14"/>
      <c r="BE62" s="9" t="str">
        <f>CONCATENATE("NPVb @ ",BG59)</f>
        <v>NPVb @ 0.18</v>
      </c>
      <c r="BF62" s="14" t="s">
        <v>157</v>
      </c>
      <c r="BG62" s="89">
        <f>NPV(BG59,CB17:CU17)</f>
        <v>27202.99567704427</v>
      </c>
      <c r="BH62" s="89"/>
      <c r="BI62" s="89"/>
      <c r="BJ62" s="89"/>
      <c r="BK62" s="89"/>
      <c r="BL62" s="89"/>
      <c r="BM62" s="89"/>
      <c r="BN62" s="89"/>
      <c r="BO62" s="89"/>
      <c r="BP62" s="89"/>
      <c r="BQ62" s="89"/>
      <c r="BR62" s="89"/>
      <c r="BS62" s="89"/>
      <c r="BT62" s="89"/>
      <c r="BU62" s="89"/>
      <c r="BV62" s="89"/>
      <c r="BW62" s="89"/>
      <c r="BX62" s="89"/>
      <c r="BY62" s="89"/>
      <c r="BZ62" s="89">
        <f>BG62/CF!$D$5</f>
        <v>571.49150582025777</v>
      </c>
      <c r="CA62" s="89"/>
      <c r="CB62" s="89"/>
      <c r="CC62" s="89"/>
      <c r="CD62" s="89"/>
      <c r="CE62" s="89"/>
      <c r="CF62" s="89"/>
      <c r="CG62" s="89"/>
      <c r="CH62" s="89"/>
      <c r="CI62" s="89"/>
      <c r="CJ62" s="89"/>
      <c r="CK62" s="89"/>
      <c r="CL62" s="89"/>
      <c r="CM62" s="89"/>
      <c r="CN62" s="89"/>
      <c r="CO62" s="89"/>
      <c r="CP62" s="89"/>
      <c r="CQ62" s="89"/>
      <c r="CR62" s="89"/>
      <c r="CS62" s="89"/>
    </row>
    <row r="63" spans="1:100" outlineLevel="1" x14ac:dyDescent="0.2">
      <c r="A63" s="9"/>
      <c r="K63" s="20"/>
      <c r="L63" s="14"/>
      <c r="BE63" s="9" t="str">
        <f>CONCATENATE("NPVc @ ",BG59)</f>
        <v>NPVc @ 0.18</v>
      </c>
      <c r="BF63" s="14" t="s">
        <v>157</v>
      </c>
      <c r="BG63" s="89">
        <f>NPV(BG59,CB51:CU51)</f>
        <v>11308.667440734765</v>
      </c>
      <c r="BH63" s="89"/>
      <c r="BI63" s="89"/>
      <c r="BJ63" s="89"/>
      <c r="BK63" s="89"/>
      <c r="BL63" s="89"/>
      <c r="BM63" s="89"/>
      <c r="BN63" s="89"/>
      <c r="BO63" s="89"/>
      <c r="BP63" s="89"/>
      <c r="BQ63" s="89"/>
      <c r="BR63" s="89"/>
      <c r="BS63" s="89"/>
      <c r="BT63" s="89"/>
      <c r="BU63" s="89"/>
      <c r="BV63" s="89"/>
      <c r="BW63" s="89"/>
      <c r="BX63" s="89"/>
      <c r="BY63" s="89"/>
      <c r="BZ63" s="89">
        <f>BG63/CF!$D$5</f>
        <v>237.57704707425978</v>
      </c>
    </row>
    <row r="64" spans="1:100" outlineLevel="1" x14ac:dyDescent="0.2">
      <c r="A64" s="9"/>
      <c r="K64" s="20"/>
      <c r="L64" s="14"/>
      <c r="BE64" s="9" t="s">
        <v>156</v>
      </c>
      <c r="BF64" s="14" t="s">
        <v>1</v>
      </c>
      <c r="BG64" s="95">
        <f>SUM(BG62/BG63)</f>
        <v>2.4054996594078633</v>
      </c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5"/>
      <c r="BU64" s="95"/>
      <c r="BV64" s="95"/>
      <c r="BW64" s="95"/>
      <c r="BX64" s="95"/>
      <c r="BY64" s="95"/>
      <c r="BZ64" s="95"/>
    </row>
    <row r="65" spans="1:99" outlineLevel="1" x14ac:dyDescent="0.2">
      <c r="A65" s="9"/>
      <c r="K65" s="20"/>
      <c r="L65" s="14"/>
      <c r="BE65" s="9" t="s">
        <v>154</v>
      </c>
      <c r="BF65" s="14" t="s">
        <v>1</v>
      </c>
      <c r="BG65" s="95">
        <f>(BG63-BG62)/BG62</f>
        <v>-0.58428595236377645</v>
      </c>
      <c r="BH65" s="95"/>
      <c r="BI65" s="95"/>
      <c r="BJ65" s="95"/>
      <c r="BK65" s="95"/>
      <c r="BL65" s="95"/>
      <c r="BM65" s="95"/>
      <c r="BN65" s="95"/>
      <c r="BO65" s="95"/>
      <c r="BP65" s="95"/>
      <c r="BQ65" s="95"/>
      <c r="BR65" s="95"/>
      <c r="BS65" s="95"/>
      <c r="BT65" s="95"/>
      <c r="BU65" s="95"/>
      <c r="BV65" s="95"/>
      <c r="BW65" s="95"/>
      <c r="BX65" s="95"/>
      <c r="BY65" s="95"/>
      <c r="BZ65" s="95"/>
    </row>
    <row r="66" spans="1:99" outlineLevel="1" x14ac:dyDescent="0.2">
      <c r="K66" s="20"/>
      <c r="L66" s="14"/>
      <c r="BE66" s="9" t="s">
        <v>155</v>
      </c>
      <c r="BF66" s="14" t="s">
        <v>1</v>
      </c>
      <c r="BG66" s="95">
        <f>(BG62-BG63)/BG63</f>
        <v>1.405499659407863</v>
      </c>
    </row>
    <row r="67" spans="1:99" outlineLevel="1" x14ac:dyDescent="0.2">
      <c r="K67" s="20"/>
      <c r="L67" s="14"/>
    </row>
    <row r="68" spans="1:99" outlineLevel="1" x14ac:dyDescent="0.2">
      <c r="K68" s="20"/>
      <c r="L68" s="14"/>
      <c r="BC68" s="7" t="s">
        <v>540</v>
      </c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</row>
    <row r="69" spans="1:99" outlineLevel="1" x14ac:dyDescent="0.2">
      <c r="K69" s="20"/>
      <c r="L69" s="14"/>
      <c r="BC69" s="10" t="s">
        <v>541</v>
      </c>
      <c r="BF69" s="14"/>
      <c r="BG69" s="95"/>
    </row>
    <row r="70" spans="1:99" outlineLevel="2" x14ac:dyDescent="0.2">
      <c r="K70" s="20"/>
      <c r="L70" s="14"/>
      <c r="BD70" s="9" t="s">
        <v>542</v>
      </c>
      <c r="BF70" s="14"/>
      <c r="BG70" s="95"/>
    </row>
    <row r="71" spans="1:99" outlineLevel="2" x14ac:dyDescent="0.2">
      <c r="K71" s="20"/>
      <c r="L71" s="14"/>
      <c r="BD71" s="9" t="s">
        <v>543</v>
      </c>
      <c r="BF71" s="14"/>
      <c r="BG71" s="95"/>
      <c r="CC71" s="36">
        <f>CC32</f>
        <v>120</v>
      </c>
    </row>
    <row r="72" spans="1:99" outlineLevel="2" x14ac:dyDescent="0.2">
      <c r="K72" s="20"/>
      <c r="L72" s="14"/>
      <c r="BD72" s="9" t="s">
        <v>544</v>
      </c>
      <c r="BF72" s="14"/>
      <c r="BG72" s="36">
        <f t="shared" ref="BG72:BY72" si="76">SUM(BG22:BG29)</f>
        <v>906.13559946429029</v>
      </c>
      <c r="BH72" s="36">
        <f t="shared" si="76"/>
        <v>706.13559946429029</v>
      </c>
      <c r="BI72" s="36">
        <f t="shared" si="76"/>
        <v>706.13559946429029</v>
      </c>
      <c r="BJ72" s="36">
        <f t="shared" si="76"/>
        <v>706.13559946429029</v>
      </c>
      <c r="BK72" s="36">
        <f t="shared" si="76"/>
        <v>906.13559946429029</v>
      </c>
      <c r="BL72" s="36">
        <f t="shared" si="76"/>
        <v>706.13559946429029</v>
      </c>
      <c r="BM72" s="36">
        <f t="shared" si="76"/>
        <v>706.13559946429029</v>
      </c>
      <c r="BN72" s="36">
        <f t="shared" si="76"/>
        <v>706.13559946429029</v>
      </c>
      <c r="BO72" s="36">
        <f t="shared" si="76"/>
        <v>906.13559946429029</v>
      </c>
      <c r="BP72" s="36">
        <f t="shared" si="76"/>
        <v>706.13559946429029</v>
      </c>
      <c r="BQ72" s="36">
        <f t="shared" si="76"/>
        <v>706.13559946429029</v>
      </c>
      <c r="BR72" s="36">
        <f t="shared" si="76"/>
        <v>706.13559946429029</v>
      </c>
      <c r="BS72" s="36">
        <f t="shared" si="76"/>
        <v>706.13559946429029</v>
      </c>
      <c r="BT72" s="36">
        <f t="shared" si="76"/>
        <v>906.13559946429029</v>
      </c>
      <c r="BU72" s="36">
        <f t="shared" si="76"/>
        <v>706.13559946429029</v>
      </c>
      <c r="BV72" s="36">
        <f t="shared" si="76"/>
        <v>0</v>
      </c>
      <c r="BW72" s="36">
        <f t="shared" si="76"/>
        <v>0</v>
      </c>
      <c r="BX72" s="36">
        <f t="shared" si="76"/>
        <v>0</v>
      </c>
      <c r="BY72" s="36">
        <f t="shared" si="76"/>
        <v>200</v>
      </c>
      <c r="BZ72" s="36">
        <f>SUM(BZ22:BZ29)</f>
        <v>0</v>
      </c>
      <c r="CA72" s="36"/>
      <c r="CB72" s="36">
        <f>SUM(CB22:CB29)</f>
        <v>906.01201520349036</v>
      </c>
      <c r="CC72" s="36">
        <f t="shared" ref="CC72:CU72" si="77">SUM(CC22:CC29)</f>
        <v>905.96617298012109</v>
      </c>
      <c r="CD72" s="36">
        <f t="shared" si="77"/>
        <v>705.90332608779295</v>
      </c>
      <c r="CE72" s="36">
        <f t="shared" si="77"/>
        <v>705.81716683143452</v>
      </c>
      <c r="CF72" s="36">
        <f t="shared" si="77"/>
        <v>705.6990477458088</v>
      </c>
      <c r="CG72" s="36">
        <f t="shared" si="77"/>
        <v>905.53711368348308</v>
      </c>
      <c r="CH72" s="36">
        <f t="shared" si="77"/>
        <v>705.3151119603715</v>
      </c>
      <c r="CI72" s="36">
        <f t="shared" si="77"/>
        <v>705.01076113784075</v>
      </c>
      <c r="CJ72" s="36">
        <f t="shared" si="77"/>
        <v>704.59351472246726</v>
      </c>
      <c r="CK72" s="36">
        <f t="shared" si="77"/>
        <v>704.02149533479314</v>
      </c>
      <c r="CL72" s="36">
        <f t="shared" si="77"/>
        <v>903.23729164167798</v>
      </c>
      <c r="CM72" s="36">
        <f t="shared" si="77"/>
        <v>702.16219620689571</v>
      </c>
      <c r="CN72" s="36">
        <f t="shared" si="77"/>
        <v>700.68830593573603</v>
      </c>
      <c r="CO72" s="36">
        <f t="shared" si="77"/>
        <v>698.66769226634665</v>
      </c>
      <c r="CP72" s="36">
        <f t="shared" si="77"/>
        <v>695.89755416257174</v>
      </c>
      <c r="CQ72" s="36">
        <f t="shared" si="77"/>
        <v>200</v>
      </c>
      <c r="CR72" s="36">
        <f t="shared" si="77"/>
        <v>0</v>
      </c>
      <c r="CS72" s="36">
        <f t="shared" si="77"/>
        <v>0</v>
      </c>
      <c r="CT72" s="36">
        <f t="shared" si="77"/>
        <v>0</v>
      </c>
      <c r="CU72" s="36">
        <f t="shared" si="77"/>
        <v>0</v>
      </c>
    </row>
    <row r="73" spans="1:99" outlineLevel="2" x14ac:dyDescent="0.2">
      <c r="K73" s="20"/>
      <c r="L73" s="14"/>
      <c r="BD73" s="9" t="s">
        <v>545</v>
      </c>
      <c r="BF73" s="14"/>
      <c r="BG73" s="95"/>
    </row>
    <row r="74" spans="1:99" outlineLevel="2" x14ac:dyDescent="0.2">
      <c r="K74" s="20"/>
      <c r="L74" s="14"/>
      <c r="BD74" s="9" t="s">
        <v>546</v>
      </c>
      <c r="BF74" s="14"/>
      <c r="BG74" s="36">
        <f t="shared" ref="BG74:CA74" si="78">SUM(BG36:BG39)</f>
        <v>384.1384809235762</v>
      </c>
      <c r="BH74" s="36">
        <f t="shared" si="78"/>
        <v>382.60257562853855</v>
      </c>
      <c r="BI74" s="36">
        <f t="shared" si="78"/>
        <v>120</v>
      </c>
      <c r="BJ74" s="36">
        <f t="shared" si="78"/>
        <v>381.52353712717752</v>
      </c>
      <c r="BK74" s="36">
        <f t="shared" si="78"/>
        <v>120</v>
      </c>
      <c r="BL74" s="36">
        <f t="shared" si="78"/>
        <v>380.60606094934138</v>
      </c>
      <c r="BM74" s="36">
        <f t="shared" si="78"/>
        <v>547.83228285453561</v>
      </c>
      <c r="BN74" s="36">
        <f t="shared" si="78"/>
        <v>375.31920216249273</v>
      </c>
      <c r="BO74" s="36">
        <f t="shared" si="78"/>
        <v>120</v>
      </c>
      <c r="BP74" s="36">
        <f t="shared" si="78"/>
        <v>375.46844990845841</v>
      </c>
      <c r="BQ74" s="36">
        <f t="shared" si="78"/>
        <v>375.20122144162849</v>
      </c>
      <c r="BR74" s="36">
        <f t="shared" si="78"/>
        <v>374.68208232031304</v>
      </c>
      <c r="BS74" s="36">
        <f t="shared" si="78"/>
        <v>120</v>
      </c>
      <c r="BT74" s="36">
        <f t="shared" si="78"/>
        <v>371.81203684764944</v>
      </c>
      <c r="BU74" s="36">
        <f t="shared" si="78"/>
        <v>120</v>
      </c>
      <c r="BV74" s="36">
        <f t="shared" si="78"/>
        <v>201.08776041666667</v>
      </c>
      <c r="BW74" s="36">
        <f t="shared" si="78"/>
        <v>255.14626736111111</v>
      </c>
      <c r="BX74" s="36">
        <f t="shared" si="78"/>
        <v>201.08776041666667</v>
      </c>
      <c r="BY74" s="36">
        <f t="shared" si="78"/>
        <v>120</v>
      </c>
      <c r="BZ74" s="36">
        <f t="shared" si="78"/>
        <v>201.08776041666667</v>
      </c>
      <c r="CA74" s="36">
        <f t="shared" si="78"/>
        <v>0</v>
      </c>
      <c r="CB74" s="36">
        <f>SUM(CB36:CB39)</f>
        <v>383.89449944209474</v>
      </c>
      <c r="CC74" s="36">
        <f>SUM(CC36:CC39)</f>
        <v>422.35859414705709</v>
      </c>
      <c r="CD74" s="36">
        <f>SUM(CD36:CD39)</f>
        <v>120</v>
      </c>
      <c r="CE74" s="36">
        <f>SUM(CE36:CE39)</f>
        <v>444.81933346191113</v>
      </c>
      <c r="CF74" s="36">
        <f t="shared" ref="CF74:CU74" si="79">SUM(CF36:CF39)</f>
        <v>120</v>
      </c>
      <c r="CG74" s="36">
        <f t="shared" si="79"/>
        <v>513.467460318441</v>
      </c>
      <c r="CH74" s="36">
        <f t="shared" si="79"/>
        <v>708.17620392146898</v>
      </c>
      <c r="CI74" s="36">
        <f t="shared" si="79"/>
        <v>492.38478872672886</v>
      </c>
      <c r="CJ74" s="36">
        <f t="shared" si="79"/>
        <v>173.5363111111111</v>
      </c>
      <c r="CK74" s="36">
        <f t="shared" si="79"/>
        <v>596.08375392195535</v>
      </c>
      <c r="CL74" s="36">
        <f t="shared" si="79"/>
        <v>638.81266022428031</v>
      </c>
      <c r="CM74" s="36">
        <f t="shared" si="79"/>
        <v>591.88871391241639</v>
      </c>
      <c r="CN74" s="36">
        <f t="shared" si="79"/>
        <v>120</v>
      </c>
      <c r="CO74" s="36">
        <f t="shared" si="79"/>
        <v>602.55674157542865</v>
      </c>
      <c r="CP74" s="36">
        <f t="shared" si="79"/>
        <v>120</v>
      </c>
      <c r="CQ74" s="36">
        <f t="shared" si="79"/>
        <v>437.62675263888883</v>
      </c>
      <c r="CR74" s="36">
        <f t="shared" si="79"/>
        <v>598.00734328703697</v>
      </c>
      <c r="CS74" s="36">
        <f t="shared" si="79"/>
        <v>406.80440597222213</v>
      </c>
      <c r="CT74" s="36">
        <f t="shared" si="79"/>
        <v>120</v>
      </c>
      <c r="CU74" s="36">
        <f t="shared" si="79"/>
        <v>397.62675263888883</v>
      </c>
    </row>
    <row r="75" spans="1:99" outlineLevel="2" x14ac:dyDescent="0.2">
      <c r="K75" s="20"/>
      <c r="L75" s="14"/>
      <c r="BD75" s="9" t="s">
        <v>547</v>
      </c>
      <c r="BF75" s="14"/>
      <c r="BG75" s="36"/>
      <c r="BH75" s="36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/>
      <c r="BT75" s="36"/>
      <c r="BU75" s="36"/>
      <c r="BV75" s="36"/>
      <c r="BW75" s="36"/>
      <c r="BX75" s="36"/>
      <c r="BY75" s="36"/>
      <c r="BZ75" s="36"/>
      <c r="CA75" s="36"/>
      <c r="CB75" s="36"/>
      <c r="CC75" s="36">
        <f>CC21+CC30+CC83-CB83</f>
        <v>4488</v>
      </c>
      <c r="CD75" s="36"/>
      <c r="CE75" s="36">
        <f t="shared" ref="CE75" si="80">CE21+CE30+CE83-CD83</f>
        <v>1347</v>
      </c>
      <c r="CF75" s="36"/>
    </row>
    <row r="76" spans="1:99" outlineLevel="2" x14ac:dyDescent="0.2">
      <c r="K76" s="20"/>
      <c r="L76" s="14"/>
      <c r="BD76" s="12" t="s">
        <v>481</v>
      </c>
      <c r="BE76" s="12"/>
      <c r="BF76" s="18"/>
      <c r="BG76" s="37">
        <f>BG17</f>
        <v>5282.7696184715242</v>
      </c>
      <c r="BH76" s="37">
        <f t="shared" ref="BH76:BZ76" si="81">BH17</f>
        <v>5252.0515125707707</v>
      </c>
      <c r="BI76" s="37">
        <f t="shared" si="81"/>
        <v>0</v>
      </c>
      <c r="BJ76" s="37">
        <f t="shared" si="81"/>
        <v>5230.4707425435499</v>
      </c>
      <c r="BK76" s="37">
        <f t="shared" si="81"/>
        <v>0</v>
      </c>
      <c r="BL76" s="37">
        <f t="shared" si="81"/>
        <v>5212.1212189868274</v>
      </c>
      <c r="BM76" s="37">
        <f t="shared" si="81"/>
        <v>8556.6456570907103</v>
      </c>
      <c r="BN76" s="37">
        <f t="shared" si="81"/>
        <v>5106.3840432498546</v>
      </c>
      <c r="BO76" s="37">
        <f t="shared" si="81"/>
        <v>0</v>
      </c>
      <c r="BP76" s="37">
        <f t="shared" si="81"/>
        <v>5109.3689981691678</v>
      </c>
      <c r="BQ76" s="37">
        <f t="shared" si="81"/>
        <v>5104.0244288325703</v>
      </c>
      <c r="BR76" s="37">
        <f t="shared" si="81"/>
        <v>5093.6416464062613</v>
      </c>
      <c r="BS76" s="37">
        <f t="shared" si="81"/>
        <v>0</v>
      </c>
      <c r="BT76" s="37">
        <f t="shared" si="81"/>
        <v>5036.2407369529883</v>
      </c>
      <c r="BU76" s="37">
        <f t="shared" si="81"/>
        <v>0</v>
      </c>
      <c r="BV76" s="37">
        <f t="shared" si="81"/>
        <v>1621.7552083333333</v>
      </c>
      <c r="BW76" s="37">
        <f t="shared" si="81"/>
        <v>2702.9253472222222</v>
      </c>
      <c r="BX76" s="37">
        <f t="shared" si="81"/>
        <v>1621.7552083333333</v>
      </c>
      <c r="BY76" s="37">
        <f t="shared" si="81"/>
        <v>0</v>
      </c>
      <c r="BZ76" s="37">
        <f t="shared" si="81"/>
        <v>1621.7552083333333</v>
      </c>
      <c r="CA76" s="39">
        <f t="shared" ref="CA76" si="82">CA19</f>
        <v>0</v>
      </c>
      <c r="CB76" s="37">
        <f>CB17</f>
        <v>5277.8899888418946</v>
      </c>
      <c r="CC76" s="37">
        <f t="shared" ref="CC76:CU76" si="83">CC17</f>
        <v>5247.1718829411411</v>
      </c>
      <c r="CD76" s="37">
        <f t="shared" si="83"/>
        <v>0</v>
      </c>
      <c r="CE76" s="37">
        <f t="shared" si="83"/>
        <v>6496.3866692382217</v>
      </c>
      <c r="CF76" s="37">
        <f t="shared" si="83"/>
        <v>0</v>
      </c>
      <c r="CG76" s="37">
        <f t="shared" si="83"/>
        <v>7069.3492063688209</v>
      </c>
      <c r="CH76" s="37">
        <f t="shared" si="83"/>
        <v>11763.524078429378</v>
      </c>
      <c r="CI76" s="37">
        <f t="shared" si="83"/>
        <v>7447.6957745345771</v>
      </c>
      <c r="CJ76" s="37">
        <f t="shared" si="83"/>
        <v>1070.7262222222221</v>
      </c>
      <c r="CK76" s="37">
        <f t="shared" si="83"/>
        <v>9521.6750784391061</v>
      </c>
      <c r="CL76" s="37">
        <f t="shared" si="83"/>
        <v>9576.2532044856052</v>
      </c>
      <c r="CM76" s="37">
        <f t="shared" si="83"/>
        <v>9437.7742782483274</v>
      </c>
      <c r="CN76" s="37">
        <f t="shared" si="83"/>
        <v>0</v>
      </c>
      <c r="CO76" s="37">
        <f t="shared" si="83"/>
        <v>9651.1348315085725</v>
      </c>
      <c r="CP76" s="37">
        <f t="shared" si="83"/>
        <v>0</v>
      </c>
      <c r="CQ76" s="37">
        <f t="shared" si="83"/>
        <v>5552.5350527777764</v>
      </c>
      <c r="CR76" s="37">
        <f t="shared" si="83"/>
        <v>9560.1468657407404</v>
      </c>
      <c r="CS76" s="37">
        <f t="shared" si="83"/>
        <v>5736.0881194444428</v>
      </c>
      <c r="CT76" s="37">
        <f t="shared" si="83"/>
        <v>0</v>
      </c>
      <c r="CU76" s="37">
        <f t="shared" si="83"/>
        <v>5552.5350527777764</v>
      </c>
    </row>
    <row r="77" spans="1:99" outlineLevel="2" x14ac:dyDescent="0.2">
      <c r="K77" s="20"/>
      <c r="L77" s="14"/>
      <c r="BC77" s="10" t="s">
        <v>548</v>
      </c>
      <c r="BF77" s="14"/>
      <c r="BG77" s="36">
        <f>SUM(BG70:BG76)</f>
        <v>6573.0436988593901</v>
      </c>
      <c r="BH77" s="36">
        <f t="shared" ref="BH77:BZ77" si="84">SUM(BH70:BH76)</f>
        <v>6340.7896876635996</v>
      </c>
      <c r="BI77" s="36">
        <f t="shared" si="84"/>
        <v>826.13559946429029</v>
      </c>
      <c r="BJ77" s="36">
        <f t="shared" si="84"/>
        <v>6318.1298791350182</v>
      </c>
      <c r="BK77" s="36">
        <f t="shared" si="84"/>
        <v>1026.1355994642904</v>
      </c>
      <c r="BL77" s="36">
        <f t="shared" si="84"/>
        <v>6298.862879400459</v>
      </c>
      <c r="BM77" s="36">
        <f t="shared" si="84"/>
        <v>9810.6135394095363</v>
      </c>
      <c r="BN77" s="36">
        <f t="shared" si="84"/>
        <v>6187.8388448766382</v>
      </c>
      <c r="BO77" s="36">
        <f t="shared" si="84"/>
        <v>1026.1355994642904</v>
      </c>
      <c r="BP77" s="36">
        <f t="shared" si="84"/>
        <v>6190.9730475419165</v>
      </c>
      <c r="BQ77" s="36">
        <f t="shared" si="84"/>
        <v>6185.3612497384893</v>
      </c>
      <c r="BR77" s="36">
        <f t="shared" si="84"/>
        <v>6174.4593281908647</v>
      </c>
      <c r="BS77" s="36">
        <f t="shared" si="84"/>
        <v>826.13559946429029</v>
      </c>
      <c r="BT77" s="36">
        <f t="shared" si="84"/>
        <v>6314.1883732649276</v>
      </c>
      <c r="BU77" s="36">
        <f t="shared" si="84"/>
        <v>826.13559946429029</v>
      </c>
      <c r="BV77" s="36">
        <f t="shared" si="84"/>
        <v>1822.84296875</v>
      </c>
      <c r="BW77" s="36">
        <f t="shared" si="84"/>
        <v>2958.0716145833335</v>
      </c>
      <c r="BX77" s="36">
        <f t="shared" si="84"/>
        <v>1822.84296875</v>
      </c>
      <c r="BY77" s="36">
        <f t="shared" si="84"/>
        <v>320</v>
      </c>
      <c r="BZ77" s="36">
        <f t="shared" si="84"/>
        <v>1822.84296875</v>
      </c>
      <c r="CA77" s="12"/>
      <c r="CB77" s="36">
        <f t="shared" ref="CB77:CU77" si="85">SUM(CB70:CB76)</f>
        <v>6567.7965034874796</v>
      </c>
      <c r="CC77" s="36">
        <f t="shared" si="85"/>
        <v>11183.496650068319</v>
      </c>
      <c r="CD77" s="36">
        <f t="shared" si="85"/>
        <v>825.90332608779295</v>
      </c>
      <c r="CE77" s="36">
        <f t="shared" si="85"/>
        <v>8994.023169531567</v>
      </c>
      <c r="CF77" s="36">
        <f t="shared" si="85"/>
        <v>825.6990477458088</v>
      </c>
      <c r="CG77" s="36">
        <f t="shared" si="85"/>
        <v>8488.3537803707441</v>
      </c>
      <c r="CH77" s="36">
        <f t="shared" si="85"/>
        <v>13177.015394311218</v>
      </c>
      <c r="CI77" s="36">
        <f t="shared" si="85"/>
        <v>8645.0913243991472</v>
      </c>
      <c r="CJ77" s="36">
        <f t="shared" si="85"/>
        <v>1948.8560480558003</v>
      </c>
      <c r="CK77" s="36">
        <f t="shared" si="85"/>
        <v>10821.780327695855</v>
      </c>
      <c r="CL77" s="36">
        <f t="shared" si="85"/>
        <v>11118.303156351563</v>
      </c>
      <c r="CM77" s="36">
        <f t="shared" si="85"/>
        <v>10731.825188367638</v>
      </c>
      <c r="CN77" s="36">
        <f t="shared" si="85"/>
        <v>820.68830593573603</v>
      </c>
      <c r="CO77" s="36">
        <f t="shared" si="85"/>
        <v>10952.359265350347</v>
      </c>
      <c r="CP77" s="36">
        <f t="shared" si="85"/>
        <v>815.89755416257174</v>
      </c>
      <c r="CQ77" s="36">
        <f t="shared" si="85"/>
        <v>6190.1618054166647</v>
      </c>
      <c r="CR77" s="36">
        <f t="shared" si="85"/>
        <v>10158.154209027778</v>
      </c>
      <c r="CS77" s="36">
        <f t="shared" si="85"/>
        <v>6142.8925254166652</v>
      </c>
      <c r="CT77" s="36">
        <f t="shared" si="85"/>
        <v>120</v>
      </c>
      <c r="CU77" s="36">
        <f t="shared" si="85"/>
        <v>5950.1618054166656</v>
      </c>
    </row>
    <row r="78" spans="1:99" outlineLevel="2" x14ac:dyDescent="0.2">
      <c r="K78" s="20"/>
      <c r="L78" s="14"/>
      <c r="BC78" s="10"/>
      <c r="BD78" s="9" t="s">
        <v>549</v>
      </c>
      <c r="BF78" s="14"/>
      <c r="BG78" s="36">
        <f t="shared" ref="BG78:BY78" si="86">SUM(BG21:BG34)</f>
        <v>906.13559946429029</v>
      </c>
      <c r="BH78" s="36">
        <f t="shared" si="86"/>
        <v>706.13559946429029</v>
      </c>
      <c r="BI78" s="36">
        <f t="shared" si="86"/>
        <v>706.13559946429029</v>
      </c>
      <c r="BJ78" s="36">
        <f t="shared" si="86"/>
        <v>706.13559946429029</v>
      </c>
      <c r="BK78" s="36">
        <f t="shared" si="86"/>
        <v>906.13559946429029</v>
      </c>
      <c r="BL78" s="36">
        <f t="shared" si="86"/>
        <v>706.13559946429029</v>
      </c>
      <c r="BM78" s="36">
        <f t="shared" si="86"/>
        <v>706.13559946429029</v>
      </c>
      <c r="BN78" s="36">
        <f t="shared" si="86"/>
        <v>706.13559946429029</v>
      </c>
      <c r="BO78" s="36">
        <f t="shared" si="86"/>
        <v>906.13559946429029</v>
      </c>
      <c r="BP78" s="36">
        <f t="shared" si="86"/>
        <v>706.13559946429029</v>
      </c>
      <c r="BQ78" s="36">
        <f t="shared" si="86"/>
        <v>706.13559946429029</v>
      </c>
      <c r="BR78" s="36">
        <f t="shared" si="86"/>
        <v>706.13559946429029</v>
      </c>
      <c r="BS78" s="36">
        <f t="shared" si="86"/>
        <v>706.13559946429029</v>
      </c>
      <c r="BT78" s="36">
        <f t="shared" si="86"/>
        <v>906.13559946429029</v>
      </c>
      <c r="BU78" s="36">
        <f t="shared" si="86"/>
        <v>706.13559946429029</v>
      </c>
      <c r="BV78" s="36">
        <f t="shared" si="86"/>
        <v>0</v>
      </c>
      <c r="BW78" s="36">
        <f t="shared" si="86"/>
        <v>0</v>
      </c>
      <c r="BX78" s="36">
        <f t="shared" si="86"/>
        <v>0</v>
      </c>
      <c r="BY78" s="36">
        <f t="shared" si="86"/>
        <v>200</v>
      </c>
      <c r="BZ78" s="36">
        <f>SUM(BZ21:BZ34)</f>
        <v>0</v>
      </c>
      <c r="CA78" s="82">
        <f t="shared" ref="CA78" si="87">SUM(CA25:CA33)</f>
        <v>0</v>
      </c>
      <c r="CB78" s="36">
        <f>SUM(CB21:CB34)</f>
        <v>906.01201520349036</v>
      </c>
      <c r="CC78" s="36">
        <f t="shared" ref="CC78:CU78" si="88">SUM(CC21:CC34)</f>
        <v>5351.9661729801219</v>
      </c>
      <c r="CD78" s="36">
        <f t="shared" si="88"/>
        <v>705.90332608779295</v>
      </c>
      <c r="CE78" s="36">
        <f t="shared" si="88"/>
        <v>1926.8171668314344</v>
      </c>
      <c r="CF78" s="36">
        <f t="shared" si="88"/>
        <v>705.6990477458088</v>
      </c>
      <c r="CG78" s="36">
        <f t="shared" si="88"/>
        <v>905.53711368348308</v>
      </c>
      <c r="CH78" s="36">
        <f t="shared" si="88"/>
        <v>705.3151119603715</v>
      </c>
      <c r="CI78" s="36">
        <f t="shared" si="88"/>
        <v>705.01076113784075</v>
      </c>
      <c r="CJ78" s="36">
        <f t="shared" si="88"/>
        <v>704.59351472246726</v>
      </c>
      <c r="CK78" s="36">
        <f t="shared" si="88"/>
        <v>704.02149533479314</v>
      </c>
      <c r="CL78" s="36">
        <f t="shared" si="88"/>
        <v>903.23729164167798</v>
      </c>
      <c r="CM78" s="36">
        <f t="shared" si="88"/>
        <v>702.16219620689571</v>
      </c>
      <c r="CN78" s="36">
        <f t="shared" si="88"/>
        <v>700.68830593573603</v>
      </c>
      <c r="CO78" s="36">
        <f t="shared" si="88"/>
        <v>698.66769226634665</v>
      </c>
      <c r="CP78" s="36">
        <f t="shared" si="88"/>
        <v>695.89755416257174</v>
      </c>
      <c r="CQ78" s="36">
        <f t="shared" si="88"/>
        <v>200</v>
      </c>
      <c r="CR78" s="36">
        <f t="shared" si="88"/>
        <v>0</v>
      </c>
      <c r="CS78" s="36">
        <f t="shared" si="88"/>
        <v>0</v>
      </c>
      <c r="CT78" s="36">
        <f t="shared" si="88"/>
        <v>0</v>
      </c>
      <c r="CU78" s="36">
        <f t="shared" si="88"/>
        <v>0</v>
      </c>
    </row>
    <row r="79" spans="1:99" outlineLevel="2" x14ac:dyDescent="0.2">
      <c r="K79" s="20"/>
      <c r="L79" s="14"/>
      <c r="BC79" s="10"/>
      <c r="BD79" s="9" t="s">
        <v>550</v>
      </c>
      <c r="BF79" s="14"/>
      <c r="BG79" s="82">
        <f t="shared" ref="BG79:BZ79" si="89">BG74*0.2</f>
        <v>76.827696184715251</v>
      </c>
      <c r="BH79" s="82">
        <f t="shared" si="89"/>
        <v>76.520515125707718</v>
      </c>
      <c r="BI79" s="82">
        <f t="shared" si="89"/>
        <v>24</v>
      </c>
      <c r="BJ79" s="82">
        <f t="shared" si="89"/>
        <v>76.30470742543551</v>
      </c>
      <c r="BK79" s="82">
        <f t="shared" si="89"/>
        <v>24</v>
      </c>
      <c r="BL79" s="82">
        <f t="shared" si="89"/>
        <v>76.121212189868274</v>
      </c>
      <c r="BM79" s="82">
        <f t="shared" si="89"/>
        <v>109.56645657090712</v>
      </c>
      <c r="BN79" s="82">
        <f t="shared" si="89"/>
        <v>75.063840432498552</v>
      </c>
      <c r="BO79" s="82">
        <f t="shared" si="89"/>
        <v>24</v>
      </c>
      <c r="BP79" s="82">
        <f t="shared" si="89"/>
        <v>75.093689981691682</v>
      </c>
      <c r="BQ79" s="82">
        <f t="shared" si="89"/>
        <v>75.040244288325695</v>
      </c>
      <c r="BR79" s="82">
        <f t="shared" si="89"/>
        <v>74.936416464062617</v>
      </c>
      <c r="BS79" s="82">
        <f t="shared" si="89"/>
        <v>24</v>
      </c>
      <c r="BT79" s="82">
        <f t="shared" si="89"/>
        <v>74.36240736952989</v>
      </c>
      <c r="BU79" s="82">
        <f t="shared" si="89"/>
        <v>24</v>
      </c>
      <c r="BV79" s="82">
        <f t="shared" si="89"/>
        <v>40.217552083333338</v>
      </c>
      <c r="BW79" s="82">
        <f t="shared" si="89"/>
        <v>51.029253472222223</v>
      </c>
      <c r="BX79" s="82">
        <f t="shared" si="89"/>
        <v>40.217552083333338</v>
      </c>
      <c r="BY79" s="82">
        <f t="shared" si="89"/>
        <v>24</v>
      </c>
      <c r="BZ79" s="82">
        <f t="shared" si="89"/>
        <v>40.217552083333338</v>
      </c>
      <c r="CA79" s="82"/>
      <c r="CB79" s="82">
        <f t="shared" ref="CB79" si="90">CB74*0.2</f>
        <v>76.778899888418948</v>
      </c>
      <c r="CC79" s="82">
        <f>CC74*0.2</f>
        <v>84.471718829411429</v>
      </c>
      <c r="CD79" s="82">
        <f t="shared" ref="CD79:CU79" si="91">CD74*0.2</f>
        <v>24</v>
      </c>
      <c r="CE79" s="82">
        <f t="shared" si="91"/>
        <v>88.963866692382226</v>
      </c>
      <c r="CF79" s="82">
        <f t="shared" si="91"/>
        <v>24</v>
      </c>
      <c r="CG79" s="82">
        <f t="shared" si="91"/>
        <v>102.69349206368821</v>
      </c>
      <c r="CH79" s="82">
        <f t="shared" si="91"/>
        <v>141.63524078429381</v>
      </c>
      <c r="CI79" s="82">
        <f t="shared" si="91"/>
        <v>98.476957745345771</v>
      </c>
      <c r="CJ79" s="82">
        <f t="shared" si="91"/>
        <v>34.707262222222219</v>
      </c>
      <c r="CK79" s="82">
        <f t="shared" si="91"/>
        <v>119.21675078439108</v>
      </c>
      <c r="CL79" s="82">
        <f t="shared" si="91"/>
        <v>127.76253204485607</v>
      </c>
      <c r="CM79" s="82">
        <f t="shared" si="91"/>
        <v>118.37774278248328</v>
      </c>
      <c r="CN79" s="82">
        <f t="shared" si="91"/>
        <v>24</v>
      </c>
      <c r="CO79" s="82">
        <f t="shared" si="91"/>
        <v>120.51134831508574</v>
      </c>
      <c r="CP79" s="82">
        <f t="shared" si="91"/>
        <v>24</v>
      </c>
      <c r="CQ79" s="82">
        <f t="shared" si="91"/>
        <v>87.525350527777775</v>
      </c>
      <c r="CR79" s="82">
        <f t="shared" si="91"/>
        <v>119.60146865740739</v>
      </c>
      <c r="CS79" s="82">
        <f t="shared" si="91"/>
        <v>81.360881194444431</v>
      </c>
      <c r="CT79" s="82">
        <f t="shared" si="91"/>
        <v>24</v>
      </c>
      <c r="CU79" s="82">
        <f t="shared" si="91"/>
        <v>79.525350527777775</v>
      </c>
    </row>
    <row r="80" spans="1:99" outlineLevel="2" x14ac:dyDescent="0.2">
      <c r="K80" s="20"/>
      <c r="L80" s="14"/>
      <c r="BC80" s="10"/>
      <c r="BD80" s="9" t="s">
        <v>551</v>
      </c>
      <c r="BF80" s="14"/>
      <c r="BG80" s="37">
        <f>SUM(BG36:BG39)</f>
        <v>384.1384809235762</v>
      </c>
      <c r="BH80" s="37">
        <f t="shared" ref="BH80:BZ80" si="92">SUM(BH36:BH39)</f>
        <v>382.60257562853855</v>
      </c>
      <c r="BI80" s="37">
        <f t="shared" si="92"/>
        <v>120</v>
      </c>
      <c r="BJ80" s="37">
        <f t="shared" si="92"/>
        <v>381.52353712717752</v>
      </c>
      <c r="BK80" s="37">
        <f t="shared" si="92"/>
        <v>120</v>
      </c>
      <c r="BL80" s="37">
        <f t="shared" si="92"/>
        <v>380.60606094934138</v>
      </c>
      <c r="BM80" s="37">
        <f t="shared" si="92"/>
        <v>547.83228285453561</v>
      </c>
      <c r="BN80" s="37">
        <f t="shared" si="92"/>
        <v>375.31920216249273</v>
      </c>
      <c r="BO80" s="37">
        <f t="shared" si="92"/>
        <v>120</v>
      </c>
      <c r="BP80" s="37">
        <f t="shared" si="92"/>
        <v>375.46844990845841</v>
      </c>
      <c r="BQ80" s="37">
        <f t="shared" si="92"/>
        <v>375.20122144162849</v>
      </c>
      <c r="BR80" s="37">
        <f t="shared" si="92"/>
        <v>374.68208232031304</v>
      </c>
      <c r="BS80" s="37">
        <f t="shared" si="92"/>
        <v>120</v>
      </c>
      <c r="BT80" s="37">
        <f t="shared" si="92"/>
        <v>371.81203684764944</v>
      </c>
      <c r="BU80" s="37">
        <f t="shared" si="92"/>
        <v>120</v>
      </c>
      <c r="BV80" s="37">
        <f t="shared" si="92"/>
        <v>201.08776041666667</v>
      </c>
      <c r="BW80" s="37">
        <f t="shared" si="92"/>
        <v>255.14626736111111</v>
      </c>
      <c r="BX80" s="37">
        <f t="shared" si="92"/>
        <v>201.08776041666667</v>
      </c>
      <c r="BY80" s="37">
        <f t="shared" si="92"/>
        <v>120</v>
      </c>
      <c r="BZ80" s="37">
        <f t="shared" si="92"/>
        <v>201.08776041666667</v>
      </c>
      <c r="CA80" s="12"/>
      <c r="CB80" s="37">
        <f t="shared" ref="CB80:CU80" si="93">SUM(CB36:CB39)</f>
        <v>383.89449944209474</v>
      </c>
      <c r="CC80" s="37">
        <f t="shared" si="93"/>
        <v>422.35859414705709</v>
      </c>
      <c r="CD80" s="37">
        <f t="shared" si="93"/>
        <v>120</v>
      </c>
      <c r="CE80" s="37">
        <f t="shared" si="93"/>
        <v>444.81933346191113</v>
      </c>
      <c r="CF80" s="37">
        <f t="shared" si="93"/>
        <v>120</v>
      </c>
      <c r="CG80" s="37">
        <f t="shared" si="93"/>
        <v>513.467460318441</v>
      </c>
      <c r="CH80" s="37">
        <f t="shared" si="93"/>
        <v>708.17620392146898</v>
      </c>
      <c r="CI80" s="37">
        <f t="shared" si="93"/>
        <v>492.38478872672886</v>
      </c>
      <c r="CJ80" s="37">
        <f t="shared" si="93"/>
        <v>173.5363111111111</v>
      </c>
      <c r="CK80" s="37">
        <f t="shared" si="93"/>
        <v>596.08375392195535</v>
      </c>
      <c r="CL80" s="37">
        <f t="shared" si="93"/>
        <v>638.81266022428031</v>
      </c>
      <c r="CM80" s="37">
        <f t="shared" si="93"/>
        <v>591.88871391241639</v>
      </c>
      <c r="CN80" s="37">
        <f t="shared" si="93"/>
        <v>120</v>
      </c>
      <c r="CO80" s="37">
        <f t="shared" si="93"/>
        <v>602.55674157542865</v>
      </c>
      <c r="CP80" s="37">
        <f t="shared" si="93"/>
        <v>120</v>
      </c>
      <c r="CQ80" s="37">
        <f t="shared" si="93"/>
        <v>437.62675263888883</v>
      </c>
      <c r="CR80" s="37">
        <f t="shared" si="93"/>
        <v>598.00734328703697</v>
      </c>
      <c r="CS80" s="37">
        <f t="shared" si="93"/>
        <v>406.80440597222213</v>
      </c>
      <c r="CT80" s="37">
        <f t="shared" si="93"/>
        <v>120</v>
      </c>
      <c r="CU80" s="37">
        <f t="shared" si="93"/>
        <v>397.62675263888883</v>
      </c>
    </row>
    <row r="81" spans="3:100" outlineLevel="2" x14ac:dyDescent="0.2">
      <c r="K81" s="20"/>
      <c r="L81" s="14"/>
      <c r="BC81" s="10" t="s">
        <v>552</v>
      </c>
      <c r="BF81" s="14"/>
      <c r="BG81" s="37">
        <f>SUM(BG78:BG80)</f>
        <v>1367.1017765725817</v>
      </c>
      <c r="BH81" s="37">
        <f t="shared" ref="BH81:BZ81" si="94">SUM(BH78:BH80)</f>
        <v>1165.2586902185365</v>
      </c>
      <c r="BI81" s="37">
        <f t="shared" si="94"/>
        <v>850.13559946429029</v>
      </c>
      <c r="BJ81" s="37">
        <f t="shared" si="94"/>
        <v>1163.9638440169033</v>
      </c>
      <c r="BK81" s="37">
        <f t="shared" si="94"/>
        <v>1050.1355994642904</v>
      </c>
      <c r="BL81" s="37">
        <f t="shared" si="94"/>
        <v>1162.8628726034999</v>
      </c>
      <c r="BM81" s="37">
        <f t="shared" si="94"/>
        <v>1363.5343388897331</v>
      </c>
      <c r="BN81" s="37">
        <f t="shared" si="94"/>
        <v>1156.5186420592815</v>
      </c>
      <c r="BO81" s="37">
        <f t="shared" si="94"/>
        <v>1050.1355994642904</v>
      </c>
      <c r="BP81" s="37">
        <f t="shared" si="94"/>
        <v>1156.6977393544403</v>
      </c>
      <c r="BQ81" s="37">
        <f t="shared" si="94"/>
        <v>1156.3770651942446</v>
      </c>
      <c r="BR81" s="37">
        <f t="shared" si="94"/>
        <v>1155.754098248666</v>
      </c>
      <c r="BS81" s="37">
        <f t="shared" si="94"/>
        <v>850.13559946429029</v>
      </c>
      <c r="BT81" s="37">
        <f t="shared" si="94"/>
        <v>1352.3100436814698</v>
      </c>
      <c r="BU81" s="37">
        <f t="shared" si="94"/>
        <v>850.13559946429029</v>
      </c>
      <c r="BV81" s="37">
        <f t="shared" si="94"/>
        <v>241.30531250000001</v>
      </c>
      <c r="BW81" s="37">
        <f t="shared" si="94"/>
        <v>306.17552083333334</v>
      </c>
      <c r="BX81" s="37">
        <f t="shared" si="94"/>
        <v>241.30531250000001</v>
      </c>
      <c r="BY81" s="37">
        <f t="shared" si="94"/>
        <v>344</v>
      </c>
      <c r="BZ81" s="37">
        <f t="shared" si="94"/>
        <v>241.30531250000001</v>
      </c>
      <c r="CA81" s="12"/>
      <c r="CB81" s="37">
        <f t="shared" ref="CB81:CU81" si="95">SUM(CB78:CB80)</f>
        <v>1366.6854145340039</v>
      </c>
      <c r="CC81" s="37">
        <f t="shared" si="95"/>
        <v>5858.7964859565909</v>
      </c>
      <c r="CD81" s="37">
        <f t="shared" si="95"/>
        <v>849.90332608779295</v>
      </c>
      <c r="CE81" s="37">
        <f t="shared" si="95"/>
        <v>2460.6003669857278</v>
      </c>
      <c r="CF81" s="37">
        <f t="shared" si="95"/>
        <v>849.6990477458088</v>
      </c>
      <c r="CG81" s="37">
        <f t="shared" si="95"/>
        <v>1521.6980660656122</v>
      </c>
      <c r="CH81" s="37">
        <f t="shared" si="95"/>
        <v>1555.1265566661343</v>
      </c>
      <c r="CI81" s="37">
        <f t="shared" si="95"/>
        <v>1295.8725076099154</v>
      </c>
      <c r="CJ81" s="37">
        <f t="shared" si="95"/>
        <v>912.83708805580056</v>
      </c>
      <c r="CK81" s="37">
        <f t="shared" si="95"/>
        <v>1419.3220000411395</v>
      </c>
      <c r="CL81" s="37">
        <f t="shared" si="95"/>
        <v>1669.8124839108143</v>
      </c>
      <c r="CM81" s="37">
        <f t="shared" si="95"/>
        <v>1412.4286529017954</v>
      </c>
      <c r="CN81" s="37">
        <f t="shared" si="95"/>
        <v>844.68830593573603</v>
      </c>
      <c r="CO81" s="37">
        <f t="shared" si="95"/>
        <v>1421.7357821568612</v>
      </c>
      <c r="CP81" s="37">
        <f t="shared" si="95"/>
        <v>839.89755416257174</v>
      </c>
      <c r="CQ81" s="37">
        <f t="shared" si="95"/>
        <v>725.15210316666662</v>
      </c>
      <c r="CR81" s="37">
        <f t="shared" si="95"/>
        <v>717.60881194444437</v>
      </c>
      <c r="CS81" s="37">
        <f t="shared" si="95"/>
        <v>488.16528716666653</v>
      </c>
      <c r="CT81" s="37">
        <f t="shared" si="95"/>
        <v>144</v>
      </c>
      <c r="CU81" s="37">
        <f t="shared" si="95"/>
        <v>477.15210316666662</v>
      </c>
    </row>
    <row r="82" spans="3:100" ht="10.8" outlineLevel="2" thickBot="1" x14ac:dyDescent="0.25">
      <c r="K82" s="20"/>
      <c r="L82" s="14"/>
      <c r="BC82" s="10" t="s">
        <v>553</v>
      </c>
      <c r="BF82" s="14"/>
      <c r="BG82" s="68">
        <f>BG77-BG81</f>
        <v>5205.9419222868082</v>
      </c>
      <c r="BH82" s="68">
        <f t="shared" ref="BH82:BZ82" si="96">BH77-BH81</f>
        <v>5175.5309974450629</v>
      </c>
      <c r="BI82" s="68">
        <f t="shared" si="96"/>
        <v>-24</v>
      </c>
      <c r="BJ82" s="68">
        <f t="shared" si="96"/>
        <v>5154.1660351181145</v>
      </c>
      <c r="BK82" s="68">
        <f t="shared" si="96"/>
        <v>-24</v>
      </c>
      <c r="BL82" s="68">
        <f t="shared" si="96"/>
        <v>5136.0000067969595</v>
      </c>
      <c r="BM82" s="68">
        <f t="shared" si="96"/>
        <v>8447.0792005198036</v>
      </c>
      <c r="BN82" s="68">
        <f t="shared" si="96"/>
        <v>5031.3202028173564</v>
      </c>
      <c r="BO82" s="68">
        <f t="shared" si="96"/>
        <v>-24</v>
      </c>
      <c r="BP82" s="68">
        <f t="shared" si="96"/>
        <v>5034.2753081874762</v>
      </c>
      <c r="BQ82" s="68">
        <f t="shared" si="96"/>
        <v>5028.9841845442443</v>
      </c>
      <c r="BR82" s="68">
        <f t="shared" si="96"/>
        <v>5018.7052299421985</v>
      </c>
      <c r="BS82" s="68">
        <f t="shared" si="96"/>
        <v>-24</v>
      </c>
      <c r="BT82" s="68">
        <f t="shared" si="96"/>
        <v>4961.8783295834583</v>
      </c>
      <c r="BU82" s="68">
        <f t="shared" si="96"/>
        <v>-24</v>
      </c>
      <c r="BV82" s="68">
        <f t="shared" si="96"/>
        <v>1581.5376562500001</v>
      </c>
      <c r="BW82" s="68">
        <f t="shared" si="96"/>
        <v>2651.8960937500001</v>
      </c>
      <c r="BX82" s="68">
        <f t="shared" si="96"/>
        <v>1581.5376562500001</v>
      </c>
      <c r="BY82" s="68">
        <f t="shared" si="96"/>
        <v>-24</v>
      </c>
      <c r="BZ82" s="68">
        <f t="shared" si="96"/>
        <v>1581.5376562500001</v>
      </c>
      <c r="CA82" s="12"/>
      <c r="CB82" s="68">
        <f t="shared" ref="CB82:CU82" si="97">CB77-CB81</f>
        <v>5201.1110889534757</v>
      </c>
      <c r="CC82" s="68">
        <f t="shared" si="97"/>
        <v>5324.7001641117276</v>
      </c>
      <c r="CD82" s="68">
        <f t="shared" si="97"/>
        <v>-24</v>
      </c>
      <c r="CE82" s="68">
        <f t="shared" si="97"/>
        <v>6533.4228025458397</v>
      </c>
      <c r="CF82" s="68">
        <f t="shared" si="97"/>
        <v>-24</v>
      </c>
      <c r="CG82" s="68">
        <f t="shared" si="97"/>
        <v>6966.6557143051323</v>
      </c>
      <c r="CH82" s="68">
        <f t="shared" si="97"/>
        <v>11621.888837645083</v>
      </c>
      <c r="CI82" s="68">
        <f t="shared" si="97"/>
        <v>7349.2188167892318</v>
      </c>
      <c r="CJ82" s="68">
        <f t="shared" si="97"/>
        <v>1036.0189599999999</v>
      </c>
      <c r="CK82" s="68">
        <f t="shared" si="97"/>
        <v>9402.4583276547146</v>
      </c>
      <c r="CL82" s="68">
        <f t="shared" si="97"/>
        <v>9448.4906724407483</v>
      </c>
      <c r="CM82" s="68">
        <f t="shared" si="97"/>
        <v>9319.396535465843</v>
      </c>
      <c r="CN82" s="68">
        <f t="shared" si="97"/>
        <v>-24</v>
      </c>
      <c r="CO82" s="68">
        <f t="shared" si="97"/>
        <v>9530.6234831934853</v>
      </c>
      <c r="CP82" s="68">
        <f t="shared" si="97"/>
        <v>-24</v>
      </c>
      <c r="CQ82" s="68">
        <f t="shared" si="97"/>
        <v>5465.0097022499976</v>
      </c>
      <c r="CR82" s="68">
        <f t="shared" si="97"/>
        <v>9440.5453970833332</v>
      </c>
      <c r="CS82" s="68">
        <f t="shared" si="97"/>
        <v>5654.7272382499987</v>
      </c>
      <c r="CT82" s="68">
        <f t="shared" si="97"/>
        <v>-24</v>
      </c>
      <c r="CU82" s="68">
        <f t="shared" si="97"/>
        <v>5473.0097022499995</v>
      </c>
    </row>
    <row r="83" spans="3:100" outlineLevel="2" x14ac:dyDescent="0.2">
      <c r="K83" s="20"/>
      <c r="L83" s="14"/>
      <c r="BC83" s="10" t="s">
        <v>2</v>
      </c>
      <c r="BD83" s="9" t="s">
        <v>19</v>
      </c>
      <c r="BF83" s="14"/>
      <c r="BG83" s="37">
        <f>BG50</f>
        <v>197.99999999999997</v>
      </c>
      <c r="BH83" s="37">
        <f t="shared" ref="BH83:BZ83" si="98">BH50</f>
        <v>197.99999999999997</v>
      </c>
      <c r="BI83" s="37">
        <f t="shared" si="98"/>
        <v>108</v>
      </c>
      <c r="BJ83" s="37">
        <f t="shared" si="98"/>
        <v>197.99999999999997</v>
      </c>
      <c r="BK83" s="37">
        <f t="shared" si="98"/>
        <v>108</v>
      </c>
      <c r="BL83" s="37">
        <f t="shared" si="98"/>
        <v>197.99999999999997</v>
      </c>
      <c r="BM83" s="37">
        <f t="shared" si="98"/>
        <v>197.99999999999997</v>
      </c>
      <c r="BN83" s="37">
        <f t="shared" si="98"/>
        <v>197.99999999999997</v>
      </c>
      <c r="BO83" s="37">
        <f t="shared" si="98"/>
        <v>108</v>
      </c>
      <c r="BP83" s="37">
        <f t="shared" si="98"/>
        <v>197.99999999999997</v>
      </c>
      <c r="BQ83" s="37">
        <f t="shared" si="98"/>
        <v>197.99999999999997</v>
      </c>
      <c r="BR83" s="37">
        <f t="shared" si="98"/>
        <v>197.99999999999997</v>
      </c>
      <c r="BS83" s="37">
        <f t="shared" si="98"/>
        <v>108</v>
      </c>
      <c r="BT83" s="37">
        <f t="shared" si="98"/>
        <v>197.99999999999997</v>
      </c>
      <c r="BU83" s="37">
        <f t="shared" si="98"/>
        <v>108</v>
      </c>
      <c r="BV83" s="37">
        <f t="shared" si="98"/>
        <v>197.99999999999997</v>
      </c>
      <c r="BW83" s="37">
        <f t="shared" si="98"/>
        <v>197.99999999999997</v>
      </c>
      <c r="BX83" s="37">
        <f t="shared" si="98"/>
        <v>197.99999999999997</v>
      </c>
      <c r="BY83" s="37">
        <f t="shared" si="98"/>
        <v>108</v>
      </c>
      <c r="BZ83" s="37">
        <f t="shared" si="98"/>
        <v>197.99999999999997</v>
      </c>
      <c r="CA83" s="12"/>
      <c r="CB83" s="37">
        <f>CB50</f>
        <v>197.99999999999997</v>
      </c>
      <c r="CC83" s="37">
        <f t="shared" ref="CC83:CU83" si="99">CC50</f>
        <v>360</v>
      </c>
      <c r="CD83" s="37">
        <f t="shared" si="99"/>
        <v>162</v>
      </c>
      <c r="CE83" s="37">
        <f t="shared" si="99"/>
        <v>288</v>
      </c>
      <c r="CF83" s="37">
        <f t="shared" si="99"/>
        <v>234</v>
      </c>
      <c r="CG83" s="37">
        <f t="shared" si="99"/>
        <v>288</v>
      </c>
      <c r="CH83" s="37">
        <f t="shared" si="99"/>
        <v>288</v>
      </c>
      <c r="CI83" s="37">
        <f t="shared" si="99"/>
        <v>288</v>
      </c>
      <c r="CJ83" s="37">
        <f t="shared" si="99"/>
        <v>234</v>
      </c>
      <c r="CK83" s="37">
        <f t="shared" si="99"/>
        <v>288</v>
      </c>
      <c r="CL83" s="37">
        <f t="shared" si="99"/>
        <v>306</v>
      </c>
      <c r="CM83" s="37">
        <f t="shared" si="99"/>
        <v>306</v>
      </c>
      <c r="CN83" s="37">
        <f t="shared" si="99"/>
        <v>252</v>
      </c>
      <c r="CO83" s="37">
        <f t="shared" si="99"/>
        <v>306</v>
      </c>
      <c r="CP83" s="37">
        <f t="shared" si="99"/>
        <v>252</v>
      </c>
      <c r="CQ83" s="37">
        <f t="shared" si="99"/>
        <v>306</v>
      </c>
      <c r="CR83" s="37">
        <f t="shared" si="99"/>
        <v>306</v>
      </c>
      <c r="CS83" s="37">
        <f t="shared" si="99"/>
        <v>306</v>
      </c>
      <c r="CT83" s="37">
        <f t="shared" si="99"/>
        <v>252</v>
      </c>
      <c r="CU83" s="37">
        <f t="shared" si="99"/>
        <v>306</v>
      </c>
    </row>
    <row r="84" spans="3:100" ht="10.8" outlineLevel="2" thickBot="1" x14ac:dyDescent="0.25">
      <c r="K84" s="20"/>
      <c r="L84" s="14"/>
      <c r="BC84" s="10" t="s">
        <v>554</v>
      </c>
      <c r="BF84" s="14"/>
      <c r="BG84" s="68">
        <f>BG82-BG83</f>
        <v>5007.9419222868082</v>
      </c>
      <c r="BH84" s="68">
        <f t="shared" ref="BH84:BZ84" si="100">BH82-BH83</f>
        <v>4977.5309974450629</v>
      </c>
      <c r="BI84" s="68">
        <f t="shared" si="100"/>
        <v>-132</v>
      </c>
      <c r="BJ84" s="68">
        <f t="shared" si="100"/>
        <v>4956.1660351181145</v>
      </c>
      <c r="BK84" s="68">
        <f t="shared" si="100"/>
        <v>-132</v>
      </c>
      <c r="BL84" s="68">
        <f t="shared" si="100"/>
        <v>4938.0000067969595</v>
      </c>
      <c r="BM84" s="68">
        <f t="shared" si="100"/>
        <v>8249.0792005198036</v>
      </c>
      <c r="BN84" s="68">
        <f t="shared" si="100"/>
        <v>4833.3202028173564</v>
      </c>
      <c r="BO84" s="68">
        <f t="shared" si="100"/>
        <v>-132</v>
      </c>
      <c r="BP84" s="68">
        <f t="shared" si="100"/>
        <v>4836.2753081874762</v>
      </c>
      <c r="BQ84" s="68">
        <f t="shared" si="100"/>
        <v>4830.9841845442443</v>
      </c>
      <c r="BR84" s="68">
        <f t="shared" si="100"/>
        <v>4820.7052299421985</v>
      </c>
      <c r="BS84" s="68">
        <f t="shared" si="100"/>
        <v>-132</v>
      </c>
      <c r="BT84" s="68">
        <f t="shared" si="100"/>
        <v>4763.8783295834583</v>
      </c>
      <c r="BU84" s="68">
        <f t="shared" si="100"/>
        <v>-132</v>
      </c>
      <c r="BV84" s="68">
        <f t="shared" si="100"/>
        <v>1383.5376562500001</v>
      </c>
      <c r="BW84" s="68">
        <f t="shared" si="100"/>
        <v>2453.8960937500001</v>
      </c>
      <c r="BX84" s="68">
        <f t="shared" si="100"/>
        <v>1383.5376562500001</v>
      </c>
      <c r="BY84" s="68">
        <f t="shared" si="100"/>
        <v>-132</v>
      </c>
      <c r="BZ84" s="68">
        <f t="shared" si="100"/>
        <v>1383.5376562500001</v>
      </c>
      <c r="CA84" s="12"/>
      <c r="CB84" s="68">
        <f>CB82-CB83</f>
        <v>5003.1110889534757</v>
      </c>
      <c r="CC84" s="68">
        <f t="shared" ref="CC84:CU84" si="101">CC82-CC83</f>
        <v>4964.7001641117276</v>
      </c>
      <c r="CD84" s="68">
        <f t="shared" si="101"/>
        <v>-186</v>
      </c>
      <c r="CE84" s="68">
        <f t="shared" si="101"/>
        <v>6245.4228025458397</v>
      </c>
      <c r="CF84" s="68">
        <f t="shared" si="101"/>
        <v>-258</v>
      </c>
      <c r="CG84" s="68">
        <f t="shared" si="101"/>
        <v>6678.6557143051323</v>
      </c>
      <c r="CH84" s="68">
        <f t="shared" si="101"/>
        <v>11333.888837645083</v>
      </c>
      <c r="CI84" s="68">
        <f t="shared" si="101"/>
        <v>7061.2188167892318</v>
      </c>
      <c r="CJ84" s="68">
        <f t="shared" si="101"/>
        <v>802.01895999999988</v>
      </c>
      <c r="CK84" s="68">
        <f t="shared" si="101"/>
        <v>9114.4583276547146</v>
      </c>
      <c r="CL84" s="68">
        <f t="shared" si="101"/>
        <v>9142.4906724407483</v>
      </c>
      <c r="CM84" s="68">
        <f t="shared" si="101"/>
        <v>9013.396535465843</v>
      </c>
      <c r="CN84" s="68">
        <f t="shared" si="101"/>
        <v>-276</v>
      </c>
      <c r="CO84" s="68">
        <f t="shared" si="101"/>
        <v>9224.6234831934853</v>
      </c>
      <c r="CP84" s="68">
        <f t="shared" si="101"/>
        <v>-276</v>
      </c>
      <c r="CQ84" s="68">
        <f t="shared" si="101"/>
        <v>5159.0097022499976</v>
      </c>
      <c r="CR84" s="68">
        <f t="shared" si="101"/>
        <v>9134.5453970833332</v>
      </c>
      <c r="CS84" s="68">
        <f t="shared" si="101"/>
        <v>5348.7272382499987</v>
      </c>
      <c r="CT84" s="68">
        <f t="shared" si="101"/>
        <v>-276</v>
      </c>
      <c r="CU84" s="68">
        <f t="shared" si="101"/>
        <v>5167.0097022499995</v>
      </c>
    </row>
    <row r="85" spans="3:100" outlineLevel="1" x14ac:dyDescent="0.2">
      <c r="K85" s="20"/>
      <c r="L85" s="14"/>
      <c r="BC85" s="10"/>
      <c r="BD85" s="10" t="s">
        <v>43</v>
      </c>
      <c r="BF85" s="14"/>
      <c r="BG85" s="95"/>
      <c r="CB85" s="36">
        <f>CB84-BG84</f>
        <v>-4.8308333333325209</v>
      </c>
      <c r="CC85" s="36">
        <f t="shared" ref="CC85:CU85" si="102">CC84-BH84</f>
        <v>-12.830833333335249</v>
      </c>
      <c r="CD85" s="36">
        <f t="shared" si="102"/>
        <v>-54</v>
      </c>
      <c r="CE85" s="36">
        <f t="shared" si="102"/>
        <v>1289.2567674277252</v>
      </c>
      <c r="CF85" s="36">
        <f t="shared" si="102"/>
        <v>-126</v>
      </c>
      <c r="CG85" s="36">
        <f t="shared" si="102"/>
        <v>1740.6557075081728</v>
      </c>
      <c r="CH85" s="36">
        <f t="shared" si="102"/>
        <v>3084.8096371252796</v>
      </c>
      <c r="CI85" s="36">
        <f t="shared" si="102"/>
        <v>2227.8986139718754</v>
      </c>
      <c r="CJ85" s="36">
        <f t="shared" si="102"/>
        <v>934.01895999999988</v>
      </c>
      <c r="CK85" s="36">
        <f t="shared" si="102"/>
        <v>4278.1830194672384</v>
      </c>
      <c r="CL85" s="36">
        <f t="shared" si="102"/>
        <v>4311.506487896504</v>
      </c>
      <c r="CM85" s="36">
        <f t="shared" si="102"/>
        <v>4192.6913055236446</v>
      </c>
      <c r="CN85" s="36">
        <f t="shared" si="102"/>
        <v>-144</v>
      </c>
      <c r="CO85" s="36">
        <f t="shared" si="102"/>
        <v>4460.745153610027</v>
      </c>
      <c r="CP85" s="36">
        <f t="shared" si="102"/>
        <v>-144</v>
      </c>
      <c r="CQ85" s="36">
        <f t="shared" si="102"/>
        <v>3775.4720459999976</v>
      </c>
      <c r="CR85" s="36">
        <f t="shared" si="102"/>
        <v>6680.6493033333336</v>
      </c>
      <c r="CS85" s="36">
        <f t="shared" si="102"/>
        <v>3965.1895819999986</v>
      </c>
      <c r="CT85" s="36">
        <f t="shared" si="102"/>
        <v>-144</v>
      </c>
      <c r="CU85" s="36">
        <f t="shared" si="102"/>
        <v>3783.4720459999994</v>
      </c>
    </row>
    <row r="86" spans="3:100" outlineLevel="1" x14ac:dyDescent="0.2">
      <c r="K86" s="20"/>
      <c r="L86" s="14"/>
      <c r="BC86" s="10"/>
      <c r="BD86" s="10"/>
      <c r="BG86" s="374" t="str">
        <f>BG58</f>
        <v>(in SDG)</v>
      </c>
      <c r="BH86" s="374"/>
      <c r="BI86" s="374"/>
      <c r="BJ86" s="374"/>
      <c r="BK86" s="374"/>
      <c r="BL86" s="374"/>
      <c r="BM86" s="374"/>
      <c r="BN86" s="374"/>
      <c r="BO86" s="374"/>
      <c r="BP86" s="374"/>
      <c r="BQ86" s="374"/>
      <c r="BR86" s="374"/>
      <c r="BS86" s="374"/>
      <c r="BT86" s="374"/>
      <c r="BU86" s="374"/>
      <c r="BV86" s="374"/>
      <c r="BW86" s="374"/>
      <c r="BX86" s="374"/>
      <c r="BY86" s="374"/>
      <c r="BZ86" s="374" t="str">
        <f t="shared" ref="BZ86" si="103">BZ58</f>
        <v>(in USD)</v>
      </c>
      <c r="CB86" s="36">
        <f>CB85/CF!$D5</f>
        <v>-0.10148809523807817</v>
      </c>
      <c r="CC86" s="36">
        <f>CC85/CF!$D5</f>
        <v>-0.26955532212889177</v>
      </c>
      <c r="CD86" s="36">
        <f>CD85/CF!$D5</f>
        <v>-1.134453781512605</v>
      </c>
      <c r="CE86" s="36">
        <f>CE85/CF!$D5</f>
        <v>27.085226206464814</v>
      </c>
      <c r="CF86" s="36">
        <f>CF85/CF!$D5</f>
        <v>-2.6470588235294117</v>
      </c>
      <c r="CG86" s="36">
        <f>CG85/CF!$D5</f>
        <v>36.568397216558253</v>
      </c>
      <c r="CH86" s="36">
        <f>CH85/CF!$D5</f>
        <v>64.806925149690741</v>
      </c>
      <c r="CI86" s="36">
        <f>CI85/CF!$D5</f>
        <v>46.804592730501582</v>
      </c>
      <c r="CJ86" s="36">
        <f>CJ85/CF!$D5</f>
        <v>19.622247058823525</v>
      </c>
      <c r="CK86" s="36">
        <f>CK85/CF!$D5</f>
        <v>89.877794526622651</v>
      </c>
      <c r="CL86" s="36">
        <f>CL85/CF!$D5</f>
        <v>90.577867392783702</v>
      </c>
      <c r="CM86" s="36">
        <f>CM85/CF!$D5</f>
        <v>88.081750116042954</v>
      </c>
      <c r="CN86" s="36">
        <f>CN85/CF!$D5</f>
        <v>-3.0252100840336134</v>
      </c>
      <c r="CO86" s="36">
        <f>CO85/CF!$D5</f>
        <v>93.713133479202241</v>
      </c>
      <c r="CP86" s="36">
        <f>CP85/CF!$D5</f>
        <v>-3.0252100840336134</v>
      </c>
      <c r="CQ86" s="36">
        <f>CQ85/CF!$D5</f>
        <v>79.31663962184868</v>
      </c>
      <c r="CR86" s="36">
        <f>CR85/CF!$D5</f>
        <v>140.34977528011206</v>
      </c>
      <c r="CS86" s="36">
        <f>CS85/CF!$D5</f>
        <v>83.302302142857116</v>
      </c>
      <c r="CT86" s="36">
        <f>CT85/CF!$D5</f>
        <v>-3.0252100840336134</v>
      </c>
      <c r="CU86" s="36">
        <f>CU85/CF!$D5</f>
        <v>79.484706848739478</v>
      </c>
    </row>
    <row r="87" spans="3:100" outlineLevel="1" x14ac:dyDescent="0.2">
      <c r="K87" s="20"/>
      <c r="L87" s="14"/>
      <c r="BC87" s="10"/>
      <c r="BD87" s="10"/>
      <c r="BE87" s="9" t="str">
        <f t="shared" ref="BE87:BF94" si="104">BE59</f>
        <v>Social discount rate</v>
      </c>
      <c r="BF87" s="14" t="s">
        <v>2</v>
      </c>
      <c r="BG87" s="79">
        <f>BG59</f>
        <v>0.18</v>
      </c>
      <c r="CB87" s="36"/>
      <c r="CC87" s="36"/>
      <c r="CD87" s="36"/>
      <c r="CE87" s="36"/>
      <c r="CF87" s="36"/>
      <c r="CG87" s="36"/>
      <c r="CH87" s="36"/>
      <c r="CI87" s="36"/>
      <c r="CJ87" s="36"/>
      <c r="CK87" s="36"/>
      <c r="CL87" s="36"/>
      <c r="CM87" s="36"/>
      <c r="CN87" s="36"/>
      <c r="CO87" s="36"/>
      <c r="CP87" s="36"/>
      <c r="CQ87" s="36"/>
      <c r="CR87" s="36"/>
      <c r="CS87" s="36"/>
      <c r="CT87" s="36"/>
      <c r="CU87" s="36"/>
    </row>
    <row r="88" spans="3:100" outlineLevel="1" x14ac:dyDescent="0.2">
      <c r="K88" s="20"/>
      <c r="L88" s="14"/>
      <c r="BC88" s="10"/>
      <c r="BD88" s="10"/>
      <c r="BE88" s="9" t="str">
        <f t="shared" si="104"/>
        <v>FIRR @ 0.18</v>
      </c>
      <c r="BF88" s="14" t="str">
        <f>BF60</f>
        <v>%</v>
      </c>
      <c r="BG88" s="96" t="e">
        <v>#NUM!</v>
      </c>
      <c r="CB88" s="36"/>
      <c r="CC88" s="36"/>
      <c r="CD88" s="36"/>
      <c r="CE88" s="36"/>
      <c r="CF88" s="36"/>
      <c r="CG88" s="36"/>
      <c r="CH88" s="36"/>
      <c r="CI88" s="36"/>
      <c r="CJ88" s="36"/>
      <c r="CK88" s="36"/>
      <c r="CL88" s="36"/>
      <c r="CM88" s="36"/>
      <c r="CN88" s="36"/>
      <c r="CO88" s="36"/>
      <c r="CP88" s="36"/>
      <c r="CQ88" s="36"/>
      <c r="CR88" s="36"/>
      <c r="CS88" s="36"/>
      <c r="CT88" s="36"/>
      <c r="CU88" s="36"/>
    </row>
    <row r="89" spans="3:100" outlineLevel="1" x14ac:dyDescent="0.2">
      <c r="K89" s="20"/>
      <c r="L89" s="14"/>
      <c r="BC89" s="10"/>
      <c r="BD89" s="10"/>
      <c r="BE89" s="9" t="str">
        <f t="shared" si="104"/>
        <v>NPV @ 0.18</v>
      </c>
      <c r="BF89" s="14" t="str">
        <f t="shared" si="104"/>
        <v>value</v>
      </c>
      <c r="BG89" s="89">
        <f>NPV(BG$87,CB85:CU85)</f>
        <v>6483.2715326415946</v>
      </c>
      <c r="BZ89" s="89">
        <f>BG89/CF!$D$5</f>
        <v>136.20318345885701</v>
      </c>
      <c r="CB89" s="36"/>
      <c r="CC89" s="36"/>
      <c r="CD89" s="36"/>
      <c r="CE89" s="36"/>
      <c r="CF89" s="36"/>
      <c r="CG89" s="36"/>
      <c r="CH89" s="36"/>
      <c r="CI89" s="36"/>
      <c r="CJ89" s="36"/>
      <c r="CK89" s="36"/>
      <c r="CL89" s="36"/>
      <c r="CM89" s="36"/>
      <c r="CN89" s="36"/>
      <c r="CO89" s="36"/>
      <c r="CP89" s="36"/>
      <c r="CQ89" s="36"/>
      <c r="CR89" s="36"/>
      <c r="CS89" s="36"/>
      <c r="CT89" s="36"/>
      <c r="CU89" s="36"/>
    </row>
    <row r="90" spans="3:100" outlineLevel="1" x14ac:dyDescent="0.2">
      <c r="K90" s="20"/>
      <c r="L90" s="14"/>
      <c r="BC90" s="10"/>
      <c r="BD90" s="10"/>
      <c r="BE90" s="9" t="str">
        <f t="shared" si="104"/>
        <v>NPVb @ 0.18</v>
      </c>
      <c r="BF90" s="14" t="str">
        <f t="shared" ref="BF90" si="105">BF62</f>
        <v>value</v>
      </c>
      <c r="BG90" s="89">
        <f>NPV(BG$87,CB77:CU77)</f>
        <v>37286.094984318552</v>
      </c>
      <c r="BZ90" s="89">
        <f>BG90/CF!$D$5</f>
        <v>783.32132319996958</v>
      </c>
      <c r="CB90" s="36"/>
      <c r="CC90" s="36"/>
      <c r="CD90" s="36"/>
      <c r="CE90" s="36"/>
      <c r="CF90" s="36"/>
      <c r="CG90" s="36"/>
      <c r="CH90" s="36"/>
      <c r="CI90" s="36"/>
      <c r="CJ90" s="36"/>
      <c r="CK90" s="36"/>
      <c r="CL90" s="36"/>
      <c r="CM90" s="36"/>
      <c r="CN90" s="36"/>
      <c r="CO90" s="36"/>
      <c r="CP90" s="36"/>
      <c r="CQ90" s="36"/>
      <c r="CR90" s="36"/>
      <c r="CS90" s="36"/>
      <c r="CT90" s="36"/>
      <c r="CU90" s="36"/>
    </row>
    <row r="91" spans="3:100" outlineLevel="1" x14ac:dyDescent="0.2">
      <c r="K91" s="20"/>
      <c r="L91" s="14"/>
      <c r="BC91" s="10"/>
      <c r="BD91" s="10"/>
      <c r="BE91" s="9" t="str">
        <f t="shared" si="104"/>
        <v>NPVc @ 0.18</v>
      </c>
      <c r="BF91" s="14" t="str">
        <f t="shared" ref="BF91" si="106">BF63</f>
        <v>value</v>
      </c>
      <c r="BG91" s="89">
        <f>NPV(BG$87,CB84:CU84)</f>
        <v>25566.361180376218</v>
      </c>
      <c r="BZ91" s="89">
        <f>BG91/CF!$D$5</f>
        <v>537.10842815916419</v>
      </c>
      <c r="CB91" s="36"/>
      <c r="CC91" s="36"/>
      <c r="CD91" s="36"/>
      <c r="CE91" s="36"/>
      <c r="CF91" s="36"/>
      <c r="CG91" s="36"/>
      <c r="CH91" s="36"/>
      <c r="CI91" s="36"/>
      <c r="CJ91" s="36"/>
      <c r="CK91" s="36"/>
      <c r="CL91" s="36"/>
      <c r="CM91" s="36"/>
      <c r="CN91" s="36"/>
      <c r="CO91" s="36"/>
      <c r="CP91" s="36"/>
      <c r="CQ91" s="36"/>
      <c r="CR91" s="36"/>
      <c r="CS91" s="36"/>
      <c r="CT91" s="36"/>
      <c r="CU91" s="36"/>
    </row>
    <row r="92" spans="3:100" outlineLevel="1" x14ac:dyDescent="0.2">
      <c r="K92" s="20"/>
      <c r="L92" s="14"/>
      <c r="BC92" s="10"/>
      <c r="BD92" s="10"/>
      <c r="BE92" s="9" t="str">
        <f t="shared" si="104"/>
        <v xml:space="preserve">BCR </v>
      </c>
      <c r="BF92" s="14" t="str">
        <f t="shared" ref="BF92" si="107">BF64</f>
        <v>%</v>
      </c>
      <c r="BG92" s="372">
        <f>SUM(BG90/BG91)</f>
        <v>1.458404452681282</v>
      </c>
      <c r="CB92" s="36"/>
      <c r="CC92" s="36"/>
      <c r="CD92" s="36"/>
      <c r="CE92" s="36"/>
      <c r="CF92" s="36"/>
      <c r="CG92" s="36"/>
      <c r="CH92" s="36"/>
      <c r="CI92" s="36"/>
      <c r="CJ92" s="36"/>
      <c r="CK92" s="36"/>
      <c r="CL92" s="36"/>
      <c r="CM92" s="36"/>
      <c r="CN92" s="36"/>
      <c r="CO92" s="36"/>
      <c r="CP92" s="36"/>
      <c r="CQ92" s="36"/>
      <c r="CR92" s="36"/>
      <c r="CS92" s="36"/>
      <c r="CT92" s="36"/>
      <c r="CU92" s="36"/>
    </row>
    <row r="93" spans="3:100" outlineLevel="1" x14ac:dyDescent="0.2">
      <c r="K93" s="20"/>
      <c r="L93" s="14"/>
      <c r="BC93" s="10"/>
      <c r="BE93" s="9" t="str">
        <f t="shared" si="104"/>
        <v>Switching value Benefits</v>
      </c>
      <c r="BF93" s="14" t="str">
        <f t="shared" ref="BF93" si="108">BF65</f>
        <v>%</v>
      </c>
      <c r="BG93" s="373">
        <f>(BG91-BG90)/BG90</f>
        <v>-0.31431915326266568</v>
      </c>
    </row>
    <row r="94" spans="3:100" outlineLevel="1" x14ac:dyDescent="0.2">
      <c r="K94" s="20"/>
      <c r="L94" s="14"/>
      <c r="BC94" s="10"/>
      <c r="BE94" s="9" t="str">
        <f t="shared" si="104"/>
        <v>Switching value Costs</v>
      </c>
      <c r="BF94" s="14" t="str">
        <f t="shared" ref="BF94" si="109">BF66</f>
        <v>%</v>
      </c>
      <c r="BG94" s="372">
        <f>(BG90-BG91)/BG91</f>
        <v>0.45840445268128194</v>
      </c>
    </row>
    <row r="95" spans="3:100" outlineLevel="1" x14ac:dyDescent="0.2">
      <c r="C95" s="59"/>
      <c r="I95" s="29"/>
      <c r="J95" s="29"/>
      <c r="K95" s="29"/>
      <c r="L95" s="61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</row>
    <row r="96" spans="3:100" outlineLevel="1" x14ac:dyDescent="0.2">
      <c r="I96" s="29"/>
      <c r="J96" s="29"/>
      <c r="K96" s="29"/>
      <c r="L96" s="61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</row>
    <row r="97" spans="1:268" s="30" customFormat="1" x14ac:dyDescent="0.2">
      <c r="A97" s="29"/>
      <c r="B97" s="31" t="s">
        <v>159</v>
      </c>
      <c r="C97" s="31"/>
      <c r="D97" s="31"/>
      <c r="E97" s="32"/>
      <c r="F97" s="32"/>
      <c r="G97" s="32"/>
      <c r="H97" s="6"/>
      <c r="I97" s="31" t="s">
        <v>159</v>
      </c>
      <c r="BC97" s="31" t="s">
        <v>159</v>
      </c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</row>
    <row r="98" spans="1:268" s="5" customFormat="1" x14ac:dyDescent="0.2">
      <c r="A98" s="60"/>
      <c r="B98" s="77" t="s">
        <v>138</v>
      </c>
      <c r="C98" s="77"/>
      <c r="D98" s="77"/>
      <c r="E98" s="77"/>
      <c r="F98" s="77"/>
      <c r="G98" s="77"/>
      <c r="H98" s="3"/>
      <c r="I98" s="4" t="s">
        <v>21</v>
      </c>
      <c r="BB98" s="6"/>
      <c r="BC98" s="7" t="s">
        <v>25</v>
      </c>
      <c r="BD98" s="7"/>
      <c r="BE98" s="7"/>
      <c r="BF98" s="7"/>
      <c r="BG98" s="7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</row>
    <row r="99" spans="1:268" ht="11.25" customHeight="1" x14ac:dyDescent="0.2">
      <c r="A99" s="515" t="s">
        <v>74</v>
      </c>
      <c r="B99" s="510" t="s">
        <v>2</v>
      </c>
      <c r="C99" s="510"/>
      <c r="D99" s="510"/>
      <c r="E99" s="516" t="s">
        <v>0</v>
      </c>
      <c r="F99" s="516" t="s">
        <v>6</v>
      </c>
      <c r="G99" s="516" t="s">
        <v>7</v>
      </c>
      <c r="I99" s="510"/>
      <c r="J99" s="510"/>
      <c r="K99" s="510"/>
      <c r="L99" s="512" t="s">
        <v>0</v>
      </c>
      <c r="M99" s="513" t="s">
        <v>6</v>
      </c>
      <c r="N99" s="513"/>
      <c r="O99" s="513"/>
      <c r="P99" s="513"/>
      <c r="Q99" s="513"/>
      <c r="R99" s="513"/>
      <c r="S99" s="513"/>
      <c r="T99" s="513"/>
      <c r="U99" s="513"/>
      <c r="V99" s="513"/>
      <c r="W99" s="513"/>
      <c r="X99" s="513"/>
      <c r="Y99" s="513"/>
      <c r="Z99" s="513"/>
      <c r="AA99" s="513"/>
      <c r="AB99" s="513"/>
      <c r="AC99" s="513"/>
      <c r="AD99" s="513"/>
      <c r="AE99" s="513"/>
      <c r="AF99" s="513"/>
      <c r="AG99" s="123"/>
      <c r="AH99" s="513" t="s">
        <v>7</v>
      </c>
      <c r="AI99" s="513"/>
      <c r="AJ99" s="513"/>
      <c r="AK99" s="513"/>
      <c r="AL99" s="513"/>
      <c r="AM99" s="513"/>
      <c r="AN99" s="513"/>
      <c r="AO99" s="513"/>
      <c r="AP99" s="513"/>
      <c r="AQ99" s="513"/>
      <c r="AR99" s="513"/>
      <c r="AS99" s="513"/>
      <c r="AT99" s="513"/>
      <c r="AU99" s="513"/>
      <c r="AV99" s="513"/>
      <c r="AW99" s="513"/>
      <c r="AX99" s="513"/>
      <c r="AY99" s="513"/>
      <c r="AZ99" s="513"/>
      <c r="BA99" s="513"/>
      <c r="BF99" s="508" t="s">
        <v>39</v>
      </c>
      <c r="BG99" s="501" t="s">
        <v>6</v>
      </c>
      <c r="BH99" s="501"/>
      <c r="BI99" s="501"/>
      <c r="BJ99" s="501"/>
      <c r="BK99" s="501"/>
      <c r="BL99" s="501"/>
      <c r="BM99" s="501"/>
      <c r="BN99" s="501"/>
      <c r="BO99" s="501"/>
      <c r="BP99" s="501"/>
      <c r="BQ99" s="501"/>
      <c r="BR99" s="501"/>
      <c r="BS99" s="501"/>
      <c r="BT99" s="501"/>
      <c r="BU99" s="501"/>
      <c r="BV99" s="501"/>
      <c r="BW99" s="501"/>
      <c r="BX99" s="501"/>
      <c r="BY99" s="501"/>
      <c r="BZ99" s="501"/>
      <c r="CA99" s="88"/>
      <c r="CB99" s="501" t="s">
        <v>7</v>
      </c>
      <c r="CC99" s="501"/>
      <c r="CD99" s="501"/>
      <c r="CE99" s="501"/>
      <c r="CF99" s="501"/>
      <c r="CG99" s="501"/>
      <c r="CH99" s="501"/>
      <c r="CI99" s="501"/>
      <c r="CJ99" s="501"/>
      <c r="CK99" s="501"/>
      <c r="CL99" s="501"/>
      <c r="CM99" s="501"/>
      <c r="CN99" s="501"/>
      <c r="CO99" s="501"/>
      <c r="CP99" s="501"/>
      <c r="CQ99" s="501"/>
      <c r="CR99" s="501"/>
      <c r="CS99" s="501"/>
      <c r="CT99" s="501"/>
      <c r="CU99" s="501"/>
    </row>
    <row r="100" spans="1:268" ht="11.25" customHeight="1" x14ac:dyDescent="0.2">
      <c r="A100" s="515"/>
      <c r="B100" s="511"/>
      <c r="C100" s="511"/>
      <c r="D100" s="511"/>
      <c r="E100" s="517"/>
      <c r="F100" s="517"/>
      <c r="G100" s="517"/>
      <c r="H100" s="75"/>
      <c r="I100" s="511"/>
      <c r="J100" s="511"/>
      <c r="K100" s="511"/>
      <c r="L100" s="513"/>
      <c r="M100" s="241">
        <v>2021</v>
      </c>
      <c r="N100" s="241">
        <v>2022</v>
      </c>
      <c r="O100" s="241">
        <v>2023</v>
      </c>
      <c r="P100" s="241">
        <v>2024</v>
      </c>
      <c r="Q100" s="241">
        <v>2025</v>
      </c>
      <c r="R100" s="241">
        <v>2026</v>
      </c>
      <c r="S100" s="241">
        <v>2027</v>
      </c>
      <c r="T100" s="241">
        <v>2028</v>
      </c>
      <c r="U100" s="241">
        <v>2029</v>
      </c>
      <c r="V100" s="241">
        <v>2030</v>
      </c>
      <c r="W100" s="241">
        <v>2031</v>
      </c>
      <c r="X100" s="241">
        <v>2032</v>
      </c>
      <c r="Y100" s="241">
        <v>2033</v>
      </c>
      <c r="Z100" s="241">
        <v>2034</v>
      </c>
      <c r="AA100" s="241">
        <v>2035</v>
      </c>
      <c r="AB100" s="241">
        <v>2036</v>
      </c>
      <c r="AC100" s="241">
        <v>2037</v>
      </c>
      <c r="AD100" s="241">
        <v>2038</v>
      </c>
      <c r="AE100" s="241">
        <v>2039</v>
      </c>
      <c r="AF100" s="241">
        <v>2040</v>
      </c>
      <c r="AG100" s="60"/>
      <c r="AH100" s="241">
        <v>2021</v>
      </c>
      <c r="AI100" s="241">
        <v>2022</v>
      </c>
      <c r="AJ100" s="241">
        <v>2023</v>
      </c>
      <c r="AK100" s="241">
        <v>2024</v>
      </c>
      <c r="AL100" s="241">
        <v>2025</v>
      </c>
      <c r="AM100" s="241">
        <v>2026</v>
      </c>
      <c r="AN100" s="241">
        <v>2027</v>
      </c>
      <c r="AO100" s="241">
        <v>2028</v>
      </c>
      <c r="AP100" s="241">
        <v>2029</v>
      </c>
      <c r="AQ100" s="241">
        <v>2030</v>
      </c>
      <c r="AR100" s="241">
        <v>2031</v>
      </c>
      <c r="AS100" s="241">
        <v>2032</v>
      </c>
      <c r="AT100" s="241">
        <v>2033</v>
      </c>
      <c r="AU100" s="241">
        <v>2034</v>
      </c>
      <c r="AV100" s="241">
        <v>2035</v>
      </c>
      <c r="AW100" s="241">
        <v>2036</v>
      </c>
      <c r="AX100" s="241">
        <v>2037</v>
      </c>
      <c r="AY100" s="241">
        <v>2038</v>
      </c>
      <c r="AZ100" s="241">
        <v>2039</v>
      </c>
      <c r="BA100" s="241">
        <v>2040</v>
      </c>
      <c r="BF100" s="509"/>
      <c r="BG100" s="241">
        <v>2021</v>
      </c>
      <c r="BH100" s="241">
        <v>2022</v>
      </c>
      <c r="BI100" s="241">
        <v>2023</v>
      </c>
      <c r="BJ100" s="241">
        <v>2024</v>
      </c>
      <c r="BK100" s="241">
        <v>2025</v>
      </c>
      <c r="BL100" s="241">
        <v>2026</v>
      </c>
      <c r="BM100" s="241">
        <v>2027</v>
      </c>
      <c r="BN100" s="241">
        <v>2028</v>
      </c>
      <c r="BO100" s="241">
        <v>2029</v>
      </c>
      <c r="BP100" s="241">
        <v>2030</v>
      </c>
      <c r="BQ100" s="241">
        <v>2031</v>
      </c>
      <c r="BR100" s="241">
        <v>2032</v>
      </c>
      <c r="BS100" s="241">
        <v>2033</v>
      </c>
      <c r="BT100" s="241">
        <v>2034</v>
      </c>
      <c r="BU100" s="241">
        <v>2035</v>
      </c>
      <c r="BV100" s="241">
        <v>2036</v>
      </c>
      <c r="BW100" s="241">
        <v>2037</v>
      </c>
      <c r="BX100" s="241">
        <v>2038</v>
      </c>
      <c r="BY100" s="241">
        <v>2039</v>
      </c>
      <c r="BZ100" s="241">
        <v>2040</v>
      </c>
      <c r="CA100" s="13"/>
      <c r="CB100" s="241">
        <v>2021</v>
      </c>
      <c r="CC100" s="241">
        <v>2022</v>
      </c>
      <c r="CD100" s="241">
        <v>2023</v>
      </c>
      <c r="CE100" s="241">
        <v>2024</v>
      </c>
      <c r="CF100" s="241">
        <v>2025</v>
      </c>
      <c r="CG100" s="241">
        <v>2026</v>
      </c>
      <c r="CH100" s="241">
        <v>2027</v>
      </c>
      <c r="CI100" s="241">
        <v>2028</v>
      </c>
      <c r="CJ100" s="241">
        <v>2029</v>
      </c>
      <c r="CK100" s="241">
        <v>2030</v>
      </c>
      <c r="CL100" s="241">
        <v>2031</v>
      </c>
      <c r="CM100" s="241">
        <v>2032</v>
      </c>
      <c r="CN100" s="241">
        <v>2033</v>
      </c>
      <c r="CO100" s="241">
        <v>2034</v>
      </c>
      <c r="CP100" s="241">
        <v>2035</v>
      </c>
      <c r="CQ100" s="241">
        <v>2036</v>
      </c>
      <c r="CR100" s="241">
        <v>2037</v>
      </c>
      <c r="CS100" s="241">
        <v>2038</v>
      </c>
      <c r="CT100" s="241">
        <v>2039</v>
      </c>
      <c r="CU100" s="241">
        <v>2040</v>
      </c>
    </row>
    <row r="101" spans="1:268" x14ac:dyDescent="0.2">
      <c r="H101" s="75"/>
      <c r="I101" s="10" t="s">
        <v>22</v>
      </c>
      <c r="M101" s="64"/>
      <c r="N101" s="64"/>
      <c r="O101" s="64"/>
      <c r="P101" s="64"/>
      <c r="Q101" s="64"/>
      <c r="R101" s="64"/>
      <c r="AH101" s="514" t="s">
        <v>698</v>
      </c>
      <c r="AI101" s="514"/>
      <c r="AJ101" s="514"/>
      <c r="AK101" s="514"/>
      <c r="AL101" s="514"/>
      <c r="AM101" s="514"/>
      <c r="AN101" s="514"/>
      <c r="BC101" s="10" t="s">
        <v>40</v>
      </c>
      <c r="BD101" s="10"/>
      <c r="BE101" s="10"/>
      <c r="BG101" s="9" t="s">
        <v>2</v>
      </c>
    </row>
    <row r="102" spans="1:268" x14ac:dyDescent="0.2">
      <c r="C102" s="10" t="s">
        <v>122</v>
      </c>
      <c r="J102" s="9" t="s">
        <v>127</v>
      </c>
      <c r="M102" s="65">
        <v>0.6</v>
      </c>
      <c r="N102" s="65">
        <v>0.6</v>
      </c>
      <c r="O102" s="65">
        <v>0</v>
      </c>
      <c r="P102" s="65">
        <v>0.6</v>
      </c>
      <c r="Q102" s="65">
        <v>0</v>
      </c>
      <c r="R102" s="65">
        <v>0.6</v>
      </c>
      <c r="S102" s="65">
        <v>1</v>
      </c>
      <c r="T102" s="63">
        <v>0.6</v>
      </c>
      <c r="U102" s="63">
        <v>0</v>
      </c>
      <c r="V102" s="63">
        <v>0.6</v>
      </c>
      <c r="W102" s="65">
        <v>0.6</v>
      </c>
      <c r="X102" s="65">
        <v>0.6</v>
      </c>
      <c r="Y102" s="65">
        <v>0</v>
      </c>
      <c r="Z102" s="65">
        <v>0.6</v>
      </c>
      <c r="AA102" s="65">
        <v>0</v>
      </c>
      <c r="AB102" s="65">
        <v>0.6</v>
      </c>
      <c r="AC102" s="65">
        <v>1</v>
      </c>
      <c r="AD102" s="63">
        <v>0.6</v>
      </c>
      <c r="AE102" s="63">
        <v>0</v>
      </c>
      <c r="AF102" s="63">
        <v>0.6</v>
      </c>
      <c r="AG102" s="29"/>
      <c r="AH102" s="65">
        <v>0.6</v>
      </c>
      <c r="AI102" s="65">
        <v>0.6</v>
      </c>
      <c r="AJ102" s="65">
        <v>0</v>
      </c>
      <c r="AK102" s="65">
        <v>0.6</v>
      </c>
      <c r="AL102" s="65">
        <v>0</v>
      </c>
      <c r="AM102" s="65">
        <v>0.6</v>
      </c>
      <c r="AN102" s="65">
        <v>1</v>
      </c>
      <c r="AO102" s="63">
        <v>0.6</v>
      </c>
      <c r="AP102" s="63">
        <v>0</v>
      </c>
      <c r="AQ102" s="63">
        <v>0.6</v>
      </c>
      <c r="AR102" s="65">
        <v>0.6</v>
      </c>
      <c r="AS102" s="65">
        <v>0.6</v>
      </c>
      <c r="AT102" s="65">
        <v>0</v>
      </c>
      <c r="AU102" s="65">
        <v>0.6</v>
      </c>
      <c r="AV102" s="65">
        <v>0</v>
      </c>
      <c r="AW102" s="65">
        <v>0.6</v>
      </c>
      <c r="AX102" s="65">
        <v>1</v>
      </c>
      <c r="AY102" s="63">
        <v>0.6</v>
      </c>
      <c r="AZ102" s="63">
        <v>0</v>
      </c>
      <c r="BA102" s="63">
        <v>0.6</v>
      </c>
      <c r="BD102" s="15" t="str">
        <f>J102</f>
        <v>Gum arabic (GA)</v>
      </c>
      <c r="BE102" s="15"/>
      <c r="BF102" s="6"/>
    </row>
    <row r="103" spans="1:268" x14ac:dyDescent="0.2">
      <c r="D103" s="9" t="s">
        <v>115</v>
      </c>
      <c r="E103" s="14" t="s">
        <v>121</v>
      </c>
      <c r="F103" s="14" t="s">
        <v>109</v>
      </c>
      <c r="G103" s="48" t="s">
        <v>107</v>
      </c>
      <c r="K103" s="9" t="s">
        <v>148</v>
      </c>
      <c r="L103" s="14" t="s">
        <v>29</v>
      </c>
      <c r="M103" s="28">
        <f t="shared" ref="M103:AF103" si="110">SUM($F104*$F110)*M102</f>
        <v>26.189999999999998</v>
      </c>
      <c r="N103" s="28">
        <f t="shared" si="110"/>
        <v>26.189999999999998</v>
      </c>
      <c r="O103" s="28">
        <f t="shared" si="110"/>
        <v>0</v>
      </c>
      <c r="P103" s="28">
        <f t="shared" si="110"/>
        <v>26.189999999999998</v>
      </c>
      <c r="Q103" s="28">
        <f t="shared" si="110"/>
        <v>0</v>
      </c>
      <c r="R103" s="28">
        <f t="shared" si="110"/>
        <v>26.189999999999998</v>
      </c>
      <c r="S103" s="28">
        <f t="shared" si="110"/>
        <v>43.65</v>
      </c>
      <c r="T103" s="28">
        <f t="shared" si="110"/>
        <v>26.189999999999998</v>
      </c>
      <c r="U103" s="28">
        <f t="shared" si="110"/>
        <v>0</v>
      </c>
      <c r="V103" s="28">
        <f t="shared" si="110"/>
        <v>26.189999999999998</v>
      </c>
      <c r="W103" s="28">
        <f t="shared" si="110"/>
        <v>26.189999999999998</v>
      </c>
      <c r="X103" s="28">
        <f t="shared" si="110"/>
        <v>26.189999999999998</v>
      </c>
      <c r="Y103" s="28">
        <f t="shared" si="110"/>
        <v>0</v>
      </c>
      <c r="Z103" s="28">
        <f t="shared" si="110"/>
        <v>26.189999999999998</v>
      </c>
      <c r="AA103" s="28">
        <f t="shared" si="110"/>
        <v>0</v>
      </c>
      <c r="AB103" s="28">
        <f t="shared" si="110"/>
        <v>26.189999999999998</v>
      </c>
      <c r="AC103" s="28">
        <f t="shared" si="110"/>
        <v>43.65</v>
      </c>
      <c r="AD103" s="28">
        <f t="shared" si="110"/>
        <v>26.189999999999998</v>
      </c>
      <c r="AE103" s="28">
        <f t="shared" si="110"/>
        <v>0</v>
      </c>
      <c r="AF103" s="28">
        <f t="shared" si="110"/>
        <v>26.189999999999998</v>
      </c>
      <c r="AG103" s="28">
        <f>SUM($F104*$F110)*($F114)*AG102</f>
        <v>0</v>
      </c>
      <c r="AH103" s="28">
        <f>SUM($F104*$F110)*AH102</f>
        <v>26.189999999999998</v>
      </c>
      <c r="AI103" s="28">
        <f>SUM($F104*$F110)*AI102</f>
        <v>26.189999999999998</v>
      </c>
      <c r="AJ103" s="28">
        <f t="shared" ref="AJ103:AO103" si="111">SUM($F104*$G111)*(AJ102)</f>
        <v>0</v>
      </c>
      <c r="AK103" s="28">
        <f t="shared" si="111"/>
        <v>34.046999999999997</v>
      </c>
      <c r="AL103" s="28">
        <f t="shared" si="111"/>
        <v>0</v>
      </c>
      <c r="AM103" s="28">
        <f t="shared" si="111"/>
        <v>34.046999999999997</v>
      </c>
      <c r="AN103" s="28">
        <f t="shared" si="111"/>
        <v>56.744999999999997</v>
      </c>
      <c r="AO103" s="28">
        <f t="shared" si="111"/>
        <v>34.046999999999997</v>
      </c>
      <c r="AP103" s="28">
        <f>SUM($F$10*$G$17)*(AP102)</f>
        <v>0</v>
      </c>
      <c r="AQ103" s="28">
        <f t="shared" ref="AQ103:BA103" si="112">SUM($F104*$G111)*(AQ102)</f>
        <v>34.046999999999997</v>
      </c>
      <c r="AR103" s="28">
        <f t="shared" si="112"/>
        <v>34.046999999999997</v>
      </c>
      <c r="AS103" s="28">
        <f t="shared" si="112"/>
        <v>34.046999999999997</v>
      </c>
      <c r="AT103" s="28">
        <f t="shared" si="112"/>
        <v>0</v>
      </c>
      <c r="AU103" s="28">
        <f t="shared" si="112"/>
        <v>34.046999999999997</v>
      </c>
      <c r="AV103" s="28">
        <f t="shared" si="112"/>
        <v>0</v>
      </c>
      <c r="AW103" s="28">
        <f t="shared" si="112"/>
        <v>34.046999999999997</v>
      </c>
      <c r="AX103" s="28">
        <f t="shared" si="112"/>
        <v>56.744999999999997</v>
      </c>
      <c r="AY103" s="28">
        <f t="shared" si="112"/>
        <v>34.046999999999997</v>
      </c>
      <c r="AZ103" s="28">
        <f t="shared" si="112"/>
        <v>0</v>
      </c>
      <c r="BA103" s="28">
        <f t="shared" si="112"/>
        <v>34.046999999999997</v>
      </c>
      <c r="BD103" s="15"/>
      <c r="BE103" s="9" t="str">
        <f>K103</f>
        <v>GA Hashab - existing</v>
      </c>
      <c r="BF103" s="74">
        <f>SUM(Prices!H18)</f>
        <v>76</v>
      </c>
      <c r="BG103" s="36">
        <f>M103*Prices!$F18</f>
        <v>1658.6999999999998</v>
      </c>
      <c r="BH103" s="36">
        <f>N103*Prices!$F18</f>
        <v>1658.6999999999998</v>
      </c>
      <c r="BI103" s="36">
        <f>O103*Prices!$F18</f>
        <v>0</v>
      </c>
      <c r="BJ103" s="36">
        <f>P103*Prices!$F18</f>
        <v>1658.6999999999998</v>
      </c>
      <c r="BK103" s="36">
        <f>Q103*Prices!$F18</f>
        <v>0</v>
      </c>
      <c r="BL103" s="36">
        <f>R103*Prices!$F18</f>
        <v>1658.6999999999998</v>
      </c>
      <c r="BM103" s="36">
        <f>S103*Prices!$F18</f>
        <v>2764.5</v>
      </c>
      <c r="BN103" s="36">
        <f>T103*Prices!$F18</f>
        <v>1658.6999999999998</v>
      </c>
      <c r="BO103" s="36">
        <f>U103*Prices!$F18</f>
        <v>0</v>
      </c>
      <c r="BP103" s="36">
        <f>V103*Prices!$F18</f>
        <v>1658.6999999999998</v>
      </c>
      <c r="BQ103" s="36">
        <f>W103*Prices!$F18</f>
        <v>1658.6999999999998</v>
      </c>
      <c r="BR103" s="36">
        <f>X103*Prices!$F18</f>
        <v>1658.6999999999998</v>
      </c>
      <c r="BS103" s="36">
        <f>Y103*Prices!$F18</f>
        <v>0</v>
      </c>
      <c r="BT103" s="36">
        <f>Z103*Prices!$F18</f>
        <v>1658.6999999999998</v>
      </c>
      <c r="BU103" s="36">
        <f>AA103*Prices!$F18</f>
        <v>0</v>
      </c>
      <c r="BV103" s="36">
        <f>AB103*Prices!$F18</f>
        <v>1658.6999999999998</v>
      </c>
      <c r="BW103" s="36">
        <f>AC103*Prices!$F18</f>
        <v>2764.5</v>
      </c>
      <c r="BX103" s="36">
        <f>AD103*Prices!$F18</f>
        <v>1658.6999999999998</v>
      </c>
      <c r="BY103" s="36">
        <f>AE103*Prices!$F18</f>
        <v>0</v>
      </c>
      <c r="BZ103" s="36">
        <f>AF103*Prices!$F18</f>
        <v>1658.6999999999998</v>
      </c>
      <c r="CA103" s="36"/>
      <c r="CB103" s="36">
        <f>AH103*Prices!F18</f>
        <v>1658.6999999999998</v>
      </c>
      <c r="CC103" s="36">
        <f>AI103*Prices!F18</f>
        <v>1658.6999999999998</v>
      </c>
      <c r="CD103" s="36">
        <f t="shared" ref="CC103:CL106" si="113">AJ103*$BF103</f>
        <v>0</v>
      </c>
      <c r="CE103" s="36">
        <f t="shared" si="113"/>
        <v>2587.5719999999997</v>
      </c>
      <c r="CF103" s="36">
        <f t="shared" si="113"/>
        <v>0</v>
      </c>
      <c r="CG103" s="36">
        <f t="shared" si="113"/>
        <v>2587.5719999999997</v>
      </c>
      <c r="CH103" s="36">
        <f t="shared" si="113"/>
        <v>4312.62</v>
      </c>
      <c r="CI103" s="36">
        <f t="shared" si="113"/>
        <v>2587.5719999999997</v>
      </c>
      <c r="CJ103" s="36">
        <f t="shared" si="113"/>
        <v>0</v>
      </c>
      <c r="CK103" s="36">
        <f t="shared" si="113"/>
        <v>2587.5719999999997</v>
      </c>
      <c r="CL103" s="36">
        <f t="shared" si="113"/>
        <v>2587.5719999999997</v>
      </c>
      <c r="CM103" s="36">
        <f t="shared" ref="CM103:CU106" si="114">AS103*$BF103</f>
        <v>2587.5719999999997</v>
      </c>
      <c r="CN103" s="36">
        <f t="shared" si="114"/>
        <v>0</v>
      </c>
      <c r="CO103" s="36">
        <f t="shared" si="114"/>
        <v>2587.5719999999997</v>
      </c>
      <c r="CP103" s="36">
        <f t="shared" si="114"/>
        <v>0</v>
      </c>
      <c r="CQ103" s="36">
        <f t="shared" si="114"/>
        <v>2587.5719999999997</v>
      </c>
      <c r="CR103" s="36">
        <f t="shared" si="114"/>
        <v>4312.62</v>
      </c>
      <c r="CS103" s="36">
        <f t="shared" si="114"/>
        <v>2587.5719999999997</v>
      </c>
      <c r="CT103" s="36">
        <f t="shared" si="114"/>
        <v>0</v>
      </c>
      <c r="CU103" s="36">
        <f t="shared" si="114"/>
        <v>2587.5719999999997</v>
      </c>
      <c r="CV103" s="36"/>
    </row>
    <row r="104" spans="1:268" x14ac:dyDescent="0.2">
      <c r="D104" s="9" t="s">
        <v>116</v>
      </c>
      <c r="E104" s="14" t="s">
        <v>117</v>
      </c>
      <c r="F104" s="49">
        <f>SUM(Spacing!J23)</f>
        <v>156.25</v>
      </c>
      <c r="G104" s="49">
        <f>SUM(Spacing!H23)</f>
        <v>277.77777777777777</v>
      </c>
      <c r="K104" s="9" t="s">
        <v>147</v>
      </c>
      <c r="L104" s="14" t="s">
        <v>29</v>
      </c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9"/>
      <c r="AH104" s="28"/>
      <c r="AI104" s="28"/>
      <c r="AJ104" s="28"/>
      <c r="AK104" s="28"/>
      <c r="AL104" s="28"/>
      <c r="AM104" s="28"/>
      <c r="AN104" s="23"/>
      <c r="AO104" s="28">
        <f>SUM(($G105*$G106)*$G111)*(20%)</f>
        <v>6.1788999999999987</v>
      </c>
      <c r="AP104" s="28">
        <f>SUM(($G105*$G106)*$G111)*(40%)</f>
        <v>12.357799999999997</v>
      </c>
      <c r="AQ104" s="28">
        <f>SUM(($G105*$G106)*$G111)*(60%)</f>
        <v>18.536699999999996</v>
      </c>
      <c r="AR104" s="28">
        <f>SUM(($G105*$G106)*$G111)*(AR102)</f>
        <v>18.536699999999996</v>
      </c>
      <c r="AS104" s="28">
        <f t="shared" ref="AS104:BA104" si="115">SUM(($G105*$G106)*$G111)*(AS102)</f>
        <v>18.536699999999996</v>
      </c>
      <c r="AT104" s="28">
        <f t="shared" si="115"/>
        <v>0</v>
      </c>
      <c r="AU104" s="28">
        <f t="shared" si="115"/>
        <v>18.536699999999996</v>
      </c>
      <c r="AV104" s="28">
        <f t="shared" si="115"/>
        <v>0</v>
      </c>
      <c r="AW104" s="28">
        <f t="shared" si="115"/>
        <v>18.536699999999996</v>
      </c>
      <c r="AX104" s="28">
        <f t="shared" si="115"/>
        <v>30.894499999999994</v>
      </c>
      <c r="AY104" s="28">
        <f t="shared" si="115"/>
        <v>18.536699999999996</v>
      </c>
      <c r="AZ104" s="28">
        <f t="shared" si="115"/>
        <v>0</v>
      </c>
      <c r="BA104" s="28">
        <f t="shared" si="115"/>
        <v>18.536699999999996</v>
      </c>
      <c r="BD104" s="15"/>
      <c r="BE104" s="9" t="str">
        <f>K104</f>
        <v>GA Hashab - new</v>
      </c>
      <c r="BF104" s="74">
        <f>SUM(Prices!H23)</f>
        <v>88.666666666666671</v>
      </c>
      <c r="BG104" s="36"/>
      <c r="BH104" s="36"/>
      <c r="BI104" s="36"/>
      <c r="BJ104" s="36"/>
      <c r="BK104" s="36"/>
      <c r="BL104" s="36"/>
      <c r="BM104" s="36"/>
      <c r="BN104" s="36"/>
      <c r="BO104" s="36"/>
      <c r="BP104" s="36"/>
      <c r="BQ104" s="36"/>
      <c r="BR104" s="36"/>
      <c r="BS104" s="36"/>
      <c r="BT104" s="36"/>
      <c r="BU104" s="36"/>
      <c r="BV104" s="36"/>
      <c r="BW104" s="36"/>
      <c r="BX104" s="36"/>
      <c r="BY104" s="36"/>
      <c r="BZ104" s="36"/>
      <c r="CA104" s="36"/>
      <c r="CB104" s="36">
        <f>AH104*$BF104</f>
        <v>0</v>
      </c>
      <c r="CC104" s="36">
        <f t="shared" si="113"/>
        <v>0</v>
      </c>
      <c r="CD104" s="36">
        <f t="shared" si="113"/>
        <v>0</v>
      </c>
      <c r="CE104" s="36">
        <f t="shared" si="113"/>
        <v>0</v>
      </c>
      <c r="CF104" s="36">
        <f t="shared" si="113"/>
        <v>0</v>
      </c>
      <c r="CG104" s="36">
        <f t="shared" si="113"/>
        <v>0</v>
      </c>
      <c r="CH104" s="36">
        <f t="shared" si="113"/>
        <v>0</v>
      </c>
      <c r="CI104" s="36">
        <f t="shared" si="113"/>
        <v>547.86246666666659</v>
      </c>
      <c r="CJ104" s="36">
        <f t="shared" si="113"/>
        <v>1095.7249333333332</v>
      </c>
      <c r="CK104" s="36">
        <f t="shared" si="113"/>
        <v>1643.5873999999997</v>
      </c>
      <c r="CL104" s="36">
        <f t="shared" si="113"/>
        <v>1643.5873999999997</v>
      </c>
      <c r="CM104" s="36">
        <f t="shared" si="114"/>
        <v>1643.5873999999997</v>
      </c>
      <c r="CN104" s="36">
        <f t="shared" si="114"/>
        <v>0</v>
      </c>
      <c r="CO104" s="36">
        <f t="shared" si="114"/>
        <v>1643.5873999999997</v>
      </c>
      <c r="CP104" s="36">
        <f t="shared" si="114"/>
        <v>0</v>
      </c>
      <c r="CQ104" s="36">
        <f t="shared" si="114"/>
        <v>1643.5873999999997</v>
      </c>
      <c r="CR104" s="36">
        <f t="shared" si="114"/>
        <v>2739.3123333333328</v>
      </c>
      <c r="CS104" s="36">
        <f t="shared" si="114"/>
        <v>1643.5873999999997</v>
      </c>
      <c r="CT104" s="36">
        <f t="shared" si="114"/>
        <v>0</v>
      </c>
      <c r="CU104" s="36">
        <f t="shared" si="114"/>
        <v>1643.5873999999997</v>
      </c>
      <c r="CV104" s="36"/>
    </row>
    <row r="105" spans="1:268" x14ac:dyDescent="0.2">
      <c r="D105" s="9" t="s">
        <v>146</v>
      </c>
      <c r="E105" s="14" t="s">
        <v>117</v>
      </c>
      <c r="F105" s="36" t="s">
        <v>2</v>
      </c>
      <c r="G105" s="49">
        <f>G104-F104</f>
        <v>121.52777777777777</v>
      </c>
      <c r="K105" s="9" t="s">
        <v>325</v>
      </c>
      <c r="L105" s="14" t="s">
        <v>29</v>
      </c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9"/>
      <c r="AH105" s="28"/>
      <c r="AI105" s="28"/>
      <c r="AJ105" s="28"/>
      <c r="AK105" s="28"/>
      <c r="AL105" s="28"/>
      <c r="AM105" s="28"/>
      <c r="AN105" s="23"/>
      <c r="AO105" s="28"/>
      <c r="AP105" s="28"/>
      <c r="AQ105" s="28">
        <f>SUM(($G105*$G107)*$G111)*(20%)</f>
        <v>2.6480999999999995</v>
      </c>
      <c r="AR105" s="28">
        <f>SUM(($G105*$G107)*$G111)*(40%)</f>
        <v>5.2961999999999989</v>
      </c>
      <c r="AS105" s="28">
        <f>SUM(($G105*$G107)*$G111)*(AS102)</f>
        <v>7.9442999999999984</v>
      </c>
      <c r="AT105" s="28">
        <f t="shared" ref="AT105:BA105" si="116">SUM(($G105*$G107)*$G111)*(AT102)</f>
        <v>0</v>
      </c>
      <c r="AU105" s="28">
        <f t="shared" si="116"/>
        <v>7.9442999999999984</v>
      </c>
      <c r="AV105" s="28">
        <f t="shared" si="116"/>
        <v>0</v>
      </c>
      <c r="AW105" s="28">
        <f t="shared" si="116"/>
        <v>7.9442999999999984</v>
      </c>
      <c r="AX105" s="28">
        <f t="shared" si="116"/>
        <v>13.240499999999997</v>
      </c>
      <c r="AY105" s="28">
        <f>SUM(($G105*$G107)*$G111)*(AY102)</f>
        <v>7.9442999999999984</v>
      </c>
      <c r="AZ105" s="28">
        <f t="shared" si="116"/>
        <v>0</v>
      </c>
      <c r="BA105" s="28">
        <f t="shared" si="116"/>
        <v>7.9442999999999984</v>
      </c>
      <c r="BD105" s="15"/>
      <c r="BE105" s="9" t="str">
        <f>K105</f>
        <v>GA Hashab - replanted</v>
      </c>
      <c r="BF105" s="74">
        <f>SUM(Prices!H23)</f>
        <v>88.666666666666671</v>
      </c>
      <c r="BG105" s="36"/>
      <c r="BH105" s="36"/>
      <c r="BI105" s="36"/>
      <c r="BJ105" s="36"/>
      <c r="BK105" s="36"/>
      <c r="BL105" s="36"/>
      <c r="BM105" s="36"/>
      <c r="BN105" s="36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/>
      <c r="BZ105" s="36"/>
      <c r="CA105" s="36"/>
      <c r="CB105" s="36">
        <f>AH105*$BF105</f>
        <v>0</v>
      </c>
      <c r="CC105" s="36">
        <f t="shared" si="113"/>
        <v>0</v>
      </c>
      <c r="CD105" s="36">
        <f t="shared" si="113"/>
        <v>0</v>
      </c>
      <c r="CE105" s="36">
        <f t="shared" si="113"/>
        <v>0</v>
      </c>
      <c r="CF105" s="36">
        <f t="shared" si="113"/>
        <v>0</v>
      </c>
      <c r="CG105" s="36">
        <f t="shared" si="113"/>
        <v>0</v>
      </c>
      <c r="CH105" s="36">
        <f t="shared" si="113"/>
        <v>0</v>
      </c>
      <c r="CI105" s="36">
        <f t="shared" si="113"/>
        <v>0</v>
      </c>
      <c r="CJ105" s="36">
        <f t="shared" si="113"/>
        <v>0</v>
      </c>
      <c r="CK105" s="36">
        <f t="shared" si="113"/>
        <v>234.79819999999995</v>
      </c>
      <c r="CL105" s="36">
        <f t="shared" si="113"/>
        <v>469.5963999999999</v>
      </c>
      <c r="CM105" s="36">
        <f t="shared" si="114"/>
        <v>704.39459999999985</v>
      </c>
      <c r="CN105" s="36">
        <f t="shared" si="114"/>
        <v>0</v>
      </c>
      <c r="CO105" s="36">
        <f t="shared" si="114"/>
        <v>704.39459999999985</v>
      </c>
      <c r="CP105" s="36">
        <f t="shared" si="114"/>
        <v>0</v>
      </c>
      <c r="CQ105" s="36">
        <f t="shared" si="114"/>
        <v>704.39459999999985</v>
      </c>
      <c r="CR105" s="36">
        <f t="shared" si="114"/>
        <v>1173.9909999999998</v>
      </c>
      <c r="CS105" s="36">
        <f t="shared" si="114"/>
        <v>704.39459999999985</v>
      </c>
      <c r="CT105" s="36">
        <f t="shared" si="114"/>
        <v>0</v>
      </c>
      <c r="CU105" s="36">
        <f t="shared" si="114"/>
        <v>704.39459999999985</v>
      </c>
      <c r="CV105" s="36"/>
    </row>
    <row r="106" spans="1:268" x14ac:dyDescent="0.2">
      <c r="C106" s="6"/>
      <c r="D106" s="6" t="s">
        <v>323</v>
      </c>
      <c r="E106" s="34" t="s">
        <v>1</v>
      </c>
      <c r="F106" s="6"/>
      <c r="G106" s="63">
        <v>0.7</v>
      </c>
      <c r="K106" s="9" t="s">
        <v>152</v>
      </c>
      <c r="L106" s="14" t="s">
        <v>29</v>
      </c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  <c r="AA106" s="28"/>
      <c r="AB106" s="28"/>
      <c r="AC106" s="28"/>
      <c r="AD106" s="28"/>
      <c r="AE106" s="28"/>
      <c r="AF106" s="28"/>
      <c r="AG106" s="29"/>
      <c r="AH106" s="28"/>
      <c r="AI106" s="28"/>
      <c r="AJ106" s="28">
        <f t="shared" ref="AJ106:BA106" si="117">SUM($G$11*$G$17)*(AJ107)</f>
        <v>3.9649999999999999</v>
      </c>
      <c r="AK106" s="28">
        <f t="shared" si="117"/>
        <v>6.3440000000000003</v>
      </c>
      <c r="AL106" s="28">
        <f t="shared" si="117"/>
        <v>11.895</v>
      </c>
      <c r="AM106" s="28">
        <f t="shared" si="117"/>
        <v>15.86</v>
      </c>
      <c r="AN106" s="28">
        <f t="shared" si="117"/>
        <v>15.86</v>
      </c>
      <c r="AO106" s="28">
        <f t="shared" si="117"/>
        <v>12.688000000000001</v>
      </c>
      <c r="AP106" s="28">
        <f t="shared" si="117"/>
        <v>0</v>
      </c>
      <c r="AQ106" s="28">
        <f t="shared" si="117"/>
        <v>15.86</v>
      </c>
      <c r="AR106" s="28">
        <f t="shared" si="117"/>
        <v>15.86</v>
      </c>
      <c r="AS106" s="28">
        <f t="shared" si="117"/>
        <v>12.688000000000001</v>
      </c>
      <c r="AT106" s="28">
        <f t="shared" si="117"/>
        <v>0</v>
      </c>
      <c r="AU106" s="28">
        <f t="shared" si="117"/>
        <v>15.86</v>
      </c>
      <c r="AV106" s="28">
        <f t="shared" si="117"/>
        <v>0</v>
      </c>
      <c r="AW106" s="28">
        <f t="shared" si="117"/>
        <v>12.688000000000001</v>
      </c>
      <c r="AX106" s="28">
        <f t="shared" si="117"/>
        <v>15.86</v>
      </c>
      <c r="AY106" s="28">
        <f t="shared" si="117"/>
        <v>15.86</v>
      </c>
      <c r="AZ106" s="28">
        <f t="shared" si="117"/>
        <v>0</v>
      </c>
      <c r="BA106" s="28">
        <f t="shared" si="117"/>
        <v>12.688000000000001</v>
      </c>
      <c r="BD106" s="15"/>
      <c r="BE106" s="9" t="str">
        <f>K106</f>
        <v>GA Hashab - clean, dry</v>
      </c>
      <c r="BF106" s="74">
        <f>SUM(Prices!H23)</f>
        <v>88.666666666666671</v>
      </c>
      <c r="BG106" s="36"/>
      <c r="BH106" s="36"/>
      <c r="BI106" s="36"/>
      <c r="BJ106" s="36"/>
      <c r="BK106" s="36"/>
      <c r="BL106" s="36"/>
      <c r="BM106" s="36"/>
      <c r="BN106" s="36"/>
      <c r="BO106" s="36"/>
      <c r="BP106" s="36"/>
      <c r="BQ106" s="36"/>
      <c r="BR106" s="36"/>
      <c r="BS106" s="36"/>
      <c r="BT106" s="36"/>
      <c r="BU106" s="36"/>
      <c r="BV106" s="36"/>
      <c r="BW106" s="36"/>
      <c r="BX106" s="36"/>
      <c r="BY106" s="36"/>
      <c r="BZ106" s="36"/>
      <c r="CA106" s="36"/>
      <c r="CB106" s="36">
        <f>AH106*$BF106</f>
        <v>0</v>
      </c>
      <c r="CC106" s="36">
        <f t="shared" si="113"/>
        <v>0</v>
      </c>
      <c r="CD106" s="36">
        <f t="shared" si="113"/>
        <v>351.56333333333333</v>
      </c>
      <c r="CE106" s="36">
        <f t="shared" si="113"/>
        <v>562.50133333333338</v>
      </c>
      <c r="CF106" s="36">
        <f t="shared" si="113"/>
        <v>1054.69</v>
      </c>
      <c r="CG106" s="36">
        <f t="shared" si="113"/>
        <v>1406.2533333333333</v>
      </c>
      <c r="CH106" s="36">
        <f t="shared" si="113"/>
        <v>1406.2533333333333</v>
      </c>
      <c r="CI106" s="36">
        <f t="shared" si="113"/>
        <v>1125.0026666666668</v>
      </c>
      <c r="CJ106" s="36">
        <f t="shared" si="113"/>
        <v>0</v>
      </c>
      <c r="CK106" s="36">
        <f t="shared" si="113"/>
        <v>1406.2533333333333</v>
      </c>
      <c r="CL106" s="36">
        <f t="shared" si="113"/>
        <v>1406.2533333333333</v>
      </c>
      <c r="CM106" s="36">
        <f t="shared" si="114"/>
        <v>1125.0026666666668</v>
      </c>
      <c r="CN106" s="36">
        <f t="shared" si="114"/>
        <v>0</v>
      </c>
      <c r="CO106" s="36">
        <f t="shared" si="114"/>
        <v>1406.2533333333333</v>
      </c>
      <c r="CP106" s="36">
        <f t="shared" si="114"/>
        <v>0</v>
      </c>
      <c r="CQ106" s="36">
        <f t="shared" si="114"/>
        <v>1125.0026666666668</v>
      </c>
      <c r="CR106" s="36">
        <f t="shared" si="114"/>
        <v>1406.2533333333333</v>
      </c>
      <c r="CS106" s="36">
        <f t="shared" si="114"/>
        <v>1406.2533333333333</v>
      </c>
      <c r="CT106" s="36">
        <f t="shared" si="114"/>
        <v>0</v>
      </c>
      <c r="CU106" s="36">
        <f t="shared" si="114"/>
        <v>1125.0026666666668</v>
      </c>
      <c r="CV106" s="36"/>
    </row>
    <row r="107" spans="1:268" s="6" customFormat="1" x14ac:dyDescent="0.2">
      <c r="A107" s="29"/>
      <c r="D107" s="6" t="s">
        <v>322</v>
      </c>
      <c r="E107" s="34" t="s">
        <v>1</v>
      </c>
      <c r="G107" s="63">
        <v>0.3</v>
      </c>
      <c r="K107" s="6" t="s">
        <v>153</v>
      </c>
      <c r="L107" s="34" t="s">
        <v>1</v>
      </c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  <c r="Z107" s="91"/>
      <c r="AA107" s="91"/>
      <c r="AB107" s="91"/>
      <c r="AC107" s="91"/>
      <c r="AD107" s="91"/>
      <c r="AE107" s="91"/>
      <c r="AF107" s="91"/>
      <c r="AG107" s="29"/>
      <c r="AH107" s="91"/>
      <c r="AI107" s="91"/>
      <c r="AJ107" s="58">
        <v>0.1</v>
      </c>
      <c r="AK107" s="58">
        <f>20%-4%</f>
        <v>0.16</v>
      </c>
      <c r="AL107" s="58">
        <v>0.3</v>
      </c>
      <c r="AM107" s="58">
        <v>0.4</v>
      </c>
      <c r="AN107" s="58">
        <v>0.4</v>
      </c>
      <c r="AO107" s="58">
        <f>40%-8%</f>
        <v>0.32</v>
      </c>
      <c r="AP107" s="58">
        <v>0</v>
      </c>
      <c r="AQ107" s="58">
        <v>0.4</v>
      </c>
      <c r="AR107" s="58">
        <v>0.4</v>
      </c>
      <c r="AS107" s="58">
        <f>40%-8%</f>
        <v>0.32</v>
      </c>
      <c r="AT107" s="58">
        <v>0</v>
      </c>
      <c r="AU107" s="58">
        <v>0.4</v>
      </c>
      <c r="AV107" s="58">
        <v>0</v>
      </c>
      <c r="AW107" s="58">
        <f>40%-8%</f>
        <v>0.32</v>
      </c>
      <c r="AX107" s="58">
        <v>0.4</v>
      </c>
      <c r="AY107" s="58">
        <v>0.4</v>
      </c>
      <c r="AZ107" s="58">
        <v>0</v>
      </c>
      <c r="BA107" s="58">
        <f>40%-8%</f>
        <v>0.32</v>
      </c>
      <c r="BD107" s="92"/>
      <c r="BE107" s="9" t="str">
        <f>K108</f>
        <v>Millet</v>
      </c>
      <c r="BF107" s="74">
        <f>SUM(Prices!H28)</f>
        <v>15</v>
      </c>
      <c r="BG107" s="36">
        <f t="shared" ref="BG107:BP108" si="118">M108*$BF107</f>
        <v>844.54406095238107</v>
      </c>
      <c r="BH107" s="36">
        <f t="shared" si="118"/>
        <v>841.68821000000003</v>
      </c>
      <c r="BI107" s="36">
        <f t="shared" si="118"/>
        <v>0</v>
      </c>
      <c r="BJ107" s="36">
        <f t="shared" si="118"/>
        <v>835.97650809523816</v>
      </c>
      <c r="BK107" s="36">
        <f t="shared" si="118"/>
        <v>0</v>
      </c>
      <c r="BL107" s="36">
        <f t="shared" si="118"/>
        <v>845.43035952380978</v>
      </c>
      <c r="BM107" s="36">
        <f t="shared" si="118"/>
        <v>1384.4311944444448</v>
      </c>
      <c r="BN107" s="36">
        <f t="shared" si="118"/>
        <v>819.23531285714284</v>
      </c>
      <c r="BO107" s="36">
        <f t="shared" si="118"/>
        <v>0</v>
      </c>
      <c r="BP107" s="36">
        <f t="shared" si="118"/>
        <v>813.81904380952381</v>
      </c>
      <c r="BQ107" s="36">
        <f t="shared" ref="BQ107:BZ108" si="119">W108*$BF107</f>
        <v>812.34187952380944</v>
      </c>
      <c r="BR107" s="36">
        <f t="shared" si="119"/>
        <v>809.87993904761913</v>
      </c>
      <c r="BS107" s="36">
        <f t="shared" si="119"/>
        <v>0</v>
      </c>
      <c r="BT107" s="36">
        <f t="shared" si="119"/>
        <v>791.95701238095251</v>
      </c>
      <c r="BU107" s="36">
        <f t="shared" si="119"/>
        <v>0</v>
      </c>
      <c r="BV107" s="36">
        <f t="shared" si="119"/>
        <v>0</v>
      </c>
      <c r="BW107" s="36">
        <f t="shared" si="119"/>
        <v>0</v>
      </c>
      <c r="BX107" s="36">
        <f t="shared" si="119"/>
        <v>0</v>
      </c>
      <c r="BY107" s="36">
        <f t="shared" si="119"/>
        <v>0</v>
      </c>
      <c r="BZ107" s="36">
        <f t="shared" si="119"/>
        <v>0</v>
      </c>
      <c r="CA107" s="94"/>
      <c r="CB107" s="36">
        <f t="shared" ref="CB107:CK108" si="120">AH108*$BF107</f>
        <v>844.54406095238107</v>
      </c>
      <c r="CC107" s="36">
        <f t="shared" si="120"/>
        <v>841.68821000000003</v>
      </c>
      <c r="CD107" s="36">
        <f t="shared" si="120"/>
        <v>0</v>
      </c>
      <c r="CE107" s="36">
        <f t="shared" si="120"/>
        <v>835.20174973275562</v>
      </c>
      <c r="CF107" s="36">
        <f t="shared" si="120"/>
        <v>0</v>
      </c>
      <c r="CG107" s="36">
        <f t="shared" si="120"/>
        <v>877.716064575313</v>
      </c>
      <c r="CH107" s="36">
        <f t="shared" si="120"/>
        <v>1463.992745409651</v>
      </c>
      <c r="CI107" s="36">
        <f t="shared" si="120"/>
        <v>881.87761371668932</v>
      </c>
      <c r="CJ107" s="36">
        <f t="shared" si="120"/>
        <v>0</v>
      </c>
      <c r="CK107" s="36">
        <f t="shared" si="120"/>
        <v>905.8690853684592</v>
      </c>
      <c r="CL107" s="36">
        <f t="shared" ref="CL107:CU108" si="121">AR108*$BF107</f>
        <v>918.25809160120627</v>
      </c>
      <c r="CM107" s="36">
        <f t="shared" si="121"/>
        <v>928.59657548208247</v>
      </c>
      <c r="CN107" s="36">
        <f t="shared" si="121"/>
        <v>0</v>
      </c>
      <c r="CO107" s="36">
        <f t="shared" si="121"/>
        <v>929.69288221592285</v>
      </c>
      <c r="CP107" s="36">
        <f t="shared" si="121"/>
        <v>0</v>
      </c>
      <c r="CQ107" s="36">
        <f t="shared" si="121"/>
        <v>0</v>
      </c>
      <c r="CR107" s="36">
        <f t="shared" si="121"/>
        <v>0</v>
      </c>
      <c r="CS107" s="36">
        <f t="shared" si="121"/>
        <v>0</v>
      </c>
      <c r="CT107" s="36">
        <f t="shared" si="121"/>
        <v>0</v>
      </c>
      <c r="CU107" s="36">
        <f t="shared" si="121"/>
        <v>0</v>
      </c>
      <c r="CV107" s="94"/>
    </row>
    <row r="108" spans="1:268" s="6" customFormat="1" x14ac:dyDescent="0.2">
      <c r="A108" s="29"/>
      <c r="K108" s="6" t="s">
        <v>90</v>
      </c>
      <c r="L108" s="34" t="s">
        <v>29</v>
      </c>
      <c r="M108" s="28">
        <f>SUM(('CC FC'!K102)*(TD6x6!E50*0.5))*M102</f>
        <v>56.302937396825406</v>
      </c>
      <c r="N108" s="28">
        <f>SUM(('CC FC'!L102)*(TD6x6!F50*0.5))*N102</f>
        <v>56.112547333333339</v>
      </c>
      <c r="O108" s="28">
        <f>SUM(('CC FC'!M102)*(TD6x6!G50*0.5))*O102</f>
        <v>0</v>
      </c>
      <c r="P108" s="28">
        <f>SUM(('CC FC'!N102)*(TD6x6!H50*0.5))*P102</f>
        <v>55.731767206349211</v>
      </c>
      <c r="Q108" s="28">
        <f>SUM(('CC FC'!O102)*(TD6x6!I50*0.5))*Q102</f>
        <v>0</v>
      </c>
      <c r="R108" s="28">
        <f>SUM(('CC FC'!P102)*(TD6x6!J50*0.5))*R102</f>
        <v>56.362023968253986</v>
      </c>
      <c r="S108" s="28">
        <f>SUM(('CC FC'!Q102)*(TD6x6!K50*0.5))*S102</f>
        <v>92.295412962962985</v>
      </c>
      <c r="T108" s="28">
        <f>SUM(('CC FC'!R102)*(TD6x6!L50*0.5))*T102</f>
        <v>54.615687523809527</v>
      </c>
      <c r="U108" s="28">
        <f>SUM(('CC FC'!S102)*(TD6x6!M50*0.5))*U102</f>
        <v>0</v>
      </c>
      <c r="V108" s="28">
        <f>SUM(('CC FC'!T102)*(TD6x6!N50*0.5))*V102</f>
        <v>54.254602920634923</v>
      </c>
      <c r="W108" s="28">
        <f>SUM(('CC FC'!U102)*(TD6x6!O50*0.5))*W102</f>
        <v>54.156125301587295</v>
      </c>
      <c r="X108" s="28">
        <f>SUM(('CC FC'!V102)*(TD6x6!P50*0.5))*X102</f>
        <v>53.991995936507941</v>
      </c>
      <c r="Y108" s="28">
        <f>SUM(('CC FC'!W102)*(TD6x6!Q50*0.5))*Y102</f>
        <v>0</v>
      </c>
      <c r="Z108" s="28">
        <f>SUM(('CC FC'!X102)*(TD6x6!R50*0.5))*Z102</f>
        <v>52.797134158730167</v>
      </c>
      <c r="AA108" s="28">
        <f>SUM(('CC FC'!Y102)*(TD6x6!S50*0.5))*AA102</f>
        <v>0</v>
      </c>
      <c r="AB108" s="28"/>
      <c r="AC108" s="28"/>
      <c r="AD108" s="28"/>
      <c r="AE108" s="28"/>
      <c r="AF108" s="28"/>
      <c r="AG108" s="91"/>
      <c r="AH108" s="28">
        <f>SUM(('CC FC'!K102)*(1+TD6x6!E69))*(TD6x6!E50*0.5)*AH102</f>
        <v>56.302937396825406</v>
      </c>
      <c r="AI108" s="28">
        <f>SUM(('CC FC'!L102)*(1+TD6x6!F69))*(TD6x6!F50*0.5)*AI102</f>
        <v>56.112547333333339</v>
      </c>
      <c r="AJ108" s="28">
        <f>SUM(('CC FC'!M102)*(1+TD6x6!G69))*(TD6x6!E54*0.5)*AJ102</f>
        <v>0</v>
      </c>
      <c r="AK108" s="28">
        <f>SUM(('CC FC'!N102)*(1+TD6x6!H69))*(TD6x6!F54*0.5)*AK102</f>
        <v>55.680116648850372</v>
      </c>
      <c r="AL108" s="28">
        <f>SUM(('CC FC'!O102)*(1+TD6x6!I69))*(TD6x6!G54*0.5)*AL102</f>
        <v>0</v>
      </c>
      <c r="AM108" s="28">
        <f>SUM(('CC FC'!P102)*(1+TD6x6!J69))*(TD6x6!H54*0.5)*AM102</f>
        <v>58.514404305020868</v>
      </c>
      <c r="AN108" s="28">
        <f>SUM(('CC FC'!Q102)*(1+TD6x6!K69))*(TD6x6!I54*0.5)*AN102</f>
        <v>97.599516360643392</v>
      </c>
      <c r="AO108" s="28">
        <f>SUM(('CC FC'!R102)*(1+TD6x6!L69))*(TD6x6!J54*0.5)*AO102</f>
        <v>58.791840914445956</v>
      </c>
      <c r="AP108" s="28">
        <f>SUM(('CC FC'!S102)*(1+TD6x6!M69))*(TD6x6!K54*0.5)*AP102</f>
        <v>0</v>
      </c>
      <c r="AQ108" s="28">
        <f>SUM(('CC FC'!T102)*(1+TD6x6!N69))*(TD6x6!L54*0.5)*AQ102</f>
        <v>60.391272357897279</v>
      </c>
      <c r="AR108" s="28">
        <f>SUM(('CC FC'!U102)*(1+TD6x6!O69))*(TD6x6!M54*0.5)*AR102</f>
        <v>61.217206106747085</v>
      </c>
      <c r="AS108" s="28">
        <f>SUM(('CC FC'!V102)*(1+TD6x6!P69))*(TD6x6!N54*0.5)*AS102</f>
        <v>61.906438365472162</v>
      </c>
      <c r="AT108" s="28">
        <f>SUM(('CC FC'!W102)*(1+TD6x6!Q69))*(TD6x6!O54*0.5)*AT102</f>
        <v>0</v>
      </c>
      <c r="AU108" s="28">
        <f>SUM(('CC FC'!X102)*(1+TD6x6!R69))*(TD6x6!P54*0.5)*AU102</f>
        <v>61.979525481061522</v>
      </c>
      <c r="AV108" s="28">
        <f>SUM(('CC FC'!Y102)*(1+TD6x6!S69))*(TD6x6!Q54*0.5)*AV102</f>
        <v>0</v>
      </c>
      <c r="AW108" s="28"/>
      <c r="AX108" s="28"/>
      <c r="AY108" s="28"/>
      <c r="AZ108" s="28"/>
      <c r="BA108" s="28"/>
      <c r="BD108" s="92"/>
      <c r="BE108" s="9" t="str">
        <f>K109</f>
        <v>Groundnuts</v>
      </c>
      <c r="BF108" s="74">
        <f>SUM(Prices!H30)</f>
        <v>31.111111111111111</v>
      </c>
      <c r="BG108" s="36">
        <f t="shared" si="118"/>
        <v>3933.7801915092518</v>
      </c>
      <c r="BH108" s="36">
        <f t="shared" si="118"/>
        <v>3914.2392372758532</v>
      </c>
      <c r="BI108" s="36">
        <f t="shared" si="118"/>
        <v>0</v>
      </c>
      <c r="BJ108" s="36">
        <f t="shared" si="118"/>
        <v>3860.2689827264649</v>
      </c>
      <c r="BK108" s="36">
        <f t="shared" si="118"/>
        <v>0</v>
      </c>
      <c r="BL108" s="36">
        <f t="shared" si="118"/>
        <v>3836.5406811573371</v>
      </c>
      <c r="BM108" s="36">
        <f t="shared" si="118"/>
        <v>6302.7331749629793</v>
      </c>
      <c r="BN108" s="36">
        <f t="shared" si="118"/>
        <v>3743.4885181411514</v>
      </c>
      <c r="BO108" s="36">
        <f t="shared" si="118"/>
        <v>0</v>
      </c>
      <c r="BP108" s="36">
        <f t="shared" si="118"/>
        <v>3724.4128247228341</v>
      </c>
      <c r="BQ108" s="36">
        <f t="shared" si="119"/>
        <v>3705.3371313045159</v>
      </c>
      <c r="BR108" s="36">
        <f t="shared" si="119"/>
        <v>3665.3247012075553</v>
      </c>
      <c r="BS108" s="36">
        <f t="shared" si="119"/>
        <v>0</v>
      </c>
      <c r="BT108" s="36">
        <f t="shared" si="119"/>
        <v>3597.3966222057402</v>
      </c>
      <c r="BU108" s="36">
        <f t="shared" si="119"/>
        <v>0</v>
      </c>
      <c r="BV108" s="36">
        <f t="shared" si="119"/>
        <v>0</v>
      </c>
      <c r="BW108" s="36">
        <f t="shared" si="119"/>
        <v>0</v>
      </c>
      <c r="BX108" s="36">
        <f t="shared" si="119"/>
        <v>0</v>
      </c>
      <c r="BY108" s="36">
        <f t="shared" si="119"/>
        <v>0</v>
      </c>
      <c r="BZ108" s="36">
        <f t="shared" si="119"/>
        <v>0</v>
      </c>
      <c r="CA108" s="94"/>
      <c r="CB108" s="36">
        <f t="shared" si="120"/>
        <v>3933.7801915092518</v>
      </c>
      <c r="CC108" s="36">
        <f t="shared" si="120"/>
        <v>3914.2392372758532</v>
      </c>
      <c r="CD108" s="36">
        <f t="shared" si="120"/>
        <v>0</v>
      </c>
      <c r="CE108" s="36">
        <f t="shared" si="120"/>
        <v>3856.6913993292787</v>
      </c>
      <c r="CF108" s="36">
        <f t="shared" si="120"/>
        <v>0</v>
      </c>
      <c r="CG108" s="36">
        <f t="shared" si="120"/>
        <v>3983.0523594459032</v>
      </c>
      <c r="CH108" s="36">
        <f t="shared" si="120"/>
        <v>6664.9434666208035</v>
      </c>
      <c r="CI108" s="36">
        <f t="shared" si="120"/>
        <v>4029.7319580141448</v>
      </c>
      <c r="CJ108" s="36">
        <f t="shared" si="120"/>
        <v>0</v>
      </c>
      <c r="CK108" s="36">
        <f t="shared" si="120"/>
        <v>4145.6764433444314</v>
      </c>
      <c r="CL108" s="36">
        <f t="shared" si="121"/>
        <v>4188.4530253755656</v>
      </c>
      <c r="CM108" s="36">
        <f t="shared" si="121"/>
        <v>4202.6080675287585</v>
      </c>
      <c r="CN108" s="36">
        <f t="shared" si="121"/>
        <v>0</v>
      </c>
      <c r="CO108" s="36">
        <f t="shared" si="121"/>
        <v>4223.0499659538327</v>
      </c>
      <c r="CP108" s="36">
        <f t="shared" si="121"/>
        <v>0</v>
      </c>
      <c r="CQ108" s="36">
        <f t="shared" si="121"/>
        <v>0</v>
      </c>
      <c r="CR108" s="36">
        <f t="shared" si="121"/>
        <v>0</v>
      </c>
      <c r="CS108" s="36">
        <f t="shared" si="121"/>
        <v>0</v>
      </c>
      <c r="CT108" s="36">
        <f t="shared" si="121"/>
        <v>0</v>
      </c>
      <c r="CU108" s="36">
        <f t="shared" si="121"/>
        <v>0</v>
      </c>
      <c r="CV108" s="94"/>
    </row>
    <row r="109" spans="1:268" x14ac:dyDescent="0.2">
      <c r="A109" s="29"/>
      <c r="B109" s="6"/>
      <c r="C109" s="10" t="s">
        <v>123</v>
      </c>
      <c r="H109" s="6"/>
      <c r="I109" s="6"/>
      <c r="J109" s="6"/>
      <c r="K109" s="6" t="s">
        <v>96</v>
      </c>
      <c r="L109" s="34" t="s">
        <v>29</v>
      </c>
      <c r="M109" s="28">
        <f>SUM(('CC FC'!K103)*(TD6x6!E50*0.5))*M102</f>
        <v>126.4429347270831</v>
      </c>
      <c r="N109" s="28">
        <f>SUM(('CC FC'!L103)*(TD6x6!F50*0.5))*N102</f>
        <v>125.81483262672386</v>
      </c>
      <c r="O109" s="28">
        <f>SUM(('CC FC'!M103)*(TD6x6!G50*0.5))*O102</f>
        <v>0</v>
      </c>
      <c r="P109" s="28">
        <f>SUM(('CC FC'!N103)*(TD6x6!H50*0.5))*P102</f>
        <v>124.08007444477923</v>
      </c>
      <c r="Q109" s="28">
        <f>SUM(('CC FC'!O103)*(TD6x6!I50*0.5))*Q102</f>
        <v>0</v>
      </c>
      <c r="R109" s="28">
        <f>SUM(('CC FC'!P103)*(TD6x6!J50*0.5))*R102</f>
        <v>123.31737903720013</v>
      </c>
      <c r="S109" s="28">
        <f>SUM(('CC FC'!Q103)*(TD6x6!K50*0.5))*S102</f>
        <v>202.58785205238149</v>
      </c>
      <c r="T109" s="28">
        <f>SUM(('CC FC'!R103)*(TD6x6!L50*0.5))*T102</f>
        <v>120.32641665453701</v>
      </c>
      <c r="U109" s="28">
        <f>SUM(('CC FC'!S103)*(TD6x6!M50*0.5))*U102</f>
        <v>0</v>
      </c>
      <c r="V109" s="28">
        <f>SUM(('CC FC'!T103)*(TD6x6!N50*0.5))*V102</f>
        <v>119.7132693660911</v>
      </c>
      <c r="W109" s="28">
        <f>SUM(('CC FC'!U103)*(TD6x6!O50*0.5))*W102</f>
        <v>119.10012207764515</v>
      </c>
      <c r="X109" s="28">
        <f>SUM(('CC FC'!V103)*(TD6x6!P50*0.5))*X102</f>
        <v>117.8140082531</v>
      </c>
      <c r="Y109" s="28">
        <f>SUM(('CC FC'!W103)*(TD6x6!Q50*0.5))*Y102</f>
        <v>0</v>
      </c>
      <c r="Z109" s="28">
        <f>SUM(('CC FC'!X103)*(TD6x6!R50*0.5))*Z102</f>
        <v>115.63060571375594</v>
      </c>
      <c r="AA109" s="28">
        <f>SUM(('CC FC'!Y103)*(TD6x6!S50*0.5))*AA102</f>
        <v>0</v>
      </c>
      <c r="AB109" s="28"/>
      <c r="AC109" s="28"/>
      <c r="AD109" s="28"/>
      <c r="AE109" s="28"/>
      <c r="AF109" s="28"/>
      <c r="AG109" s="91"/>
      <c r="AH109" s="28">
        <f>SUM(('CC FC'!K103)*(1+TD6x6!E70))*(TD6x6!E50*0.5)*AH102</f>
        <v>126.4429347270831</v>
      </c>
      <c r="AI109" s="28">
        <f>SUM(('CC FC'!L103)*(1+TD6x6!F70))*(TD6x6!F50*0.5)*AI102</f>
        <v>125.81483262672386</v>
      </c>
      <c r="AJ109" s="28">
        <f>SUM(('CC FC'!M103)*(1+TD6x6!G70))*(TD6x6!E54*0.5)*AJ102</f>
        <v>0</v>
      </c>
      <c r="AK109" s="28">
        <f>SUM(('CC FC'!N103)*(1+TD6x6!H70))*(TD6x6!F54*0.5)*AK102</f>
        <v>123.96508069272681</v>
      </c>
      <c r="AL109" s="28">
        <f>SUM(('CC FC'!O103)*(1+TD6x6!I70))*(TD6x6!G54*0.5)*AL102</f>
        <v>0</v>
      </c>
      <c r="AM109" s="28">
        <f>SUM(('CC FC'!P103)*(1+TD6x6!J70))*(TD6x6!H54*0.5)*AM102</f>
        <v>128.02668298218975</v>
      </c>
      <c r="AN109" s="28">
        <f>SUM(('CC FC'!Q103)*(1+TD6x6!K70))*(TD6x6!I54*0.5)*AN102</f>
        <v>214.23032571281155</v>
      </c>
      <c r="AO109" s="28">
        <f>SUM(('CC FC'!R103)*(1+TD6x6!L70))*(TD6x6!J54*0.5)*AO102</f>
        <v>129.52709865045466</v>
      </c>
      <c r="AP109" s="28">
        <f>SUM(('CC FC'!S103)*(1+TD6x6!M70))*(TD6x6!K54*0.5)*AP102</f>
        <v>0</v>
      </c>
      <c r="AQ109" s="28">
        <f>SUM(('CC FC'!T103)*(1+TD6x6!N70))*(TD6x6!L54*0.5)*AQ102</f>
        <v>133.25388567892816</v>
      </c>
      <c r="AR109" s="28">
        <f>SUM(('CC FC'!U103)*(1+TD6x6!O70))*(TD6x6!M54*0.5)*AR102</f>
        <v>134.62884724421463</v>
      </c>
      <c r="AS109" s="28">
        <f>SUM(('CC FC'!V103)*(1+TD6x6!P70))*(TD6x6!N54*0.5)*AS102</f>
        <v>135.08383074199583</v>
      </c>
      <c r="AT109" s="28">
        <f>SUM(('CC FC'!W103)*(1+TD6x6!Q70))*(TD6x6!O54*0.5)*AT102</f>
        <v>0</v>
      </c>
      <c r="AU109" s="28">
        <f>SUM(('CC FC'!X103)*(1+TD6x6!R70))*(TD6x6!P54*0.5)*AU102</f>
        <v>135.74089176280177</v>
      </c>
      <c r="AV109" s="28">
        <f>SUM(('CC FC'!Y103)*(1+TD6x6!S70))*(TD6x6!Q54*0.5)*AV102</f>
        <v>0</v>
      </c>
      <c r="AW109" s="28"/>
      <c r="AX109" s="28"/>
      <c r="AY109" s="28"/>
      <c r="AZ109" s="28"/>
      <c r="BA109" s="28"/>
      <c r="BB109" s="6"/>
      <c r="BC109" s="6"/>
      <c r="BD109" s="6" t="str">
        <f>J110</f>
        <v>By-products</v>
      </c>
      <c r="BF109" s="34"/>
      <c r="BG109" s="36"/>
      <c r="BH109" s="36"/>
      <c r="BI109" s="36"/>
      <c r="BJ109" s="36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</row>
    <row r="110" spans="1:268" x14ac:dyDescent="0.2">
      <c r="D110" s="9" t="s">
        <v>131</v>
      </c>
      <c r="E110" s="14" t="s">
        <v>133</v>
      </c>
      <c r="F110" s="76">
        <f>($F116*$F120)/$F104</f>
        <v>0.27936</v>
      </c>
      <c r="G110" s="76">
        <f>($F116*$F120)/$F104</f>
        <v>0.27936</v>
      </c>
      <c r="J110" s="9" t="s">
        <v>87</v>
      </c>
      <c r="L110" s="14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29"/>
      <c r="AH110" s="6"/>
      <c r="AI110" s="6"/>
      <c r="BE110" s="9" t="str">
        <f>K111</f>
        <v>Fuelwood</v>
      </c>
      <c r="BF110" s="74">
        <f>SUM(Prices!H25)</f>
        <v>5</v>
      </c>
      <c r="BG110" s="36">
        <f t="shared" ref="BG110:BZ110" si="122">M111*$BF110</f>
        <v>7.171875</v>
      </c>
      <c r="BH110" s="36">
        <f t="shared" si="122"/>
        <v>7.171875</v>
      </c>
      <c r="BI110" s="36">
        <f t="shared" si="122"/>
        <v>0</v>
      </c>
      <c r="BJ110" s="36">
        <f t="shared" si="122"/>
        <v>7.171875</v>
      </c>
      <c r="BK110" s="36">
        <f t="shared" si="122"/>
        <v>0</v>
      </c>
      <c r="BL110" s="36">
        <f t="shared" si="122"/>
        <v>7.171875</v>
      </c>
      <c r="BM110" s="36">
        <f t="shared" si="122"/>
        <v>11.953125</v>
      </c>
      <c r="BN110" s="36">
        <f t="shared" si="122"/>
        <v>7.171875</v>
      </c>
      <c r="BO110" s="36">
        <f t="shared" si="122"/>
        <v>0</v>
      </c>
      <c r="BP110" s="36">
        <f t="shared" si="122"/>
        <v>7.171875</v>
      </c>
      <c r="BQ110" s="36">
        <f t="shared" si="122"/>
        <v>7.171875</v>
      </c>
      <c r="BR110" s="36">
        <f t="shared" si="122"/>
        <v>7.171875</v>
      </c>
      <c r="BS110" s="36">
        <f t="shared" si="122"/>
        <v>0</v>
      </c>
      <c r="BT110" s="36">
        <f t="shared" si="122"/>
        <v>7.171875</v>
      </c>
      <c r="BU110" s="36">
        <f t="shared" si="122"/>
        <v>0</v>
      </c>
      <c r="BV110" s="36">
        <f t="shared" si="122"/>
        <v>7.171875</v>
      </c>
      <c r="BW110" s="36">
        <f t="shared" si="122"/>
        <v>11.953125</v>
      </c>
      <c r="BX110" s="36">
        <f t="shared" si="122"/>
        <v>7.171875</v>
      </c>
      <c r="BY110" s="36">
        <f t="shared" si="122"/>
        <v>0</v>
      </c>
      <c r="BZ110" s="36">
        <f t="shared" si="122"/>
        <v>7.171875</v>
      </c>
      <c r="CA110" s="36"/>
      <c r="CB110" s="36">
        <f t="shared" ref="CB110:CU110" si="123">AH111*$BF110</f>
        <v>7.171875</v>
      </c>
      <c r="CC110" s="36">
        <f t="shared" si="123"/>
        <v>7.171875</v>
      </c>
      <c r="CD110" s="36">
        <f t="shared" si="123"/>
        <v>0</v>
      </c>
      <c r="CE110" s="36">
        <f t="shared" si="123"/>
        <v>12.75</v>
      </c>
      <c r="CF110" s="36">
        <f t="shared" si="123"/>
        <v>0</v>
      </c>
      <c r="CG110" s="36">
        <f t="shared" si="123"/>
        <v>12.75</v>
      </c>
      <c r="CH110" s="36">
        <f t="shared" si="123"/>
        <v>21.25</v>
      </c>
      <c r="CI110" s="36">
        <f t="shared" si="123"/>
        <v>12.75</v>
      </c>
      <c r="CJ110" s="36">
        <f t="shared" si="123"/>
        <v>0</v>
      </c>
      <c r="CK110" s="36">
        <f t="shared" si="123"/>
        <v>12.75</v>
      </c>
      <c r="CL110" s="36">
        <f t="shared" si="123"/>
        <v>12.75</v>
      </c>
      <c r="CM110" s="36">
        <f t="shared" si="123"/>
        <v>12.75</v>
      </c>
      <c r="CN110" s="36">
        <f t="shared" si="123"/>
        <v>0</v>
      </c>
      <c r="CO110" s="36">
        <f t="shared" si="123"/>
        <v>12.75</v>
      </c>
      <c r="CP110" s="36">
        <f t="shared" si="123"/>
        <v>0</v>
      </c>
      <c r="CQ110" s="36">
        <f t="shared" si="123"/>
        <v>12.75</v>
      </c>
      <c r="CR110" s="36">
        <f t="shared" si="123"/>
        <v>21.25</v>
      </c>
      <c r="CS110" s="36">
        <f t="shared" si="123"/>
        <v>12.75</v>
      </c>
      <c r="CT110" s="36">
        <f t="shared" si="123"/>
        <v>0</v>
      </c>
      <c r="CU110" s="36">
        <f t="shared" si="123"/>
        <v>12.75</v>
      </c>
      <c r="CV110" s="36"/>
    </row>
    <row r="111" spans="1:268" ht="10.8" thickBot="1" x14ac:dyDescent="0.25">
      <c r="D111" s="9" t="s">
        <v>132</v>
      </c>
      <c r="E111" s="14" t="s">
        <v>133</v>
      </c>
      <c r="F111" s="14"/>
      <c r="G111" s="76">
        <f>G110*1.3</f>
        <v>0.36316799999999999</v>
      </c>
      <c r="K111" s="9" t="s">
        <v>126</v>
      </c>
      <c r="L111" s="14" t="s">
        <v>27</v>
      </c>
      <c r="M111" s="62">
        <f t="shared" ref="M111:AF111" si="124">SUM($F104*$F112)*M102</f>
        <v>1.434375</v>
      </c>
      <c r="N111" s="62">
        <f t="shared" si="124"/>
        <v>1.434375</v>
      </c>
      <c r="O111" s="62">
        <f t="shared" si="124"/>
        <v>0</v>
      </c>
      <c r="P111" s="62">
        <f t="shared" si="124"/>
        <v>1.434375</v>
      </c>
      <c r="Q111" s="62">
        <f t="shared" si="124"/>
        <v>0</v>
      </c>
      <c r="R111" s="62">
        <f t="shared" si="124"/>
        <v>1.434375</v>
      </c>
      <c r="S111" s="62">
        <f t="shared" si="124"/>
        <v>2.390625</v>
      </c>
      <c r="T111" s="62">
        <f t="shared" si="124"/>
        <v>1.434375</v>
      </c>
      <c r="U111" s="62">
        <f t="shared" si="124"/>
        <v>0</v>
      </c>
      <c r="V111" s="62">
        <f t="shared" si="124"/>
        <v>1.434375</v>
      </c>
      <c r="W111" s="62">
        <f t="shared" si="124"/>
        <v>1.434375</v>
      </c>
      <c r="X111" s="62">
        <f t="shared" si="124"/>
        <v>1.434375</v>
      </c>
      <c r="Y111" s="62">
        <f t="shared" si="124"/>
        <v>0</v>
      </c>
      <c r="Z111" s="62">
        <f t="shared" si="124"/>
        <v>1.434375</v>
      </c>
      <c r="AA111" s="62">
        <f t="shared" si="124"/>
        <v>0</v>
      </c>
      <c r="AB111" s="62">
        <f t="shared" si="124"/>
        <v>1.434375</v>
      </c>
      <c r="AC111" s="62">
        <f t="shared" si="124"/>
        <v>2.390625</v>
      </c>
      <c r="AD111" s="62">
        <f t="shared" si="124"/>
        <v>1.434375</v>
      </c>
      <c r="AE111" s="62">
        <f t="shared" si="124"/>
        <v>0</v>
      </c>
      <c r="AF111" s="62">
        <f t="shared" si="124"/>
        <v>1.434375</v>
      </c>
      <c r="AG111" s="29"/>
      <c r="AH111" s="62">
        <f>SUM($F104*$F112)*AH102</f>
        <v>1.434375</v>
      </c>
      <c r="AI111" s="62">
        <f>SUM($F104*$F112)*AI102</f>
        <v>1.434375</v>
      </c>
      <c r="AJ111" s="62">
        <f>SUM($F104*$G112)*AJ102+($G105*$G112)*AJ102</f>
        <v>0</v>
      </c>
      <c r="AK111" s="62">
        <f t="shared" ref="AK111:BA111" si="125">SUM($F104*$G112)*AK102+($G105*$G112)*AK102</f>
        <v>2.5499999999999998</v>
      </c>
      <c r="AL111" s="62">
        <f t="shared" si="125"/>
        <v>0</v>
      </c>
      <c r="AM111" s="62">
        <f t="shared" si="125"/>
        <v>2.5499999999999998</v>
      </c>
      <c r="AN111" s="62">
        <f t="shared" si="125"/>
        <v>4.25</v>
      </c>
      <c r="AO111" s="62">
        <f t="shared" si="125"/>
        <v>2.5499999999999998</v>
      </c>
      <c r="AP111" s="62">
        <f t="shared" si="125"/>
        <v>0</v>
      </c>
      <c r="AQ111" s="62">
        <f t="shared" si="125"/>
        <v>2.5499999999999998</v>
      </c>
      <c r="AR111" s="62">
        <f t="shared" si="125"/>
        <v>2.5499999999999998</v>
      </c>
      <c r="AS111" s="62">
        <f t="shared" si="125"/>
        <v>2.5499999999999998</v>
      </c>
      <c r="AT111" s="62">
        <f t="shared" si="125"/>
        <v>0</v>
      </c>
      <c r="AU111" s="62">
        <f t="shared" si="125"/>
        <v>2.5499999999999998</v>
      </c>
      <c r="AV111" s="62">
        <f t="shared" si="125"/>
        <v>0</v>
      </c>
      <c r="AW111" s="62">
        <f t="shared" si="125"/>
        <v>2.5499999999999998</v>
      </c>
      <c r="AX111" s="62">
        <f t="shared" si="125"/>
        <v>4.25</v>
      </c>
      <c r="AY111" s="62">
        <f t="shared" si="125"/>
        <v>2.5499999999999998</v>
      </c>
      <c r="AZ111" s="62">
        <f t="shared" si="125"/>
        <v>0</v>
      </c>
      <c r="BA111" s="62">
        <f t="shared" si="125"/>
        <v>2.5499999999999998</v>
      </c>
      <c r="BC111" s="10" t="s">
        <v>85</v>
      </c>
      <c r="BF111" s="14"/>
      <c r="BG111" s="70">
        <f t="shared" ref="BG111:CU111" si="126">SUM(BG103:BG110)</f>
        <v>6444.1961274616333</v>
      </c>
      <c r="BH111" s="70">
        <f t="shared" si="126"/>
        <v>6421.7993222758532</v>
      </c>
      <c r="BI111" s="70">
        <f t="shared" si="126"/>
        <v>0</v>
      </c>
      <c r="BJ111" s="70">
        <f t="shared" si="126"/>
        <v>6362.1173658217031</v>
      </c>
      <c r="BK111" s="70">
        <f t="shared" si="126"/>
        <v>0</v>
      </c>
      <c r="BL111" s="70">
        <f t="shared" si="126"/>
        <v>6347.8429156811471</v>
      </c>
      <c r="BM111" s="70">
        <f t="shared" si="126"/>
        <v>10463.617494407425</v>
      </c>
      <c r="BN111" s="70">
        <f t="shared" si="126"/>
        <v>6228.5957059982939</v>
      </c>
      <c r="BO111" s="70">
        <f t="shared" si="126"/>
        <v>0</v>
      </c>
      <c r="BP111" s="70">
        <f t="shared" si="126"/>
        <v>6204.1037435323578</v>
      </c>
      <c r="BQ111" s="70">
        <f t="shared" si="126"/>
        <v>6183.5508858283247</v>
      </c>
      <c r="BR111" s="70">
        <f t="shared" si="126"/>
        <v>6141.0765152551739</v>
      </c>
      <c r="BS111" s="70">
        <f t="shared" si="126"/>
        <v>0</v>
      </c>
      <c r="BT111" s="70">
        <f t="shared" si="126"/>
        <v>6055.2255095866931</v>
      </c>
      <c r="BU111" s="70">
        <f t="shared" si="126"/>
        <v>0</v>
      </c>
      <c r="BV111" s="70">
        <f t="shared" si="126"/>
        <v>1665.8718749999998</v>
      </c>
      <c r="BW111" s="70">
        <f t="shared" si="126"/>
        <v>2776.453125</v>
      </c>
      <c r="BX111" s="70">
        <f t="shared" si="126"/>
        <v>1665.8718749999998</v>
      </c>
      <c r="BY111" s="70">
        <f t="shared" si="126"/>
        <v>0</v>
      </c>
      <c r="BZ111" s="70">
        <f t="shared" si="126"/>
        <v>1665.8718749999998</v>
      </c>
      <c r="CA111" s="73">
        <f t="shared" si="126"/>
        <v>0</v>
      </c>
      <c r="CB111" s="70">
        <f t="shared" si="126"/>
        <v>6444.1961274616333</v>
      </c>
      <c r="CC111" s="70">
        <f t="shared" si="126"/>
        <v>6421.7993222758532</v>
      </c>
      <c r="CD111" s="70">
        <f t="shared" si="126"/>
        <v>351.56333333333333</v>
      </c>
      <c r="CE111" s="70">
        <f t="shared" si="126"/>
        <v>7854.7164823953672</v>
      </c>
      <c r="CF111" s="70">
        <f t="shared" si="126"/>
        <v>1054.69</v>
      </c>
      <c r="CG111" s="70">
        <f t="shared" si="126"/>
        <v>8867.3437573545489</v>
      </c>
      <c r="CH111" s="70">
        <f t="shared" si="126"/>
        <v>13869.059545363787</v>
      </c>
      <c r="CI111" s="70">
        <f t="shared" si="126"/>
        <v>9184.7967050641673</v>
      </c>
      <c r="CJ111" s="70">
        <f t="shared" si="126"/>
        <v>1095.7249333333332</v>
      </c>
      <c r="CK111" s="70">
        <f t="shared" si="126"/>
        <v>10936.506462046224</v>
      </c>
      <c r="CL111" s="70">
        <f t="shared" si="126"/>
        <v>11226.470250310103</v>
      </c>
      <c r="CM111" s="70">
        <f t="shared" si="126"/>
        <v>11204.511309677506</v>
      </c>
      <c r="CN111" s="70">
        <f t="shared" si="126"/>
        <v>0</v>
      </c>
      <c r="CO111" s="70">
        <f t="shared" si="126"/>
        <v>11507.300181503088</v>
      </c>
      <c r="CP111" s="70">
        <f t="shared" si="126"/>
        <v>0</v>
      </c>
      <c r="CQ111" s="70">
        <f t="shared" si="126"/>
        <v>6073.3066666666655</v>
      </c>
      <c r="CR111" s="70">
        <f t="shared" si="126"/>
        <v>9653.4266666666663</v>
      </c>
      <c r="CS111" s="70">
        <f t="shared" si="126"/>
        <v>6354.5573333333323</v>
      </c>
      <c r="CT111" s="70">
        <f t="shared" si="126"/>
        <v>0</v>
      </c>
      <c r="CU111" s="70">
        <f t="shared" si="126"/>
        <v>6073.3066666666655</v>
      </c>
      <c r="CV111" s="36"/>
    </row>
    <row r="112" spans="1:268" x14ac:dyDescent="0.2">
      <c r="D112" s="9" t="s">
        <v>128</v>
      </c>
      <c r="E112" s="14" t="s">
        <v>114</v>
      </c>
      <c r="F112" s="67">
        <f>0.015*(1+F113)</f>
        <v>1.5299999999999999E-2</v>
      </c>
      <c r="G112" s="67">
        <f>0.015*(1+G113)</f>
        <v>1.5299999999999999E-2</v>
      </c>
      <c r="L112" s="14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C112" s="10" t="s">
        <v>41</v>
      </c>
      <c r="BF112" s="14"/>
      <c r="BG112" s="36"/>
      <c r="BH112" s="36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</row>
    <row r="113" spans="1:100" outlineLevel="1" x14ac:dyDescent="0.2">
      <c r="A113" s="66"/>
      <c r="D113" s="9" t="s">
        <v>135</v>
      </c>
      <c r="E113" s="14" t="s">
        <v>1</v>
      </c>
      <c r="F113" s="48">
        <v>0.02</v>
      </c>
      <c r="G113" s="48">
        <v>0.02</v>
      </c>
      <c r="I113" s="10" t="s">
        <v>12</v>
      </c>
      <c r="L113" s="14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D113" s="10" t="s">
        <v>26</v>
      </c>
      <c r="BF113" s="14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</row>
    <row r="114" spans="1:100" outlineLevel="1" x14ac:dyDescent="0.2">
      <c r="A114" s="66"/>
      <c r="D114" s="9" t="s">
        <v>129</v>
      </c>
      <c r="E114" s="14" t="s">
        <v>1</v>
      </c>
      <c r="F114" s="48">
        <v>1</v>
      </c>
      <c r="G114" s="48">
        <f>100%-AH102</f>
        <v>0.4</v>
      </c>
      <c r="J114" s="10" t="s">
        <v>26</v>
      </c>
      <c r="L114" s="14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D114" s="9" t="str">
        <f>J115</f>
        <v>Seedlings</v>
      </c>
      <c r="BF114" s="14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</row>
    <row r="115" spans="1:100" outlineLevel="1" x14ac:dyDescent="0.2">
      <c r="A115" s="66"/>
      <c r="D115" s="9" t="s">
        <v>130</v>
      </c>
      <c r="E115" s="14" t="s">
        <v>1</v>
      </c>
      <c r="F115" s="48">
        <f>-F114+100%</f>
        <v>0</v>
      </c>
      <c r="G115" s="48">
        <v>0.4</v>
      </c>
      <c r="J115" s="10" t="s">
        <v>15</v>
      </c>
      <c r="L115" s="14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E115" s="9" t="str">
        <f>K116</f>
        <v>Seedlings - GA Hashab</v>
      </c>
      <c r="BF115" s="74">
        <f>SUM(Prices!H37)</f>
        <v>33</v>
      </c>
      <c r="BG115" s="36">
        <f t="shared" ref="BG115:BP117" si="127">M116*$BF115</f>
        <v>0</v>
      </c>
      <c r="BH115" s="36">
        <f t="shared" si="127"/>
        <v>0</v>
      </c>
      <c r="BI115" s="36">
        <f t="shared" si="127"/>
        <v>0</v>
      </c>
      <c r="BJ115" s="36">
        <f t="shared" si="127"/>
        <v>0</v>
      </c>
      <c r="BK115" s="36">
        <f t="shared" si="127"/>
        <v>0</v>
      </c>
      <c r="BL115" s="36">
        <f t="shared" si="127"/>
        <v>0</v>
      </c>
      <c r="BM115" s="36">
        <f t="shared" si="127"/>
        <v>0</v>
      </c>
      <c r="BN115" s="36">
        <f t="shared" si="127"/>
        <v>0</v>
      </c>
      <c r="BO115" s="36">
        <f t="shared" si="127"/>
        <v>0</v>
      </c>
      <c r="BP115" s="36">
        <f t="shared" si="127"/>
        <v>0</v>
      </c>
      <c r="BQ115" s="36">
        <f t="shared" ref="BQ115:BZ117" si="128">W116*$BF115</f>
        <v>0</v>
      </c>
      <c r="BR115" s="36">
        <f t="shared" si="128"/>
        <v>0</v>
      </c>
      <c r="BS115" s="36">
        <f t="shared" si="128"/>
        <v>0</v>
      </c>
      <c r="BT115" s="36">
        <f t="shared" si="128"/>
        <v>0</v>
      </c>
      <c r="BU115" s="36">
        <f t="shared" si="128"/>
        <v>0</v>
      </c>
      <c r="BV115" s="36">
        <f t="shared" si="128"/>
        <v>0</v>
      </c>
      <c r="BW115" s="36">
        <f t="shared" si="128"/>
        <v>0</v>
      </c>
      <c r="BX115" s="36">
        <f t="shared" si="128"/>
        <v>0</v>
      </c>
      <c r="BY115" s="36">
        <f t="shared" si="128"/>
        <v>0</v>
      </c>
      <c r="BZ115" s="36">
        <f t="shared" si="128"/>
        <v>0</v>
      </c>
      <c r="CA115" s="36"/>
      <c r="CB115" s="36">
        <f t="shared" ref="CB115:CK117" si="129">AH116*$BF115</f>
        <v>0</v>
      </c>
      <c r="CC115" s="36">
        <f t="shared" si="129"/>
        <v>4010.4166666666665</v>
      </c>
      <c r="CD115" s="36">
        <f t="shared" si="129"/>
        <v>0</v>
      </c>
      <c r="CE115" s="36">
        <f t="shared" si="129"/>
        <v>0</v>
      </c>
      <c r="CF115" s="36">
        <f t="shared" si="129"/>
        <v>0</v>
      </c>
      <c r="CG115" s="36">
        <f t="shared" si="129"/>
        <v>0</v>
      </c>
      <c r="CH115" s="36">
        <f t="shared" si="129"/>
        <v>0</v>
      </c>
      <c r="CI115" s="36">
        <f t="shared" si="129"/>
        <v>0</v>
      </c>
      <c r="CJ115" s="36">
        <f t="shared" si="129"/>
        <v>0</v>
      </c>
      <c r="CK115" s="36">
        <f t="shared" si="129"/>
        <v>0</v>
      </c>
      <c r="CL115" s="36">
        <f t="shared" ref="CL115:CU117" si="130">AR116*$BF115</f>
        <v>0</v>
      </c>
      <c r="CM115" s="36">
        <f t="shared" si="130"/>
        <v>0</v>
      </c>
      <c r="CN115" s="36">
        <f t="shared" si="130"/>
        <v>0</v>
      </c>
      <c r="CO115" s="36">
        <f t="shared" si="130"/>
        <v>0</v>
      </c>
      <c r="CP115" s="36">
        <f t="shared" si="130"/>
        <v>0</v>
      </c>
      <c r="CQ115" s="36">
        <f t="shared" si="130"/>
        <v>0</v>
      </c>
      <c r="CR115" s="36">
        <f t="shared" si="130"/>
        <v>0</v>
      </c>
      <c r="CS115" s="36">
        <f t="shared" si="130"/>
        <v>0</v>
      </c>
      <c r="CT115" s="36">
        <f t="shared" si="130"/>
        <v>0</v>
      </c>
      <c r="CU115" s="36">
        <f t="shared" si="130"/>
        <v>0</v>
      </c>
      <c r="CV115" s="36"/>
    </row>
    <row r="116" spans="1:100" outlineLevel="1" x14ac:dyDescent="0.2">
      <c r="A116" s="66"/>
      <c r="D116" s="9" t="s">
        <v>134</v>
      </c>
      <c r="E116" s="14" t="s">
        <v>29</v>
      </c>
      <c r="F116" s="34">
        <v>45</v>
      </c>
      <c r="G116" s="34">
        <v>45</v>
      </c>
      <c r="J116" s="10"/>
      <c r="K116" s="9" t="s">
        <v>161</v>
      </c>
      <c r="L116" s="14" t="s">
        <v>160</v>
      </c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H116" s="23"/>
      <c r="AI116" s="78">
        <f>SUM(G105)</f>
        <v>121.52777777777777</v>
      </c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E116" s="9" t="str">
        <f>K117</f>
        <v>Millet</v>
      </c>
      <c r="BF116" s="74">
        <f>SUM(Prices!H41)</f>
        <v>53</v>
      </c>
      <c r="BG116" s="36">
        <f t="shared" si="127"/>
        <v>87.684472</v>
      </c>
      <c r="BH116" s="36">
        <f t="shared" si="127"/>
        <v>87.684472</v>
      </c>
      <c r="BI116" s="36">
        <f t="shared" si="127"/>
        <v>87.684472</v>
      </c>
      <c r="BJ116" s="36">
        <f t="shared" si="127"/>
        <v>87.684472</v>
      </c>
      <c r="BK116" s="36">
        <f t="shared" si="127"/>
        <v>87.684472</v>
      </c>
      <c r="BL116" s="36">
        <f t="shared" si="127"/>
        <v>87.684472</v>
      </c>
      <c r="BM116" s="36">
        <f t="shared" si="127"/>
        <v>87.684472</v>
      </c>
      <c r="BN116" s="36">
        <f t="shared" si="127"/>
        <v>87.684472</v>
      </c>
      <c r="BO116" s="36">
        <f t="shared" si="127"/>
        <v>87.684472</v>
      </c>
      <c r="BP116" s="36">
        <f t="shared" si="127"/>
        <v>87.684472</v>
      </c>
      <c r="BQ116" s="36">
        <f t="shared" si="128"/>
        <v>87.684472</v>
      </c>
      <c r="BR116" s="36">
        <f t="shared" si="128"/>
        <v>87.684472</v>
      </c>
      <c r="BS116" s="36">
        <f t="shared" si="128"/>
        <v>87.684472</v>
      </c>
      <c r="BT116" s="36">
        <f t="shared" si="128"/>
        <v>87.684472</v>
      </c>
      <c r="BU116" s="36">
        <f t="shared" si="128"/>
        <v>87.684472</v>
      </c>
      <c r="BV116" s="36">
        <f t="shared" si="128"/>
        <v>0</v>
      </c>
      <c r="BW116" s="36">
        <f t="shared" si="128"/>
        <v>0</v>
      </c>
      <c r="BX116" s="36">
        <f t="shared" si="128"/>
        <v>0</v>
      </c>
      <c r="BY116" s="36">
        <f t="shared" si="128"/>
        <v>0</v>
      </c>
      <c r="BZ116" s="36">
        <f t="shared" si="128"/>
        <v>0</v>
      </c>
      <c r="CA116" s="36"/>
      <c r="CB116" s="36">
        <f t="shared" si="129"/>
        <v>87.684472</v>
      </c>
      <c r="CC116" s="36">
        <f t="shared" si="129"/>
        <v>87.684472</v>
      </c>
      <c r="CD116" s="36">
        <f t="shared" si="129"/>
        <v>87.684472</v>
      </c>
      <c r="CE116" s="36">
        <f t="shared" si="129"/>
        <v>87.684472</v>
      </c>
      <c r="CF116" s="36">
        <f t="shared" si="129"/>
        <v>87.684472</v>
      </c>
      <c r="CG116" s="36">
        <f t="shared" si="129"/>
        <v>87.684472</v>
      </c>
      <c r="CH116" s="36">
        <f t="shared" si="129"/>
        <v>87.684472</v>
      </c>
      <c r="CI116" s="36">
        <f t="shared" si="129"/>
        <v>87.684472</v>
      </c>
      <c r="CJ116" s="36">
        <f t="shared" si="129"/>
        <v>87.684472</v>
      </c>
      <c r="CK116" s="36">
        <f t="shared" si="129"/>
        <v>87.684472</v>
      </c>
      <c r="CL116" s="36">
        <f t="shared" si="130"/>
        <v>87.684472</v>
      </c>
      <c r="CM116" s="36">
        <f t="shared" si="130"/>
        <v>87.684472</v>
      </c>
      <c r="CN116" s="36">
        <f t="shared" si="130"/>
        <v>87.684472</v>
      </c>
      <c r="CO116" s="36">
        <f t="shared" si="130"/>
        <v>87.684472</v>
      </c>
      <c r="CP116" s="36">
        <f t="shared" si="130"/>
        <v>87.684472</v>
      </c>
      <c r="CQ116" s="36">
        <f t="shared" si="130"/>
        <v>0</v>
      </c>
      <c r="CR116" s="36">
        <f t="shared" si="130"/>
        <v>0</v>
      </c>
      <c r="CS116" s="36">
        <f t="shared" si="130"/>
        <v>0</v>
      </c>
      <c r="CT116" s="36">
        <f t="shared" si="130"/>
        <v>0</v>
      </c>
      <c r="CU116" s="36">
        <f t="shared" si="130"/>
        <v>0</v>
      </c>
      <c r="CV116" s="36"/>
    </row>
    <row r="117" spans="1:100" outlineLevel="1" x14ac:dyDescent="0.2">
      <c r="A117" s="66"/>
      <c r="J117" s="10"/>
      <c r="K117" s="6" t="s">
        <v>90</v>
      </c>
      <c r="L117" s="14" t="s">
        <v>29</v>
      </c>
      <c r="M117" s="62">
        <f>4*(TD6x6!E50*0.5)</f>
        <v>1.6544240000000001</v>
      </c>
      <c r="N117" s="62">
        <f>4*(TD6x6!F50*0.5)</f>
        <v>1.6544240000000001</v>
      </c>
      <c r="O117" s="62">
        <f>4*(TD6x6!G50*0.5)</f>
        <v>1.6544240000000001</v>
      </c>
      <c r="P117" s="62">
        <f>4*(TD6x6!H50*0.5)</f>
        <v>1.6544240000000001</v>
      </c>
      <c r="Q117" s="62">
        <f>4*(TD6x6!I50*0.5)</f>
        <v>1.6544240000000001</v>
      </c>
      <c r="R117" s="62">
        <f>4*(TD6x6!J50*0.5)</f>
        <v>1.6544240000000001</v>
      </c>
      <c r="S117" s="62">
        <f>4*(TD6x6!K50*0.5)</f>
        <v>1.6544240000000001</v>
      </c>
      <c r="T117" s="62">
        <f>4*(TD6x6!L50*0.5)</f>
        <v>1.6544240000000001</v>
      </c>
      <c r="U117" s="62">
        <f>4*(TD6x6!M50*0.5)</f>
        <v>1.6544240000000001</v>
      </c>
      <c r="V117" s="62">
        <f>4*(TD6x6!N50*0.5)</f>
        <v>1.6544240000000001</v>
      </c>
      <c r="W117" s="62">
        <f>4*(TD6x6!O50*0.5)</f>
        <v>1.6544240000000001</v>
      </c>
      <c r="X117" s="62">
        <f>4*(TD6x6!P50*0.5)</f>
        <v>1.6544240000000001</v>
      </c>
      <c r="Y117" s="62">
        <f>4*(TD6x6!Q50*0.5)</f>
        <v>1.6544240000000001</v>
      </c>
      <c r="Z117" s="62">
        <f>4*(TD6x6!R50*0.5)</f>
        <v>1.6544240000000001</v>
      </c>
      <c r="AA117" s="62">
        <f>4*(TD6x6!S50*0.5)</f>
        <v>1.6544240000000001</v>
      </c>
      <c r="AB117" s="62"/>
      <c r="AC117" s="62"/>
      <c r="AD117" s="62"/>
      <c r="AE117" s="62"/>
      <c r="AF117" s="62"/>
      <c r="AH117" s="62">
        <f>4*(TD6x6!E50*0.5)</f>
        <v>1.6544240000000001</v>
      </c>
      <c r="AI117" s="62">
        <f>4*(TD6x6!F50*0.5)</f>
        <v>1.6544240000000001</v>
      </c>
      <c r="AJ117" s="62">
        <f>4*(TD6x6!G50*0.5)</f>
        <v>1.6544240000000001</v>
      </c>
      <c r="AK117" s="62">
        <f>4*(TD6x6!H50*0.5)</f>
        <v>1.6544240000000001</v>
      </c>
      <c r="AL117" s="62">
        <f>4*(TD6x6!I50*0.5)</f>
        <v>1.6544240000000001</v>
      </c>
      <c r="AM117" s="62">
        <f>4*(TD6x6!J50*0.5)</f>
        <v>1.6544240000000001</v>
      </c>
      <c r="AN117" s="62">
        <f>4*(TD6x6!K50*0.5)</f>
        <v>1.6544240000000001</v>
      </c>
      <c r="AO117" s="62">
        <f>4*(TD6x6!L50*0.5)</f>
        <v>1.6544240000000001</v>
      </c>
      <c r="AP117" s="62">
        <f>4*(TD6x6!M50*0.5)</f>
        <v>1.6544240000000001</v>
      </c>
      <c r="AQ117" s="62">
        <f>4*(TD6x6!N50*0.5)</f>
        <v>1.6544240000000001</v>
      </c>
      <c r="AR117" s="62">
        <f>4*(TD6x6!O50*0.5)</f>
        <v>1.6544240000000001</v>
      </c>
      <c r="AS117" s="62">
        <f>4*(TD6x6!P50*0.5)</f>
        <v>1.6544240000000001</v>
      </c>
      <c r="AT117" s="62">
        <f>4*(TD6x6!Q50*0.5)</f>
        <v>1.6544240000000001</v>
      </c>
      <c r="AU117" s="62">
        <f>4*(TD6x6!R50*0.5)</f>
        <v>1.6544240000000001</v>
      </c>
      <c r="AV117" s="62">
        <f>4*(TD6x6!S50*0.5)</f>
        <v>1.6544240000000001</v>
      </c>
      <c r="AW117" s="62"/>
      <c r="AX117" s="62"/>
      <c r="AY117" s="62"/>
      <c r="AZ117" s="62"/>
      <c r="BA117" s="62"/>
      <c r="BE117" s="9" t="str">
        <f>K118</f>
        <v>Groundnuts</v>
      </c>
      <c r="BF117" s="74">
        <f>SUM(Prices!H43)</f>
        <v>46</v>
      </c>
      <c r="BG117" s="36">
        <f t="shared" si="127"/>
        <v>95.129380000000012</v>
      </c>
      <c r="BH117" s="36">
        <f t="shared" si="127"/>
        <v>95.129380000000012</v>
      </c>
      <c r="BI117" s="36">
        <f t="shared" si="127"/>
        <v>95.129380000000012</v>
      </c>
      <c r="BJ117" s="36">
        <f t="shared" si="127"/>
        <v>95.129380000000012</v>
      </c>
      <c r="BK117" s="36">
        <f t="shared" si="127"/>
        <v>95.129380000000012</v>
      </c>
      <c r="BL117" s="36">
        <f t="shared" si="127"/>
        <v>95.129380000000012</v>
      </c>
      <c r="BM117" s="36">
        <f t="shared" si="127"/>
        <v>95.129380000000012</v>
      </c>
      <c r="BN117" s="36">
        <f t="shared" si="127"/>
        <v>95.129380000000012</v>
      </c>
      <c r="BO117" s="36">
        <f t="shared" si="127"/>
        <v>95.129380000000012</v>
      </c>
      <c r="BP117" s="36">
        <f t="shared" si="127"/>
        <v>95.129380000000012</v>
      </c>
      <c r="BQ117" s="36">
        <f t="shared" si="128"/>
        <v>95.129380000000012</v>
      </c>
      <c r="BR117" s="36">
        <f t="shared" si="128"/>
        <v>95.129380000000012</v>
      </c>
      <c r="BS117" s="36">
        <f t="shared" si="128"/>
        <v>95.129380000000012</v>
      </c>
      <c r="BT117" s="36">
        <f t="shared" si="128"/>
        <v>95.129380000000012</v>
      </c>
      <c r="BU117" s="36">
        <f t="shared" si="128"/>
        <v>95.129380000000012</v>
      </c>
      <c r="BV117" s="36">
        <f t="shared" si="128"/>
        <v>0</v>
      </c>
      <c r="BW117" s="36">
        <f t="shared" si="128"/>
        <v>0</v>
      </c>
      <c r="BX117" s="36">
        <f t="shared" si="128"/>
        <v>0</v>
      </c>
      <c r="BY117" s="36">
        <f t="shared" si="128"/>
        <v>0</v>
      </c>
      <c r="BZ117" s="36">
        <f t="shared" si="128"/>
        <v>0</v>
      </c>
      <c r="CA117" s="36"/>
      <c r="CB117" s="36">
        <f t="shared" si="129"/>
        <v>95.129380000000012</v>
      </c>
      <c r="CC117" s="36">
        <f t="shared" si="129"/>
        <v>95.129380000000012</v>
      </c>
      <c r="CD117" s="36">
        <f t="shared" si="129"/>
        <v>95.129380000000012</v>
      </c>
      <c r="CE117" s="36">
        <f t="shared" si="129"/>
        <v>95.129380000000012</v>
      </c>
      <c r="CF117" s="36">
        <f t="shared" si="129"/>
        <v>95.129380000000012</v>
      </c>
      <c r="CG117" s="36">
        <f t="shared" si="129"/>
        <v>95.129380000000012</v>
      </c>
      <c r="CH117" s="36">
        <f t="shared" si="129"/>
        <v>95.129380000000012</v>
      </c>
      <c r="CI117" s="36">
        <f t="shared" si="129"/>
        <v>95.129380000000012</v>
      </c>
      <c r="CJ117" s="36">
        <f t="shared" si="129"/>
        <v>95.129380000000012</v>
      </c>
      <c r="CK117" s="36">
        <f t="shared" si="129"/>
        <v>95.129380000000012</v>
      </c>
      <c r="CL117" s="36">
        <f t="shared" si="130"/>
        <v>95.129380000000012</v>
      </c>
      <c r="CM117" s="36">
        <f t="shared" si="130"/>
        <v>95.129380000000012</v>
      </c>
      <c r="CN117" s="36">
        <f t="shared" si="130"/>
        <v>95.129380000000012</v>
      </c>
      <c r="CO117" s="36">
        <f t="shared" si="130"/>
        <v>95.129380000000012</v>
      </c>
      <c r="CP117" s="36">
        <f t="shared" si="130"/>
        <v>95.129380000000012</v>
      </c>
      <c r="CQ117" s="36">
        <f t="shared" si="130"/>
        <v>0</v>
      </c>
      <c r="CR117" s="36">
        <f t="shared" si="130"/>
        <v>0</v>
      </c>
      <c r="CS117" s="36">
        <f t="shared" si="130"/>
        <v>0</v>
      </c>
      <c r="CT117" s="36">
        <f t="shared" si="130"/>
        <v>0</v>
      </c>
      <c r="CU117" s="36">
        <f t="shared" si="130"/>
        <v>0</v>
      </c>
      <c r="CV117" s="36"/>
    </row>
    <row r="118" spans="1:100" outlineLevel="1" x14ac:dyDescent="0.2">
      <c r="A118" s="66"/>
      <c r="E118" s="14"/>
      <c r="F118" s="34"/>
      <c r="G118" s="34"/>
      <c r="J118" s="10"/>
      <c r="K118" s="6" t="s">
        <v>96</v>
      </c>
      <c r="L118" s="14" t="s">
        <v>29</v>
      </c>
      <c r="M118" s="62">
        <f>5*(TD6x6!E50*0.5)</f>
        <v>2.0680300000000003</v>
      </c>
      <c r="N118" s="62">
        <f>5*(TD6x6!F50*0.5)</f>
        <v>2.0680300000000003</v>
      </c>
      <c r="O118" s="62">
        <f>5*(TD6x6!G50*0.5)</f>
        <v>2.0680300000000003</v>
      </c>
      <c r="P118" s="62">
        <f>5*(TD6x6!H50*0.5)</f>
        <v>2.0680300000000003</v>
      </c>
      <c r="Q118" s="62">
        <f>5*(TD6x6!I50*0.5)</f>
        <v>2.0680300000000003</v>
      </c>
      <c r="R118" s="62">
        <f>5*(TD6x6!J50*0.5)</f>
        <v>2.0680300000000003</v>
      </c>
      <c r="S118" s="62">
        <f>5*(TD6x6!K50*0.5)</f>
        <v>2.0680300000000003</v>
      </c>
      <c r="T118" s="62">
        <f>5*(TD6x6!L50*0.5)</f>
        <v>2.0680300000000003</v>
      </c>
      <c r="U118" s="62">
        <f>5*(TD6x6!M50*0.5)</f>
        <v>2.0680300000000003</v>
      </c>
      <c r="V118" s="62">
        <f>5*(TD6x6!N50*0.5)</f>
        <v>2.0680300000000003</v>
      </c>
      <c r="W118" s="62">
        <f>5*(TD6x6!O50*0.5)</f>
        <v>2.0680300000000003</v>
      </c>
      <c r="X118" s="62">
        <f>5*(TD6x6!P50*0.5)</f>
        <v>2.0680300000000003</v>
      </c>
      <c r="Y118" s="62">
        <f>5*(TD6x6!Q50*0.5)</f>
        <v>2.0680300000000003</v>
      </c>
      <c r="Z118" s="62">
        <f>5*(TD6x6!R50*0.5)</f>
        <v>2.0680300000000003</v>
      </c>
      <c r="AA118" s="62">
        <f>5*(TD6x6!S50*0.5)</f>
        <v>2.0680300000000003</v>
      </c>
      <c r="AB118" s="62"/>
      <c r="AC118" s="62"/>
      <c r="AD118" s="62"/>
      <c r="AE118" s="62"/>
      <c r="AF118" s="62"/>
      <c r="AG118" s="23" t="e">
        <f>5*(TD6x6!#REF!*0.5)</f>
        <v>#REF!</v>
      </c>
      <c r="AH118" s="62">
        <f>5*(TD6x6!E50*0.5)</f>
        <v>2.0680300000000003</v>
      </c>
      <c r="AI118" s="62">
        <f>5*(TD6x6!F50*0.5)</f>
        <v>2.0680300000000003</v>
      </c>
      <c r="AJ118" s="62">
        <f>5*(TD6x6!G50*0.5)</f>
        <v>2.0680300000000003</v>
      </c>
      <c r="AK118" s="62">
        <f>5*(TD6x6!H50*0.5)</f>
        <v>2.0680300000000003</v>
      </c>
      <c r="AL118" s="62">
        <f>5*(TD6x6!I50*0.5)</f>
        <v>2.0680300000000003</v>
      </c>
      <c r="AM118" s="62">
        <f>5*(TD6x6!J50*0.5)</f>
        <v>2.0680300000000003</v>
      </c>
      <c r="AN118" s="62">
        <f>5*(TD6x6!K50*0.5)</f>
        <v>2.0680300000000003</v>
      </c>
      <c r="AO118" s="62">
        <f>5*(TD6x6!L50*0.5)</f>
        <v>2.0680300000000003</v>
      </c>
      <c r="AP118" s="62">
        <f>5*(TD6x6!M50*0.5)</f>
        <v>2.0680300000000003</v>
      </c>
      <c r="AQ118" s="62">
        <f>5*(TD6x6!N50*0.5)</f>
        <v>2.0680300000000003</v>
      </c>
      <c r="AR118" s="62">
        <f>5*(TD6x6!O50*0.5)</f>
        <v>2.0680300000000003</v>
      </c>
      <c r="AS118" s="62">
        <f>5*(TD6x6!P50*0.5)</f>
        <v>2.0680300000000003</v>
      </c>
      <c r="AT118" s="62">
        <f>5*(TD6x6!Q50*0.5)</f>
        <v>2.0680300000000003</v>
      </c>
      <c r="AU118" s="62">
        <f>5*(TD6x6!R50*0.5)</f>
        <v>2.0680300000000003</v>
      </c>
      <c r="AV118" s="62">
        <f>5*(TD6x6!S50*0.5)</f>
        <v>2.0680300000000003</v>
      </c>
      <c r="AW118" s="62"/>
      <c r="AX118" s="62"/>
      <c r="AY118" s="62"/>
      <c r="AZ118" s="62"/>
      <c r="BA118" s="62"/>
      <c r="BD118" s="9" t="str">
        <f>J119</f>
        <v>Fertiliser and agro chemicals</v>
      </c>
      <c r="BF118" s="93"/>
      <c r="BG118" s="36"/>
      <c r="BH118" s="36"/>
      <c r="BI118" s="36"/>
      <c r="BJ118" s="36"/>
      <c r="BK118" s="36"/>
      <c r="BL118" s="36"/>
      <c r="BM118" s="36"/>
      <c r="BN118" s="36"/>
      <c r="BO118" s="36"/>
      <c r="BP118" s="36"/>
      <c r="BQ118" s="36"/>
      <c r="BR118" s="36"/>
      <c r="BS118" s="36"/>
      <c r="BT118" s="36"/>
      <c r="BU118" s="36"/>
      <c r="BV118" s="36"/>
      <c r="BW118" s="36"/>
      <c r="BX118" s="36"/>
      <c r="BY118" s="36"/>
      <c r="BZ118" s="36"/>
      <c r="CA118" s="36"/>
      <c r="CB118" s="36"/>
      <c r="CC118" s="36"/>
      <c r="CD118" s="36"/>
      <c r="CE118" s="36"/>
      <c r="CF118" s="36"/>
      <c r="CG118" s="36"/>
      <c r="CH118" s="36"/>
      <c r="CI118" s="36"/>
      <c r="CJ118" s="36"/>
      <c r="CK118" s="36"/>
      <c r="CL118" s="36"/>
      <c r="CM118" s="36"/>
      <c r="CN118" s="36"/>
      <c r="CO118" s="36"/>
      <c r="CP118" s="36"/>
      <c r="CQ118" s="36"/>
      <c r="CR118" s="36"/>
      <c r="CS118" s="36"/>
      <c r="CT118" s="36"/>
      <c r="CU118" s="36"/>
      <c r="CV118" s="36"/>
    </row>
    <row r="119" spans="1:100" outlineLevel="1" x14ac:dyDescent="0.2">
      <c r="A119" s="66"/>
      <c r="E119" s="14"/>
      <c r="F119" s="34"/>
      <c r="G119" s="34"/>
      <c r="J119" s="10" t="s">
        <v>164</v>
      </c>
      <c r="L119" s="14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94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D119" s="10"/>
      <c r="BE119" s="9" t="str">
        <f>K120</f>
        <v>Fertiliser</v>
      </c>
      <c r="BF119" s="74">
        <f>SUM(Prices!H47)</f>
        <v>38.888888888888886</v>
      </c>
      <c r="BG119" s="36">
        <f t="shared" ref="BG119:BP121" si="131">M120*$BF119</f>
        <v>0</v>
      </c>
      <c r="BH119" s="36">
        <f t="shared" si="131"/>
        <v>0</v>
      </c>
      <c r="BI119" s="36">
        <f t="shared" si="131"/>
        <v>0</v>
      </c>
      <c r="BJ119" s="36">
        <f t="shared" si="131"/>
        <v>0</v>
      </c>
      <c r="BK119" s="36">
        <f t="shared" si="131"/>
        <v>0</v>
      </c>
      <c r="BL119" s="36">
        <f t="shared" si="131"/>
        <v>0</v>
      </c>
      <c r="BM119" s="36">
        <f t="shared" si="131"/>
        <v>0</v>
      </c>
      <c r="BN119" s="36">
        <f t="shared" si="131"/>
        <v>0</v>
      </c>
      <c r="BO119" s="36">
        <f t="shared" si="131"/>
        <v>0</v>
      </c>
      <c r="BP119" s="36">
        <f t="shared" si="131"/>
        <v>0</v>
      </c>
      <c r="BQ119" s="36">
        <f t="shared" ref="BQ119:BZ121" si="132">W120*$BF119</f>
        <v>0</v>
      </c>
      <c r="BR119" s="36">
        <f t="shared" si="132"/>
        <v>0</v>
      </c>
      <c r="BS119" s="36">
        <f t="shared" si="132"/>
        <v>0</v>
      </c>
      <c r="BT119" s="36">
        <f t="shared" si="132"/>
        <v>0</v>
      </c>
      <c r="BU119" s="36">
        <f t="shared" si="132"/>
        <v>0</v>
      </c>
      <c r="BV119" s="36">
        <f t="shared" si="132"/>
        <v>0</v>
      </c>
      <c r="BW119" s="36">
        <f t="shared" si="132"/>
        <v>0</v>
      </c>
      <c r="BX119" s="36">
        <f t="shared" si="132"/>
        <v>0</v>
      </c>
      <c r="BY119" s="36">
        <f t="shared" si="132"/>
        <v>0</v>
      </c>
      <c r="BZ119" s="36">
        <f t="shared" si="132"/>
        <v>0</v>
      </c>
      <c r="CA119" s="36"/>
      <c r="CB119" s="36">
        <f t="shared" ref="CB119:CK121" si="133">AH120*$BF119</f>
        <v>0</v>
      </c>
      <c r="CC119" s="36">
        <f t="shared" si="133"/>
        <v>0</v>
      </c>
      <c r="CD119" s="36">
        <f t="shared" si="133"/>
        <v>0</v>
      </c>
      <c r="CE119" s="36">
        <f t="shared" si="133"/>
        <v>0</v>
      </c>
      <c r="CF119" s="36">
        <f t="shared" si="133"/>
        <v>0</v>
      </c>
      <c r="CG119" s="36">
        <f t="shared" si="133"/>
        <v>0</v>
      </c>
      <c r="CH119" s="36">
        <f t="shared" si="133"/>
        <v>0</v>
      </c>
      <c r="CI119" s="36">
        <f t="shared" si="133"/>
        <v>0</v>
      </c>
      <c r="CJ119" s="36">
        <f t="shared" si="133"/>
        <v>0</v>
      </c>
      <c r="CK119" s="36">
        <f t="shared" si="133"/>
        <v>0</v>
      </c>
      <c r="CL119" s="36">
        <f t="shared" ref="CL119:CU121" si="134">AR120*$BF119</f>
        <v>0</v>
      </c>
      <c r="CM119" s="36">
        <f t="shared" si="134"/>
        <v>0</v>
      </c>
      <c r="CN119" s="36">
        <f t="shared" si="134"/>
        <v>0</v>
      </c>
      <c r="CO119" s="36">
        <f t="shared" si="134"/>
        <v>0</v>
      </c>
      <c r="CP119" s="36">
        <f t="shared" si="134"/>
        <v>0</v>
      </c>
      <c r="CQ119" s="36">
        <f t="shared" si="134"/>
        <v>0</v>
      </c>
      <c r="CR119" s="36">
        <f t="shared" si="134"/>
        <v>0</v>
      </c>
      <c r="CS119" s="36">
        <f t="shared" si="134"/>
        <v>0</v>
      </c>
      <c r="CT119" s="36">
        <f t="shared" si="134"/>
        <v>0</v>
      </c>
      <c r="CU119" s="36">
        <f t="shared" si="134"/>
        <v>0</v>
      </c>
      <c r="CV119" s="36"/>
    </row>
    <row r="120" spans="1:100" outlineLevel="1" x14ac:dyDescent="0.2">
      <c r="A120" s="66"/>
      <c r="D120" s="9" t="s">
        <v>136</v>
      </c>
      <c r="E120" s="14" t="s">
        <v>137</v>
      </c>
      <c r="F120" s="27">
        <v>0.97</v>
      </c>
      <c r="G120" s="27">
        <v>0.97</v>
      </c>
      <c r="K120" s="9" t="s">
        <v>16</v>
      </c>
      <c r="L120" s="14" t="s">
        <v>29</v>
      </c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D120" s="10"/>
      <c r="BE120" s="9" t="str">
        <f>K121</f>
        <v>Lime</v>
      </c>
      <c r="BF120" s="74">
        <f>SUM(Prices!H48)</f>
        <v>5</v>
      </c>
      <c r="BG120" s="36">
        <f t="shared" si="131"/>
        <v>0</v>
      </c>
      <c r="BH120" s="36">
        <f t="shared" si="131"/>
        <v>0</v>
      </c>
      <c r="BI120" s="36">
        <f t="shared" si="131"/>
        <v>0</v>
      </c>
      <c r="BJ120" s="36">
        <f t="shared" si="131"/>
        <v>0</v>
      </c>
      <c r="BK120" s="36">
        <f t="shared" si="131"/>
        <v>0</v>
      </c>
      <c r="BL120" s="36">
        <f t="shared" si="131"/>
        <v>0</v>
      </c>
      <c r="BM120" s="36">
        <f t="shared" si="131"/>
        <v>0</v>
      </c>
      <c r="BN120" s="36">
        <f t="shared" si="131"/>
        <v>0</v>
      </c>
      <c r="BO120" s="36">
        <f t="shared" si="131"/>
        <v>0</v>
      </c>
      <c r="BP120" s="36">
        <f t="shared" si="131"/>
        <v>0</v>
      </c>
      <c r="BQ120" s="36">
        <f t="shared" si="132"/>
        <v>0</v>
      </c>
      <c r="BR120" s="36">
        <f t="shared" si="132"/>
        <v>0</v>
      </c>
      <c r="BS120" s="36">
        <f t="shared" si="132"/>
        <v>0</v>
      </c>
      <c r="BT120" s="36">
        <f t="shared" si="132"/>
        <v>0</v>
      </c>
      <c r="BU120" s="36">
        <f t="shared" si="132"/>
        <v>0</v>
      </c>
      <c r="BV120" s="36">
        <f t="shared" si="132"/>
        <v>0</v>
      </c>
      <c r="BW120" s="36">
        <f t="shared" si="132"/>
        <v>0</v>
      </c>
      <c r="BX120" s="36">
        <f t="shared" si="132"/>
        <v>0</v>
      </c>
      <c r="BY120" s="36">
        <f t="shared" si="132"/>
        <v>0</v>
      </c>
      <c r="BZ120" s="36">
        <f t="shared" si="132"/>
        <v>0</v>
      </c>
      <c r="CA120" s="36"/>
      <c r="CB120" s="36">
        <f t="shared" si="133"/>
        <v>0</v>
      </c>
      <c r="CC120" s="36">
        <f t="shared" si="133"/>
        <v>0</v>
      </c>
      <c r="CD120" s="36">
        <f t="shared" si="133"/>
        <v>0</v>
      </c>
      <c r="CE120" s="36">
        <f t="shared" si="133"/>
        <v>0</v>
      </c>
      <c r="CF120" s="36">
        <f t="shared" si="133"/>
        <v>0</v>
      </c>
      <c r="CG120" s="36">
        <f t="shared" si="133"/>
        <v>0</v>
      </c>
      <c r="CH120" s="36">
        <f t="shared" si="133"/>
        <v>0</v>
      </c>
      <c r="CI120" s="36">
        <f t="shared" si="133"/>
        <v>0</v>
      </c>
      <c r="CJ120" s="36">
        <f t="shared" si="133"/>
        <v>0</v>
      </c>
      <c r="CK120" s="36">
        <f t="shared" si="133"/>
        <v>0</v>
      </c>
      <c r="CL120" s="36">
        <f t="shared" si="134"/>
        <v>0</v>
      </c>
      <c r="CM120" s="36">
        <f t="shared" si="134"/>
        <v>0</v>
      </c>
      <c r="CN120" s="36">
        <f t="shared" si="134"/>
        <v>0</v>
      </c>
      <c r="CO120" s="36">
        <f t="shared" si="134"/>
        <v>0</v>
      </c>
      <c r="CP120" s="36">
        <f t="shared" si="134"/>
        <v>0</v>
      </c>
      <c r="CQ120" s="36">
        <f t="shared" si="134"/>
        <v>0</v>
      </c>
      <c r="CR120" s="36">
        <f t="shared" si="134"/>
        <v>0</v>
      </c>
      <c r="CS120" s="36">
        <f t="shared" si="134"/>
        <v>0</v>
      </c>
      <c r="CT120" s="36">
        <f t="shared" si="134"/>
        <v>0</v>
      </c>
      <c r="CU120" s="36">
        <f t="shared" si="134"/>
        <v>0</v>
      </c>
      <c r="CV120" s="36"/>
    </row>
    <row r="121" spans="1:100" outlineLevel="1" x14ac:dyDescent="0.2">
      <c r="A121" s="66"/>
      <c r="E121" s="14"/>
      <c r="F121" s="14"/>
      <c r="G121" s="14"/>
      <c r="J121" s="10"/>
      <c r="K121" s="9" t="s">
        <v>91</v>
      </c>
      <c r="L121" s="14" t="s">
        <v>29</v>
      </c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D121" s="10"/>
      <c r="BE121" s="9" t="str">
        <f>K122</f>
        <v>Organic fertiliser</v>
      </c>
      <c r="BF121" s="74">
        <f>SUM(Prices!H49)</f>
        <v>52.332174746429025</v>
      </c>
      <c r="BG121" s="36">
        <f t="shared" si="131"/>
        <v>523.3217474642903</v>
      </c>
      <c r="BH121" s="36">
        <f t="shared" ref="BH121" si="135">N122*$BF121</f>
        <v>523.3217474642903</v>
      </c>
      <c r="BI121" s="36">
        <f t="shared" ref="BI121" si="136">O122*$BF121</f>
        <v>523.3217474642903</v>
      </c>
      <c r="BJ121" s="36">
        <f t="shared" ref="BJ121" si="137">P122*$BF121</f>
        <v>523.3217474642903</v>
      </c>
      <c r="BK121" s="36">
        <f t="shared" ref="BK121" si="138">Q122*$BF121</f>
        <v>523.3217474642903</v>
      </c>
      <c r="BL121" s="36">
        <f t="shared" ref="BL121" si="139">R122*$BF121</f>
        <v>523.3217474642903</v>
      </c>
      <c r="BM121" s="36">
        <f t="shared" ref="BM121" si="140">S122*$BF121</f>
        <v>523.3217474642903</v>
      </c>
      <c r="BN121" s="36">
        <f t="shared" ref="BN121" si="141">T122*$BF121</f>
        <v>523.3217474642903</v>
      </c>
      <c r="BO121" s="36">
        <f t="shared" ref="BO121" si="142">U122*$BF121</f>
        <v>523.3217474642903</v>
      </c>
      <c r="BP121" s="36">
        <f t="shared" ref="BP121" si="143">V122*$BF121</f>
        <v>523.3217474642903</v>
      </c>
      <c r="BQ121" s="36">
        <f t="shared" si="132"/>
        <v>523.3217474642903</v>
      </c>
      <c r="BR121" s="36">
        <f t="shared" si="132"/>
        <v>523.3217474642903</v>
      </c>
      <c r="BS121" s="36">
        <f t="shared" si="132"/>
        <v>523.3217474642903</v>
      </c>
      <c r="BT121" s="36">
        <f t="shared" si="132"/>
        <v>523.3217474642903</v>
      </c>
      <c r="BU121" s="36">
        <f t="shared" si="132"/>
        <v>523.3217474642903</v>
      </c>
      <c r="BV121" s="36"/>
      <c r="BW121" s="36"/>
      <c r="BX121" s="36"/>
      <c r="BY121" s="36"/>
      <c r="BZ121" s="36"/>
      <c r="CA121" s="36"/>
      <c r="CB121" s="36">
        <f t="shared" si="133"/>
        <v>523.3217474642903</v>
      </c>
      <c r="CC121" s="36">
        <f t="shared" si="133"/>
        <v>523.3217474642903</v>
      </c>
      <c r="CD121" s="36">
        <f t="shared" si="133"/>
        <v>523.3217474642903</v>
      </c>
      <c r="CE121" s="36">
        <f t="shared" si="133"/>
        <v>523.3217474642903</v>
      </c>
      <c r="CF121" s="36">
        <f t="shared" si="133"/>
        <v>523.3217474642903</v>
      </c>
      <c r="CG121" s="36">
        <f t="shared" si="133"/>
        <v>523.3217474642903</v>
      </c>
      <c r="CH121" s="36">
        <f t="shared" si="133"/>
        <v>523.3217474642903</v>
      </c>
      <c r="CI121" s="36">
        <f t="shared" si="133"/>
        <v>523.3217474642903</v>
      </c>
      <c r="CJ121" s="36">
        <f t="shared" si="133"/>
        <v>523.3217474642903</v>
      </c>
      <c r="CK121" s="36">
        <f t="shared" si="133"/>
        <v>523.3217474642903</v>
      </c>
      <c r="CL121" s="36">
        <f t="shared" si="134"/>
        <v>523.3217474642903</v>
      </c>
      <c r="CM121" s="36">
        <f t="shared" si="134"/>
        <v>523.3217474642903</v>
      </c>
      <c r="CN121" s="36">
        <f t="shared" si="134"/>
        <v>523.3217474642903</v>
      </c>
      <c r="CO121" s="36">
        <f t="shared" si="134"/>
        <v>523.3217474642903</v>
      </c>
      <c r="CP121" s="36">
        <f t="shared" si="134"/>
        <v>523.3217474642903</v>
      </c>
      <c r="CQ121" s="36">
        <f t="shared" si="134"/>
        <v>0</v>
      </c>
      <c r="CR121" s="36">
        <f t="shared" si="134"/>
        <v>0</v>
      </c>
      <c r="CS121" s="36">
        <f t="shared" si="134"/>
        <v>0</v>
      </c>
      <c r="CT121" s="36">
        <f t="shared" si="134"/>
        <v>0</v>
      </c>
      <c r="CU121" s="36">
        <f t="shared" si="134"/>
        <v>0</v>
      </c>
      <c r="CV121" s="36"/>
    </row>
    <row r="122" spans="1:100" outlineLevel="1" x14ac:dyDescent="0.2">
      <c r="A122" s="66"/>
      <c r="E122" s="14"/>
      <c r="F122" s="14"/>
      <c r="G122" s="14"/>
      <c r="J122" s="10"/>
      <c r="K122" s="9" t="s">
        <v>163</v>
      </c>
      <c r="L122" s="14" t="s">
        <v>166</v>
      </c>
      <c r="M122" s="23">
        <v>10</v>
      </c>
      <c r="N122" s="23">
        <v>10</v>
      </c>
      <c r="O122" s="23">
        <v>10</v>
      </c>
      <c r="P122" s="23">
        <v>10</v>
      </c>
      <c r="Q122" s="23">
        <v>10</v>
      </c>
      <c r="R122" s="23">
        <v>10</v>
      </c>
      <c r="S122" s="23">
        <v>10</v>
      </c>
      <c r="T122" s="23">
        <v>10</v>
      </c>
      <c r="U122" s="23">
        <v>10</v>
      </c>
      <c r="V122" s="23">
        <v>10</v>
      </c>
      <c r="W122" s="23">
        <v>10</v>
      </c>
      <c r="X122" s="23">
        <v>10</v>
      </c>
      <c r="Y122" s="23">
        <v>10</v>
      </c>
      <c r="Z122" s="23">
        <v>10</v>
      </c>
      <c r="AA122" s="23">
        <v>10</v>
      </c>
      <c r="AB122" s="23">
        <v>10</v>
      </c>
      <c r="AC122" s="23">
        <v>10</v>
      </c>
      <c r="AD122" s="23">
        <v>10</v>
      </c>
      <c r="AE122" s="23">
        <v>10</v>
      </c>
      <c r="AF122" s="23">
        <v>10</v>
      </c>
      <c r="AH122" s="23">
        <v>10</v>
      </c>
      <c r="AI122" s="23">
        <v>10</v>
      </c>
      <c r="AJ122" s="23">
        <v>10</v>
      </c>
      <c r="AK122" s="23">
        <v>10</v>
      </c>
      <c r="AL122" s="23">
        <v>10</v>
      </c>
      <c r="AM122" s="23">
        <v>10</v>
      </c>
      <c r="AN122" s="23">
        <v>10</v>
      </c>
      <c r="AO122" s="23">
        <v>10</v>
      </c>
      <c r="AP122" s="23">
        <v>10</v>
      </c>
      <c r="AQ122" s="23">
        <v>10</v>
      </c>
      <c r="AR122" s="23">
        <v>10</v>
      </c>
      <c r="AS122" s="23">
        <v>10</v>
      </c>
      <c r="AT122" s="23">
        <v>10</v>
      </c>
      <c r="AU122" s="23">
        <v>10</v>
      </c>
      <c r="AV122" s="23">
        <v>10</v>
      </c>
      <c r="AW122" s="23"/>
      <c r="AX122" s="23"/>
      <c r="AY122" s="23"/>
      <c r="AZ122" s="23"/>
      <c r="BA122" s="23"/>
      <c r="BD122" s="9" t="str">
        <f>J123</f>
        <v>Tools &amp; equipment</v>
      </c>
      <c r="BF122" s="93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</row>
    <row r="123" spans="1:100" outlineLevel="1" x14ac:dyDescent="0.2">
      <c r="A123" s="66"/>
      <c r="E123" s="14"/>
      <c r="F123" s="14"/>
      <c r="G123" s="14"/>
      <c r="J123" s="10" t="s">
        <v>165</v>
      </c>
      <c r="L123" s="14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94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E123" s="9" t="str">
        <f t="shared" ref="BE123:BE128" si="144">K124</f>
        <v>Small axe</v>
      </c>
      <c r="BF123" s="74">
        <f>SUM(Prices!H51)</f>
        <v>100</v>
      </c>
      <c r="BG123" s="36">
        <f t="shared" ref="BG123:BP128" si="145">M124*$BF123</f>
        <v>200</v>
      </c>
      <c r="BH123" s="36">
        <f t="shared" si="145"/>
        <v>0</v>
      </c>
      <c r="BI123" s="36">
        <f t="shared" si="145"/>
        <v>0</v>
      </c>
      <c r="BJ123" s="36">
        <f t="shared" si="145"/>
        <v>0</v>
      </c>
      <c r="BK123" s="36">
        <f t="shared" si="145"/>
        <v>200</v>
      </c>
      <c r="BL123" s="36">
        <f t="shared" si="145"/>
        <v>0</v>
      </c>
      <c r="BM123" s="36">
        <f t="shared" si="145"/>
        <v>0</v>
      </c>
      <c r="BN123" s="36">
        <f t="shared" si="145"/>
        <v>0</v>
      </c>
      <c r="BO123" s="36">
        <f t="shared" si="145"/>
        <v>200</v>
      </c>
      <c r="BP123" s="36">
        <f t="shared" si="145"/>
        <v>0</v>
      </c>
      <c r="BQ123" s="36">
        <f t="shared" ref="BQ123:BZ128" si="146">W124*$BF123</f>
        <v>0</v>
      </c>
      <c r="BR123" s="36">
        <f t="shared" si="146"/>
        <v>0</v>
      </c>
      <c r="BS123" s="36">
        <f t="shared" si="146"/>
        <v>200</v>
      </c>
      <c r="BT123" s="36">
        <f t="shared" si="146"/>
        <v>0</v>
      </c>
      <c r="BU123" s="36">
        <f t="shared" si="146"/>
        <v>0</v>
      </c>
      <c r="BV123" s="36">
        <f t="shared" si="146"/>
        <v>0</v>
      </c>
      <c r="BW123" s="36">
        <f t="shared" si="146"/>
        <v>200</v>
      </c>
      <c r="BX123" s="36">
        <f t="shared" si="146"/>
        <v>0</v>
      </c>
      <c r="BY123" s="36">
        <f t="shared" si="146"/>
        <v>0</v>
      </c>
      <c r="BZ123" s="36">
        <f t="shared" si="146"/>
        <v>0</v>
      </c>
      <c r="CA123" s="36"/>
      <c r="CB123" s="36">
        <f t="shared" ref="CB123:CK128" si="147">AH124*$BF123</f>
        <v>0</v>
      </c>
      <c r="CC123" s="36">
        <f t="shared" si="147"/>
        <v>200</v>
      </c>
      <c r="CD123" s="36">
        <f t="shared" si="147"/>
        <v>0</v>
      </c>
      <c r="CE123" s="36">
        <f t="shared" si="147"/>
        <v>0</v>
      </c>
      <c r="CF123" s="36">
        <f t="shared" si="147"/>
        <v>0</v>
      </c>
      <c r="CG123" s="36">
        <f t="shared" si="147"/>
        <v>200</v>
      </c>
      <c r="CH123" s="36">
        <f t="shared" si="147"/>
        <v>0</v>
      </c>
      <c r="CI123" s="36">
        <f t="shared" si="147"/>
        <v>0</v>
      </c>
      <c r="CJ123" s="36">
        <f t="shared" si="147"/>
        <v>0</v>
      </c>
      <c r="CK123" s="36">
        <f t="shared" si="147"/>
        <v>0</v>
      </c>
      <c r="CL123" s="36">
        <f t="shared" ref="CL123:CU128" si="148">AR124*$BF123</f>
        <v>200</v>
      </c>
      <c r="CM123" s="36">
        <f t="shared" si="148"/>
        <v>0</v>
      </c>
      <c r="CN123" s="36">
        <f t="shared" si="148"/>
        <v>0</v>
      </c>
      <c r="CO123" s="36">
        <f t="shared" si="148"/>
        <v>0</v>
      </c>
      <c r="CP123" s="36">
        <f t="shared" si="148"/>
        <v>0</v>
      </c>
      <c r="CQ123" s="36">
        <f t="shared" si="148"/>
        <v>200</v>
      </c>
      <c r="CR123" s="36">
        <f t="shared" si="148"/>
        <v>0</v>
      </c>
      <c r="CS123" s="36">
        <f t="shared" si="148"/>
        <v>0</v>
      </c>
      <c r="CT123" s="36">
        <f t="shared" si="148"/>
        <v>0</v>
      </c>
      <c r="CU123" s="36">
        <f t="shared" si="148"/>
        <v>0</v>
      </c>
      <c r="CV123" s="36"/>
    </row>
    <row r="124" spans="1:100" outlineLevel="1" x14ac:dyDescent="0.2">
      <c r="A124" s="66"/>
      <c r="E124" s="14"/>
      <c r="F124" s="14"/>
      <c r="G124" s="14"/>
      <c r="J124" s="10"/>
      <c r="K124" s="9" t="s">
        <v>167</v>
      </c>
      <c r="L124" s="14" t="s">
        <v>160</v>
      </c>
      <c r="M124" s="23">
        <v>2</v>
      </c>
      <c r="N124" s="23"/>
      <c r="O124" s="23"/>
      <c r="P124" s="23"/>
      <c r="Q124" s="23">
        <v>2</v>
      </c>
      <c r="R124" s="23"/>
      <c r="S124" s="23"/>
      <c r="T124" s="23"/>
      <c r="U124" s="23">
        <v>2</v>
      </c>
      <c r="V124" s="23"/>
      <c r="W124" s="23"/>
      <c r="X124" s="23"/>
      <c r="Y124" s="23">
        <v>2</v>
      </c>
      <c r="Z124" s="23"/>
      <c r="AA124" s="23"/>
      <c r="AB124" s="23"/>
      <c r="AC124" s="23">
        <v>2</v>
      </c>
      <c r="AD124" s="23"/>
      <c r="AE124" s="23"/>
      <c r="AF124" s="23"/>
      <c r="AH124" s="23"/>
      <c r="AI124" s="78">
        <v>2</v>
      </c>
      <c r="AJ124" s="23"/>
      <c r="AK124" s="23"/>
      <c r="AL124" s="23"/>
      <c r="AM124" s="23">
        <v>2</v>
      </c>
      <c r="AN124" s="23"/>
      <c r="AO124" s="23"/>
      <c r="AP124" s="23"/>
      <c r="AQ124" s="23"/>
      <c r="AR124" s="23">
        <v>2</v>
      </c>
      <c r="AS124" s="23"/>
      <c r="AT124" s="23"/>
      <c r="AU124" s="23"/>
      <c r="AV124" s="23"/>
      <c r="AW124" s="23">
        <v>2</v>
      </c>
      <c r="AX124" s="23"/>
      <c r="AY124" s="23"/>
      <c r="AZ124" s="23"/>
      <c r="BA124" s="23"/>
      <c r="BE124" s="9" t="str">
        <f t="shared" si="144"/>
        <v>Sunki</v>
      </c>
      <c r="BF124" s="74">
        <f>SUM(Prices!H52)</f>
        <v>150</v>
      </c>
      <c r="BG124" s="36">
        <f t="shared" si="145"/>
        <v>0</v>
      </c>
      <c r="BH124" s="36">
        <f t="shared" si="145"/>
        <v>0</v>
      </c>
      <c r="BI124" s="36">
        <f t="shared" si="145"/>
        <v>0</v>
      </c>
      <c r="BJ124" s="36">
        <f t="shared" si="145"/>
        <v>0</v>
      </c>
      <c r="BK124" s="36">
        <f t="shared" si="145"/>
        <v>0</v>
      </c>
      <c r="BL124" s="36">
        <f t="shared" si="145"/>
        <v>0</v>
      </c>
      <c r="BM124" s="36">
        <f t="shared" si="145"/>
        <v>0</v>
      </c>
      <c r="BN124" s="36">
        <f t="shared" si="145"/>
        <v>0</v>
      </c>
      <c r="BO124" s="36">
        <f t="shared" si="145"/>
        <v>0</v>
      </c>
      <c r="BP124" s="36">
        <f t="shared" si="145"/>
        <v>0</v>
      </c>
      <c r="BQ124" s="36">
        <f t="shared" si="146"/>
        <v>0</v>
      </c>
      <c r="BR124" s="36">
        <f t="shared" si="146"/>
        <v>0</v>
      </c>
      <c r="BS124" s="36">
        <f t="shared" si="146"/>
        <v>0</v>
      </c>
      <c r="BT124" s="36">
        <f t="shared" si="146"/>
        <v>0</v>
      </c>
      <c r="BU124" s="36">
        <f t="shared" si="146"/>
        <v>0</v>
      </c>
      <c r="BV124" s="36">
        <f t="shared" si="146"/>
        <v>0</v>
      </c>
      <c r="BW124" s="36">
        <f t="shared" si="146"/>
        <v>0</v>
      </c>
      <c r="BX124" s="36">
        <f t="shared" si="146"/>
        <v>0</v>
      </c>
      <c r="BY124" s="36">
        <f t="shared" si="146"/>
        <v>0</v>
      </c>
      <c r="BZ124" s="36">
        <f t="shared" si="146"/>
        <v>0</v>
      </c>
      <c r="CA124" s="36"/>
      <c r="CB124" s="36">
        <f t="shared" si="147"/>
        <v>0</v>
      </c>
      <c r="CC124" s="36">
        <f t="shared" si="147"/>
        <v>300</v>
      </c>
      <c r="CD124" s="36">
        <f t="shared" si="147"/>
        <v>0</v>
      </c>
      <c r="CE124" s="36">
        <f t="shared" si="147"/>
        <v>0</v>
      </c>
      <c r="CF124" s="36">
        <f t="shared" si="147"/>
        <v>0</v>
      </c>
      <c r="CG124" s="36">
        <f t="shared" si="147"/>
        <v>0</v>
      </c>
      <c r="CH124" s="36">
        <f t="shared" si="147"/>
        <v>0</v>
      </c>
      <c r="CI124" s="36">
        <f t="shared" si="147"/>
        <v>0</v>
      </c>
      <c r="CJ124" s="36">
        <f t="shared" si="147"/>
        <v>0</v>
      </c>
      <c r="CK124" s="36">
        <f t="shared" si="147"/>
        <v>0</v>
      </c>
      <c r="CL124" s="36">
        <f t="shared" si="148"/>
        <v>0</v>
      </c>
      <c r="CM124" s="36">
        <f t="shared" si="148"/>
        <v>0</v>
      </c>
      <c r="CN124" s="36">
        <f t="shared" si="148"/>
        <v>0</v>
      </c>
      <c r="CO124" s="36">
        <f t="shared" si="148"/>
        <v>0</v>
      </c>
      <c r="CP124" s="36">
        <f t="shared" si="148"/>
        <v>0</v>
      </c>
      <c r="CQ124" s="36">
        <f t="shared" si="148"/>
        <v>0</v>
      </c>
      <c r="CR124" s="36">
        <f t="shared" si="148"/>
        <v>0</v>
      </c>
      <c r="CS124" s="36">
        <f t="shared" si="148"/>
        <v>0</v>
      </c>
      <c r="CT124" s="36">
        <f t="shared" si="148"/>
        <v>0</v>
      </c>
      <c r="CU124" s="36">
        <f t="shared" si="148"/>
        <v>0</v>
      </c>
      <c r="CV124" s="36"/>
    </row>
    <row r="125" spans="1:100" outlineLevel="1" x14ac:dyDescent="0.2">
      <c r="A125" s="66"/>
      <c r="E125" s="14"/>
      <c r="F125" s="14"/>
      <c r="G125" s="14"/>
      <c r="J125" s="10"/>
      <c r="K125" s="9" t="s">
        <v>98</v>
      </c>
      <c r="L125" s="14" t="s">
        <v>160</v>
      </c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H125" s="23"/>
      <c r="AI125" s="78">
        <v>2</v>
      </c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E125" s="9" t="str">
        <f t="shared" si="144"/>
        <v>Makmak</v>
      </c>
      <c r="BF125" s="74">
        <f>SUM(Prices!H53)</f>
        <v>150</v>
      </c>
      <c r="BG125" s="36">
        <f t="shared" si="145"/>
        <v>0</v>
      </c>
      <c r="BH125" s="36">
        <f t="shared" si="145"/>
        <v>0</v>
      </c>
      <c r="BI125" s="36">
        <f t="shared" si="145"/>
        <v>0</v>
      </c>
      <c r="BJ125" s="36">
        <f t="shared" si="145"/>
        <v>0</v>
      </c>
      <c r="BK125" s="36">
        <f t="shared" si="145"/>
        <v>0</v>
      </c>
      <c r="BL125" s="36">
        <f t="shared" si="145"/>
        <v>0</v>
      </c>
      <c r="BM125" s="36">
        <f t="shared" si="145"/>
        <v>0</v>
      </c>
      <c r="BN125" s="36">
        <f t="shared" si="145"/>
        <v>0</v>
      </c>
      <c r="BO125" s="36">
        <f t="shared" si="145"/>
        <v>0</v>
      </c>
      <c r="BP125" s="36">
        <f t="shared" si="145"/>
        <v>0</v>
      </c>
      <c r="BQ125" s="36">
        <f t="shared" si="146"/>
        <v>0</v>
      </c>
      <c r="BR125" s="36">
        <f t="shared" si="146"/>
        <v>0</v>
      </c>
      <c r="BS125" s="36">
        <f t="shared" si="146"/>
        <v>0</v>
      </c>
      <c r="BT125" s="36">
        <f t="shared" si="146"/>
        <v>0</v>
      </c>
      <c r="BU125" s="36">
        <f t="shared" si="146"/>
        <v>0</v>
      </c>
      <c r="BV125" s="36">
        <f t="shared" si="146"/>
        <v>0</v>
      </c>
      <c r="BW125" s="36">
        <f t="shared" si="146"/>
        <v>0</v>
      </c>
      <c r="BX125" s="36">
        <f t="shared" si="146"/>
        <v>0</v>
      </c>
      <c r="BY125" s="36">
        <f t="shared" si="146"/>
        <v>0</v>
      </c>
      <c r="BZ125" s="36">
        <f t="shared" si="146"/>
        <v>0</v>
      </c>
      <c r="CA125" s="36"/>
      <c r="CB125" s="36">
        <f t="shared" si="147"/>
        <v>0</v>
      </c>
      <c r="CC125" s="36">
        <f t="shared" si="147"/>
        <v>0</v>
      </c>
      <c r="CD125" s="36">
        <f t="shared" si="147"/>
        <v>0</v>
      </c>
      <c r="CE125" s="36">
        <f t="shared" si="147"/>
        <v>0</v>
      </c>
      <c r="CF125" s="36">
        <f t="shared" si="147"/>
        <v>0</v>
      </c>
      <c r="CG125" s="36">
        <f t="shared" si="147"/>
        <v>0</v>
      </c>
      <c r="CH125" s="36">
        <f t="shared" si="147"/>
        <v>0</v>
      </c>
      <c r="CI125" s="36">
        <f t="shared" si="147"/>
        <v>0</v>
      </c>
      <c r="CJ125" s="36">
        <f t="shared" si="147"/>
        <v>0</v>
      </c>
      <c r="CK125" s="36">
        <f t="shared" si="147"/>
        <v>0</v>
      </c>
      <c r="CL125" s="36">
        <f t="shared" si="148"/>
        <v>0</v>
      </c>
      <c r="CM125" s="36">
        <f t="shared" si="148"/>
        <v>0</v>
      </c>
      <c r="CN125" s="36">
        <f t="shared" si="148"/>
        <v>0</v>
      </c>
      <c r="CO125" s="36">
        <f t="shared" si="148"/>
        <v>0</v>
      </c>
      <c r="CP125" s="36">
        <f t="shared" si="148"/>
        <v>0</v>
      </c>
      <c r="CQ125" s="36">
        <f t="shared" si="148"/>
        <v>0</v>
      </c>
      <c r="CR125" s="36">
        <f t="shared" si="148"/>
        <v>0</v>
      </c>
      <c r="CS125" s="36">
        <f t="shared" si="148"/>
        <v>0</v>
      </c>
      <c r="CT125" s="36">
        <f t="shared" si="148"/>
        <v>0</v>
      </c>
      <c r="CU125" s="36">
        <f t="shared" si="148"/>
        <v>0</v>
      </c>
      <c r="CV125" s="36"/>
    </row>
    <row r="126" spans="1:100" outlineLevel="1" x14ac:dyDescent="0.2">
      <c r="A126" s="66"/>
      <c r="E126" s="14"/>
      <c r="F126" s="14"/>
      <c r="G126" s="14"/>
      <c r="J126" s="10"/>
      <c r="K126" s="9" t="s">
        <v>99</v>
      </c>
      <c r="L126" s="14" t="s">
        <v>160</v>
      </c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H126" s="23"/>
      <c r="AI126" s="78">
        <v>0</v>
      </c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E126" s="9" t="str">
        <f t="shared" si="144"/>
        <v>Vessels (jute bag)</v>
      </c>
      <c r="BF126" s="74">
        <f>SUM(Prices!H54)</f>
        <v>40</v>
      </c>
      <c r="BG126" s="36">
        <f t="shared" si="145"/>
        <v>0</v>
      </c>
      <c r="BH126" s="36">
        <f t="shared" si="145"/>
        <v>0</v>
      </c>
      <c r="BI126" s="36">
        <f t="shared" si="145"/>
        <v>0</v>
      </c>
      <c r="BJ126" s="36">
        <f t="shared" si="145"/>
        <v>0</v>
      </c>
      <c r="BK126" s="36">
        <f t="shared" si="145"/>
        <v>0</v>
      </c>
      <c r="BL126" s="36">
        <f t="shared" si="145"/>
        <v>0</v>
      </c>
      <c r="BM126" s="36">
        <f t="shared" si="145"/>
        <v>0</v>
      </c>
      <c r="BN126" s="36">
        <f t="shared" si="145"/>
        <v>0</v>
      </c>
      <c r="BO126" s="36">
        <f t="shared" si="145"/>
        <v>0</v>
      </c>
      <c r="BP126" s="36">
        <f t="shared" si="145"/>
        <v>0</v>
      </c>
      <c r="BQ126" s="36">
        <f t="shared" si="146"/>
        <v>0</v>
      </c>
      <c r="BR126" s="36">
        <f t="shared" si="146"/>
        <v>0</v>
      </c>
      <c r="BS126" s="36">
        <f t="shared" si="146"/>
        <v>0</v>
      </c>
      <c r="BT126" s="36">
        <f t="shared" si="146"/>
        <v>0</v>
      </c>
      <c r="BU126" s="36">
        <f t="shared" si="146"/>
        <v>0</v>
      </c>
      <c r="BV126" s="36">
        <f t="shared" si="146"/>
        <v>0</v>
      </c>
      <c r="BW126" s="36">
        <f t="shared" si="146"/>
        <v>0</v>
      </c>
      <c r="BX126" s="36">
        <f t="shared" si="146"/>
        <v>0</v>
      </c>
      <c r="BY126" s="36">
        <f t="shared" si="146"/>
        <v>0</v>
      </c>
      <c r="BZ126" s="36">
        <f t="shared" si="146"/>
        <v>0</v>
      </c>
      <c r="CA126" s="36"/>
      <c r="CB126" s="36">
        <f t="shared" si="147"/>
        <v>0</v>
      </c>
      <c r="CC126" s="36">
        <f t="shared" si="147"/>
        <v>120</v>
      </c>
      <c r="CD126" s="36">
        <f t="shared" si="147"/>
        <v>0</v>
      </c>
      <c r="CE126" s="36">
        <f t="shared" si="147"/>
        <v>0</v>
      </c>
      <c r="CF126" s="36">
        <f t="shared" si="147"/>
        <v>0</v>
      </c>
      <c r="CG126" s="36">
        <f t="shared" si="147"/>
        <v>0</v>
      </c>
      <c r="CH126" s="36">
        <f t="shared" si="147"/>
        <v>0</v>
      </c>
      <c r="CI126" s="36">
        <f t="shared" si="147"/>
        <v>0</v>
      </c>
      <c r="CJ126" s="36">
        <f t="shared" si="147"/>
        <v>0</v>
      </c>
      <c r="CK126" s="36">
        <f t="shared" si="147"/>
        <v>0</v>
      </c>
      <c r="CL126" s="36">
        <f t="shared" si="148"/>
        <v>0</v>
      </c>
      <c r="CM126" s="36">
        <f t="shared" si="148"/>
        <v>0</v>
      </c>
      <c r="CN126" s="36">
        <f t="shared" si="148"/>
        <v>0</v>
      </c>
      <c r="CO126" s="36">
        <f t="shared" si="148"/>
        <v>0</v>
      </c>
      <c r="CP126" s="36">
        <f t="shared" si="148"/>
        <v>0</v>
      </c>
      <c r="CQ126" s="36">
        <f t="shared" si="148"/>
        <v>0</v>
      </c>
      <c r="CR126" s="36">
        <f t="shared" si="148"/>
        <v>0</v>
      </c>
      <c r="CS126" s="36">
        <f t="shared" si="148"/>
        <v>0</v>
      </c>
      <c r="CT126" s="36">
        <f t="shared" si="148"/>
        <v>0</v>
      </c>
      <c r="CU126" s="36">
        <f t="shared" si="148"/>
        <v>0</v>
      </c>
      <c r="CV126" s="36"/>
    </row>
    <row r="127" spans="1:100" outlineLevel="1" x14ac:dyDescent="0.2">
      <c r="A127" s="66"/>
      <c r="K127" s="9" t="s">
        <v>168</v>
      </c>
      <c r="L127" s="14" t="s">
        <v>160</v>
      </c>
      <c r="M127" s="28">
        <v>0</v>
      </c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H127" s="23"/>
      <c r="AI127" s="23">
        <v>3</v>
      </c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E127" s="9" t="str">
        <f t="shared" si="144"/>
        <v>Storage/containers</v>
      </c>
      <c r="BF127" s="74">
        <f>SUM(Prices!H55)</f>
        <v>75</v>
      </c>
      <c r="BG127" s="36">
        <f t="shared" si="145"/>
        <v>0</v>
      </c>
      <c r="BH127" s="36">
        <f t="shared" si="145"/>
        <v>0</v>
      </c>
      <c r="BI127" s="36">
        <f t="shared" si="145"/>
        <v>0</v>
      </c>
      <c r="BJ127" s="36">
        <f t="shared" si="145"/>
        <v>0</v>
      </c>
      <c r="BK127" s="36">
        <f t="shared" si="145"/>
        <v>0</v>
      </c>
      <c r="BL127" s="36">
        <f t="shared" si="145"/>
        <v>0</v>
      </c>
      <c r="BM127" s="36">
        <f t="shared" si="145"/>
        <v>0</v>
      </c>
      <c r="BN127" s="36">
        <f t="shared" si="145"/>
        <v>0</v>
      </c>
      <c r="BO127" s="36">
        <f t="shared" si="145"/>
        <v>0</v>
      </c>
      <c r="BP127" s="36">
        <f t="shared" si="145"/>
        <v>0</v>
      </c>
      <c r="BQ127" s="36">
        <f t="shared" si="146"/>
        <v>0</v>
      </c>
      <c r="BR127" s="36">
        <f t="shared" si="146"/>
        <v>0</v>
      </c>
      <c r="BS127" s="36">
        <f t="shared" si="146"/>
        <v>0</v>
      </c>
      <c r="BT127" s="36">
        <f t="shared" si="146"/>
        <v>0</v>
      </c>
      <c r="BU127" s="36">
        <f t="shared" si="146"/>
        <v>0</v>
      </c>
      <c r="BV127" s="36">
        <f t="shared" si="146"/>
        <v>0</v>
      </c>
      <c r="BW127" s="36">
        <f t="shared" si="146"/>
        <v>0</v>
      </c>
      <c r="BX127" s="36">
        <f t="shared" si="146"/>
        <v>0</v>
      </c>
      <c r="BY127" s="36">
        <f t="shared" si="146"/>
        <v>0</v>
      </c>
      <c r="BZ127" s="36">
        <f t="shared" si="146"/>
        <v>0</v>
      </c>
      <c r="CA127" s="36"/>
      <c r="CB127" s="36">
        <f t="shared" si="147"/>
        <v>0</v>
      </c>
      <c r="CC127" s="36">
        <f t="shared" si="147"/>
        <v>0</v>
      </c>
      <c r="CD127" s="36">
        <f t="shared" si="147"/>
        <v>0</v>
      </c>
      <c r="CE127" s="36">
        <f t="shared" si="147"/>
        <v>0</v>
      </c>
      <c r="CF127" s="36">
        <f t="shared" si="147"/>
        <v>0</v>
      </c>
      <c r="CG127" s="36">
        <f t="shared" si="147"/>
        <v>0</v>
      </c>
      <c r="CH127" s="36">
        <f t="shared" si="147"/>
        <v>0</v>
      </c>
      <c r="CI127" s="36">
        <f t="shared" si="147"/>
        <v>0</v>
      </c>
      <c r="CJ127" s="36">
        <f t="shared" si="147"/>
        <v>0</v>
      </c>
      <c r="CK127" s="36">
        <f t="shared" si="147"/>
        <v>0</v>
      </c>
      <c r="CL127" s="36">
        <f t="shared" si="148"/>
        <v>0</v>
      </c>
      <c r="CM127" s="36">
        <f t="shared" si="148"/>
        <v>0</v>
      </c>
      <c r="CN127" s="36">
        <f t="shared" si="148"/>
        <v>0</v>
      </c>
      <c r="CO127" s="36">
        <f t="shared" si="148"/>
        <v>0</v>
      </c>
      <c r="CP127" s="36">
        <f t="shared" si="148"/>
        <v>0</v>
      </c>
      <c r="CQ127" s="36">
        <f t="shared" si="148"/>
        <v>0</v>
      </c>
      <c r="CR127" s="36">
        <f t="shared" si="148"/>
        <v>0</v>
      </c>
      <c r="CS127" s="36">
        <f t="shared" si="148"/>
        <v>0</v>
      </c>
      <c r="CT127" s="36">
        <f t="shared" si="148"/>
        <v>0</v>
      </c>
      <c r="CU127" s="36">
        <f t="shared" si="148"/>
        <v>0</v>
      </c>
      <c r="CV127" s="36"/>
    </row>
    <row r="128" spans="1:100" outlineLevel="1" x14ac:dyDescent="0.2">
      <c r="K128" s="9" t="s">
        <v>169</v>
      </c>
      <c r="L128" s="14" t="s">
        <v>160</v>
      </c>
      <c r="M128" s="23">
        <v>0</v>
      </c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H128" s="28"/>
      <c r="AI128" s="23">
        <v>0</v>
      </c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E128" s="9" t="str">
        <f t="shared" si="144"/>
        <v>Plastic sheets</v>
      </c>
      <c r="BF128" s="74"/>
      <c r="BG128" s="36">
        <f t="shared" si="145"/>
        <v>0</v>
      </c>
      <c r="BH128" s="36">
        <f t="shared" si="145"/>
        <v>0</v>
      </c>
      <c r="BI128" s="36">
        <f t="shared" si="145"/>
        <v>0</v>
      </c>
      <c r="BJ128" s="36">
        <f t="shared" si="145"/>
        <v>0</v>
      </c>
      <c r="BK128" s="36">
        <f t="shared" si="145"/>
        <v>0</v>
      </c>
      <c r="BL128" s="36">
        <f t="shared" si="145"/>
        <v>0</v>
      </c>
      <c r="BM128" s="36">
        <f t="shared" si="145"/>
        <v>0</v>
      </c>
      <c r="BN128" s="36">
        <f t="shared" si="145"/>
        <v>0</v>
      </c>
      <c r="BO128" s="36">
        <f t="shared" si="145"/>
        <v>0</v>
      </c>
      <c r="BP128" s="36">
        <f t="shared" si="145"/>
        <v>0</v>
      </c>
      <c r="BQ128" s="36">
        <f t="shared" si="146"/>
        <v>0</v>
      </c>
      <c r="BR128" s="36">
        <f t="shared" si="146"/>
        <v>0</v>
      </c>
      <c r="BS128" s="36">
        <f t="shared" si="146"/>
        <v>0</v>
      </c>
      <c r="BT128" s="36">
        <f t="shared" si="146"/>
        <v>0</v>
      </c>
      <c r="BU128" s="36">
        <f t="shared" si="146"/>
        <v>0</v>
      </c>
      <c r="BV128" s="36">
        <f t="shared" si="146"/>
        <v>0</v>
      </c>
      <c r="BW128" s="36">
        <f t="shared" si="146"/>
        <v>0</v>
      </c>
      <c r="BX128" s="36">
        <f t="shared" si="146"/>
        <v>0</v>
      </c>
      <c r="BY128" s="36">
        <f t="shared" si="146"/>
        <v>0</v>
      </c>
      <c r="BZ128" s="36">
        <f t="shared" si="146"/>
        <v>0</v>
      </c>
      <c r="CA128" s="36"/>
      <c r="CB128" s="36">
        <f t="shared" si="147"/>
        <v>0</v>
      </c>
      <c r="CC128" s="36">
        <f t="shared" si="147"/>
        <v>0</v>
      </c>
      <c r="CD128" s="36">
        <f t="shared" si="147"/>
        <v>0</v>
      </c>
      <c r="CE128" s="36">
        <f t="shared" si="147"/>
        <v>0</v>
      </c>
      <c r="CF128" s="36">
        <f t="shared" si="147"/>
        <v>0</v>
      </c>
      <c r="CG128" s="36">
        <f t="shared" si="147"/>
        <v>0</v>
      </c>
      <c r="CH128" s="36">
        <f t="shared" si="147"/>
        <v>0</v>
      </c>
      <c r="CI128" s="36">
        <f t="shared" si="147"/>
        <v>0</v>
      </c>
      <c r="CJ128" s="36">
        <f t="shared" si="147"/>
        <v>0</v>
      </c>
      <c r="CK128" s="36">
        <f t="shared" si="147"/>
        <v>0</v>
      </c>
      <c r="CL128" s="36">
        <f t="shared" si="148"/>
        <v>0</v>
      </c>
      <c r="CM128" s="36">
        <f t="shared" si="148"/>
        <v>0</v>
      </c>
      <c r="CN128" s="36">
        <f t="shared" si="148"/>
        <v>0</v>
      </c>
      <c r="CO128" s="36">
        <f t="shared" si="148"/>
        <v>0</v>
      </c>
      <c r="CP128" s="36">
        <f t="shared" si="148"/>
        <v>0</v>
      </c>
      <c r="CQ128" s="36">
        <f t="shared" si="148"/>
        <v>0</v>
      </c>
      <c r="CR128" s="36">
        <f t="shared" si="148"/>
        <v>0</v>
      </c>
      <c r="CS128" s="36">
        <f t="shared" si="148"/>
        <v>0</v>
      </c>
      <c r="CT128" s="36">
        <f t="shared" si="148"/>
        <v>0</v>
      </c>
      <c r="CU128" s="36">
        <f t="shared" si="148"/>
        <v>0</v>
      </c>
      <c r="CV128" s="36"/>
    </row>
    <row r="129" spans="1:100" outlineLevel="1" x14ac:dyDescent="0.2">
      <c r="K129" s="9" t="s">
        <v>170</v>
      </c>
      <c r="L129" s="14" t="s">
        <v>179</v>
      </c>
      <c r="M129" s="23">
        <v>0</v>
      </c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H129" s="28"/>
      <c r="AI129" s="23">
        <v>1</v>
      </c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D129" s="10" t="s">
        <v>28</v>
      </c>
      <c r="BF129" s="3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outlineLevel="1" x14ac:dyDescent="0.2">
      <c r="J130" s="10" t="s">
        <v>28</v>
      </c>
      <c r="L130" s="14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E130" s="9" t="str">
        <f>K131</f>
        <v>Transportation</v>
      </c>
      <c r="BF130" s="74">
        <f>SUM(Prices!H59)</f>
        <v>120</v>
      </c>
      <c r="BG130" s="36">
        <f t="shared" ref="BG130:BP132" si="149">M131*$BF130</f>
        <v>120</v>
      </c>
      <c r="BH130" s="36">
        <f t="shared" si="149"/>
        <v>120</v>
      </c>
      <c r="BI130" s="36">
        <f t="shared" si="149"/>
        <v>120</v>
      </c>
      <c r="BJ130" s="36">
        <f t="shared" si="149"/>
        <v>120</v>
      </c>
      <c r="BK130" s="36">
        <f t="shared" si="149"/>
        <v>120</v>
      </c>
      <c r="BL130" s="36">
        <f t="shared" si="149"/>
        <v>120</v>
      </c>
      <c r="BM130" s="36">
        <f t="shared" si="149"/>
        <v>120</v>
      </c>
      <c r="BN130" s="36">
        <f t="shared" si="149"/>
        <v>120</v>
      </c>
      <c r="BO130" s="36">
        <f t="shared" si="149"/>
        <v>120</v>
      </c>
      <c r="BP130" s="36">
        <f t="shared" si="149"/>
        <v>120</v>
      </c>
      <c r="BQ130" s="36">
        <f t="shared" ref="BQ130:BZ132" si="150">W131*$BF130</f>
        <v>120</v>
      </c>
      <c r="BR130" s="36">
        <f t="shared" si="150"/>
        <v>120</v>
      </c>
      <c r="BS130" s="36">
        <f t="shared" si="150"/>
        <v>120</v>
      </c>
      <c r="BT130" s="36">
        <f t="shared" si="150"/>
        <v>120</v>
      </c>
      <c r="BU130" s="36">
        <f t="shared" si="150"/>
        <v>120</v>
      </c>
      <c r="BV130" s="36">
        <f t="shared" si="150"/>
        <v>120</v>
      </c>
      <c r="BW130" s="36">
        <f t="shared" si="150"/>
        <v>120</v>
      </c>
      <c r="BX130" s="36">
        <f t="shared" si="150"/>
        <v>120</v>
      </c>
      <c r="BY130" s="36">
        <f t="shared" si="150"/>
        <v>120</v>
      </c>
      <c r="BZ130" s="36">
        <f t="shared" si="150"/>
        <v>120</v>
      </c>
      <c r="CA130" s="36"/>
      <c r="CB130" s="36">
        <f t="shared" ref="CB130:CK132" si="151">AH131*$BF130</f>
        <v>120</v>
      </c>
      <c r="CC130" s="36">
        <f t="shared" si="151"/>
        <v>120</v>
      </c>
      <c r="CD130" s="36">
        <f t="shared" si="151"/>
        <v>120</v>
      </c>
      <c r="CE130" s="36">
        <f t="shared" si="151"/>
        <v>120</v>
      </c>
      <c r="CF130" s="36">
        <f t="shared" si="151"/>
        <v>120</v>
      </c>
      <c r="CG130" s="36">
        <f t="shared" si="151"/>
        <v>120</v>
      </c>
      <c r="CH130" s="36">
        <f t="shared" si="151"/>
        <v>120</v>
      </c>
      <c r="CI130" s="36">
        <f t="shared" si="151"/>
        <v>120</v>
      </c>
      <c r="CJ130" s="36">
        <f t="shared" si="151"/>
        <v>120</v>
      </c>
      <c r="CK130" s="36">
        <f t="shared" si="151"/>
        <v>120</v>
      </c>
      <c r="CL130" s="36">
        <f t="shared" ref="CL130:CU132" si="152">AR131*$BF130</f>
        <v>120</v>
      </c>
      <c r="CM130" s="36">
        <f t="shared" si="152"/>
        <v>120</v>
      </c>
      <c r="CN130" s="36">
        <f t="shared" si="152"/>
        <v>120</v>
      </c>
      <c r="CO130" s="36">
        <f t="shared" si="152"/>
        <v>120</v>
      </c>
      <c r="CP130" s="36">
        <f t="shared" si="152"/>
        <v>120</v>
      </c>
      <c r="CQ130" s="36">
        <f t="shared" si="152"/>
        <v>120</v>
      </c>
      <c r="CR130" s="36">
        <f t="shared" si="152"/>
        <v>120</v>
      </c>
      <c r="CS130" s="36">
        <f t="shared" si="152"/>
        <v>120</v>
      </c>
      <c r="CT130" s="36">
        <f t="shared" si="152"/>
        <v>120</v>
      </c>
      <c r="CU130" s="36">
        <f t="shared" si="152"/>
        <v>120</v>
      </c>
      <c r="CV130" s="36"/>
    </row>
    <row r="131" spans="1:100" outlineLevel="1" x14ac:dyDescent="0.2">
      <c r="K131" s="9" t="s">
        <v>30</v>
      </c>
      <c r="L131" s="14" t="s">
        <v>171</v>
      </c>
      <c r="M131" s="23">
        <v>1</v>
      </c>
      <c r="N131" s="23">
        <v>1</v>
      </c>
      <c r="O131" s="23">
        <v>1</v>
      </c>
      <c r="P131" s="23">
        <v>1</v>
      </c>
      <c r="Q131" s="23">
        <v>1</v>
      </c>
      <c r="R131" s="23">
        <v>1</v>
      </c>
      <c r="S131" s="23">
        <v>1</v>
      </c>
      <c r="T131" s="23">
        <v>1</v>
      </c>
      <c r="U131" s="23">
        <v>1</v>
      </c>
      <c r="V131" s="23">
        <v>1</v>
      </c>
      <c r="W131" s="23">
        <v>1</v>
      </c>
      <c r="X131" s="23">
        <v>1</v>
      </c>
      <c r="Y131" s="23">
        <v>1</v>
      </c>
      <c r="Z131" s="23">
        <v>1</v>
      </c>
      <c r="AA131" s="23">
        <v>1</v>
      </c>
      <c r="AB131" s="23">
        <v>1</v>
      </c>
      <c r="AC131" s="23">
        <v>1</v>
      </c>
      <c r="AD131" s="23">
        <v>1</v>
      </c>
      <c r="AE131" s="23">
        <v>1</v>
      </c>
      <c r="AF131" s="23">
        <v>1</v>
      </c>
      <c r="AH131" s="23">
        <v>1</v>
      </c>
      <c r="AI131" s="23">
        <v>1</v>
      </c>
      <c r="AJ131" s="23">
        <v>1</v>
      </c>
      <c r="AK131" s="23">
        <v>1</v>
      </c>
      <c r="AL131" s="23">
        <v>1</v>
      </c>
      <c r="AM131" s="23">
        <v>1</v>
      </c>
      <c r="AN131" s="23">
        <v>1</v>
      </c>
      <c r="AO131" s="23">
        <v>1</v>
      </c>
      <c r="AP131" s="23">
        <v>1</v>
      </c>
      <c r="AQ131" s="23">
        <v>1</v>
      </c>
      <c r="AR131" s="23">
        <v>1</v>
      </c>
      <c r="AS131" s="23">
        <v>1</v>
      </c>
      <c r="AT131" s="23">
        <v>1</v>
      </c>
      <c r="AU131" s="23">
        <v>1</v>
      </c>
      <c r="AV131" s="23">
        <v>1</v>
      </c>
      <c r="AW131" s="23">
        <v>1</v>
      </c>
      <c r="AX131" s="23">
        <v>1</v>
      </c>
      <c r="AY131" s="23">
        <v>1</v>
      </c>
      <c r="AZ131" s="23">
        <v>1</v>
      </c>
      <c r="BA131" s="23">
        <v>1</v>
      </c>
      <c r="BE131" s="9" t="str">
        <f>K132</f>
        <v>Land (rent)*</v>
      </c>
      <c r="BF131" s="74">
        <f>SUM(Prices!H56)</f>
        <v>1000</v>
      </c>
      <c r="BG131" s="36">
        <f t="shared" si="149"/>
        <v>0</v>
      </c>
      <c r="BH131" s="36">
        <f t="shared" si="149"/>
        <v>0</v>
      </c>
      <c r="BI131" s="36">
        <f t="shared" si="149"/>
        <v>0</v>
      </c>
      <c r="BJ131" s="36">
        <f t="shared" si="149"/>
        <v>0</v>
      </c>
      <c r="BK131" s="36">
        <f t="shared" si="149"/>
        <v>0</v>
      </c>
      <c r="BL131" s="36">
        <f t="shared" si="149"/>
        <v>0</v>
      </c>
      <c r="BM131" s="36">
        <f t="shared" si="149"/>
        <v>0</v>
      </c>
      <c r="BN131" s="36">
        <f t="shared" si="149"/>
        <v>0</v>
      </c>
      <c r="BO131" s="36">
        <f t="shared" si="149"/>
        <v>0</v>
      </c>
      <c r="BP131" s="36">
        <f t="shared" si="149"/>
        <v>0</v>
      </c>
      <c r="BQ131" s="36">
        <f t="shared" si="150"/>
        <v>0</v>
      </c>
      <c r="BR131" s="36">
        <f t="shared" si="150"/>
        <v>0</v>
      </c>
      <c r="BS131" s="36">
        <f t="shared" si="150"/>
        <v>0</v>
      </c>
      <c r="BT131" s="36">
        <f t="shared" si="150"/>
        <v>0</v>
      </c>
      <c r="BU131" s="36">
        <f t="shared" si="150"/>
        <v>0</v>
      </c>
      <c r="BV131" s="36">
        <f t="shared" si="150"/>
        <v>0</v>
      </c>
      <c r="BW131" s="36">
        <f t="shared" si="150"/>
        <v>0</v>
      </c>
      <c r="BX131" s="36">
        <f t="shared" si="150"/>
        <v>0</v>
      </c>
      <c r="BY131" s="36">
        <f t="shared" si="150"/>
        <v>0</v>
      </c>
      <c r="BZ131" s="36">
        <f t="shared" si="150"/>
        <v>0</v>
      </c>
      <c r="CA131" s="36"/>
      <c r="CB131" s="36">
        <f t="shared" si="151"/>
        <v>0</v>
      </c>
      <c r="CC131" s="36">
        <f t="shared" si="151"/>
        <v>0</v>
      </c>
      <c r="CD131" s="36">
        <f t="shared" si="151"/>
        <v>0</v>
      </c>
      <c r="CE131" s="36">
        <f t="shared" si="151"/>
        <v>0</v>
      </c>
      <c r="CF131" s="36">
        <f t="shared" si="151"/>
        <v>0</v>
      </c>
      <c r="CG131" s="36">
        <f t="shared" si="151"/>
        <v>0</v>
      </c>
      <c r="CH131" s="36">
        <f t="shared" si="151"/>
        <v>0</v>
      </c>
      <c r="CI131" s="36">
        <f t="shared" si="151"/>
        <v>0</v>
      </c>
      <c r="CJ131" s="36">
        <f t="shared" si="151"/>
        <v>0</v>
      </c>
      <c r="CK131" s="36">
        <f t="shared" si="151"/>
        <v>0</v>
      </c>
      <c r="CL131" s="36">
        <f t="shared" si="152"/>
        <v>0</v>
      </c>
      <c r="CM131" s="36">
        <f t="shared" si="152"/>
        <v>0</v>
      </c>
      <c r="CN131" s="36">
        <f t="shared" si="152"/>
        <v>0</v>
      </c>
      <c r="CO131" s="36">
        <f t="shared" si="152"/>
        <v>0</v>
      </c>
      <c r="CP131" s="36">
        <f t="shared" si="152"/>
        <v>0</v>
      </c>
      <c r="CQ131" s="36">
        <f t="shared" si="152"/>
        <v>0</v>
      </c>
      <c r="CR131" s="36">
        <f t="shared" si="152"/>
        <v>0</v>
      </c>
      <c r="CS131" s="36">
        <f t="shared" si="152"/>
        <v>0</v>
      </c>
      <c r="CT131" s="36">
        <f t="shared" si="152"/>
        <v>0</v>
      </c>
      <c r="CU131" s="36">
        <f t="shared" si="152"/>
        <v>0</v>
      </c>
      <c r="CV131" s="36"/>
    </row>
    <row r="132" spans="1:100" outlineLevel="1" x14ac:dyDescent="0.2">
      <c r="K132" s="9" t="s">
        <v>78</v>
      </c>
      <c r="L132" s="14" t="s">
        <v>77</v>
      </c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E132" s="9" t="str">
        <f>K133</f>
        <v>Jute bags</v>
      </c>
      <c r="BF132" s="74">
        <f>SUM(Prices!H54)</f>
        <v>40</v>
      </c>
      <c r="BG132" s="36">
        <f t="shared" si="149"/>
        <v>0</v>
      </c>
      <c r="BH132" s="36">
        <f t="shared" si="149"/>
        <v>0</v>
      </c>
      <c r="BI132" s="36">
        <f t="shared" si="149"/>
        <v>0</v>
      </c>
      <c r="BJ132" s="36">
        <f t="shared" si="149"/>
        <v>0</v>
      </c>
      <c r="BK132" s="36">
        <f t="shared" si="149"/>
        <v>0</v>
      </c>
      <c r="BL132" s="36">
        <f t="shared" si="149"/>
        <v>0</v>
      </c>
      <c r="BM132" s="36">
        <f t="shared" si="149"/>
        <v>0</v>
      </c>
      <c r="BN132" s="36">
        <f t="shared" si="149"/>
        <v>0</v>
      </c>
      <c r="BO132" s="36">
        <f t="shared" si="149"/>
        <v>0</v>
      </c>
      <c r="BP132" s="36">
        <f t="shared" si="149"/>
        <v>0</v>
      </c>
      <c r="BQ132" s="36">
        <f t="shared" si="150"/>
        <v>0</v>
      </c>
      <c r="BR132" s="36">
        <f t="shared" si="150"/>
        <v>0</v>
      </c>
      <c r="BS132" s="36">
        <f t="shared" si="150"/>
        <v>0</v>
      </c>
      <c r="BT132" s="36">
        <f t="shared" si="150"/>
        <v>0</v>
      </c>
      <c r="BU132" s="36">
        <f t="shared" si="150"/>
        <v>0</v>
      </c>
      <c r="BV132" s="36">
        <f t="shared" si="150"/>
        <v>0</v>
      </c>
      <c r="BW132" s="36">
        <f t="shared" si="150"/>
        <v>0</v>
      </c>
      <c r="BX132" s="36">
        <f t="shared" si="150"/>
        <v>0</v>
      </c>
      <c r="BY132" s="36">
        <f t="shared" si="150"/>
        <v>0</v>
      </c>
      <c r="BZ132" s="36">
        <f t="shared" si="150"/>
        <v>0</v>
      </c>
      <c r="CA132" s="36"/>
      <c r="CB132" s="36">
        <f t="shared" si="151"/>
        <v>0</v>
      </c>
      <c r="CC132" s="36">
        <f t="shared" si="151"/>
        <v>40</v>
      </c>
      <c r="CD132" s="36">
        <f t="shared" si="151"/>
        <v>0</v>
      </c>
      <c r="CE132" s="36">
        <f t="shared" si="151"/>
        <v>0</v>
      </c>
      <c r="CF132" s="36">
        <f t="shared" si="151"/>
        <v>0</v>
      </c>
      <c r="CG132" s="36">
        <f t="shared" si="151"/>
        <v>40</v>
      </c>
      <c r="CH132" s="36">
        <f t="shared" si="151"/>
        <v>0</v>
      </c>
      <c r="CI132" s="36">
        <f t="shared" si="151"/>
        <v>0</v>
      </c>
      <c r="CJ132" s="36">
        <f t="shared" si="151"/>
        <v>0</v>
      </c>
      <c r="CK132" s="36">
        <f t="shared" si="151"/>
        <v>0</v>
      </c>
      <c r="CL132" s="36">
        <f t="shared" si="152"/>
        <v>40</v>
      </c>
      <c r="CM132" s="36">
        <f t="shared" si="152"/>
        <v>0</v>
      </c>
      <c r="CN132" s="36">
        <f t="shared" si="152"/>
        <v>0</v>
      </c>
      <c r="CO132" s="36">
        <f t="shared" si="152"/>
        <v>0</v>
      </c>
      <c r="CP132" s="36">
        <f t="shared" si="152"/>
        <v>0</v>
      </c>
      <c r="CQ132" s="36">
        <f t="shared" si="152"/>
        <v>40</v>
      </c>
      <c r="CR132" s="36">
        <f t="shared" si="152"/>
        <v>0</v>
      </c>
      <c r="CS132" s="36">
        <f t="shared" si="152"/>
        <v>0</v>
      </c>
      <c r="CT132" s="36">
        <f t="shared" si="152"/>
        <v>0</v>
      </c>
      <c r="CU132" s="36">
        <f t="shared" si="152"/>
        <v>0</v>
      </c>
      <c r="CV132" s="36"/>
    </row>
    <row r="133" spans="1:100" outlineLevel="1" x14ac:dyDescent="0.2">
      <c r="A133" s="66"/>
      <c r="K133" s="9" t="s">
        <v>76</v>
      </c>
      <c r="L133" s="14" t="s">
        <v>160</v>
      </c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H133" s="23"/>
      <c r="AI133" s="23">
        <v>1</v>
      </c>
      <c r="AJ133" s="23"/>
      <c r="AK133" s="23"/>
      <c r="AL133" s="23"/>
      <c r="AM133" s="23">
        <v>1</v>
      </c>
      <c r="AN133" s="23"/>
      <c r="AO133" s="23"/>
      <c r="AP133" s="23"/>
      <c r="AQ133" s="23"/>
      <c r="AR133" s="23">
        <v>1</v>
      </c>
      <c r="AS133" s="23"/>
      <c r="AT133" s="23"/>
      <c r="AU133" s="23"/>
      <c r="AV133" s="23"/>
      <c r="AW133" s="23">
        <v>1</v>
      </c>
      <c r="AX133" s="23"/>
      <c r="AY133" s="23"/>
      <c r="AZ133" s="23"/>
      <c r="BA133" s="23"/>
      <c r="BE133" s="9" t="str">
        <f>K134</f>
        <v>Transfers, duties &amp; fees</v>
      </c>
      <c r="BF133" s="120">
        <v>0.05</v>
      </c>
      <c r="BG133" s="37">
        <f>SUM(BG111*$BF$39)</f>
        <v>322.20980637308168</v>
      </c>
      <c r="BH133" s="37">
        <f t="shared" ref="BH133:BZ133" si="153">SUM(BH111*$BF$39)</f>
        <v>321.08996611379268</v>
      </c>
      <c r="BI133" s="37">
        <f t="shared" si="153"/>
        <v>0</v>
      </c>
      <c r="BJ133" s="37">
        <f t="shared" si="153"/>
        <v>318.10586829108519</v>
      </c>
      <c r="BK133" s="37">
        <f t="shared" si="153"/>
        <v>0</v>
      </c>
      <c r="BL133" s="37">
        <f t="shared" si="153"/>
        <v>317.39214578405739</v>
      </c>
      <c r="BM133" s="37">
        <f t="shared" si="153"/>
        <v>523.18087472037121</v>
      </c>
      <c r="BN133" s="37">
        <f t="shared" si="153"/>
        <v>311.42978529991473</v>
      </c>
      <c r="BO133" s="37">
        <f t="shared" si="153"/>
        <v>0</v>
      </c>
      <c r="BP133" s="37">
        <f t="shared" si="153"/>
        <v>310.20518717661793</v>
      </c>
      <c r="BQ133" s="37">
        <f t="shared" si="153"/>
        <v>309.17754429141627</v>
      </c>
      <c r="BR133" s="37">
        <f t="shared" si="153"/>
        <v>307.05382576275872</v>
      </c>
      <c r="BS133" s="37">
        <f t="shared" si="153"/>
        <v>0</v>
      </c>
      <c r="BT133" s="37">
        <f t="shared" si="153"/>
        <v>302.76127547933464</v>
      </c>
      <c r="BU133" s="37">
        <f t="shared" si="153"/>
        <v>0</v>
      </c>
      <c r="BV133" s="37">
        <f t="shared" si="153"/>
        <v>83.293593749999999</v>
      </c>
      <c r="BW133" s="37">
        <f t="shared" si="153"/>
        <v>138.82265624999999</v>
      </c>
      <c r="BX133" s="37">
        <f t="shared" si="153"/>
        <v>83.293593749999999</v>
      </c>
      <c r="BY133" s="37">
        <f t="shared" si="153"/>
        <v>0</v>
      </c>
      <c r="BZ133" s="37">
        <f t="shared" si="153"/>
        <v>83.293593749999999</v>
      </c>
      <c r="CA133" s="36"/>
      <c r="CB133" s="37">
        <f>SUM(CB111*$BF$39)</f>
        <v>322.20980637308168</v>
      </c>
      <c r="CC133" s="37">
        <f t="shared" ref="CC133:CU133" si="154">SUM(CC111*$BF$39)</f>
        <v>321.08996611379268</v>
      </c>
      <c r="CD133" s="37">
        <f t="shared" si="154"/>
        <v>17.578166666666668</v>
      </c>
      <c r="CE133" s="37">
        <f t="shared" si="154"/>
        <v>392.73582411976838</v>
      </c>
      <c r="CF133" s="37">
        <f t="shared" si="154"/>
        <v>52.734500000000004</v>
      </c>
      <c r="CG133" s="37">
        <f t="shared" si="154"/>
        <v>443.36718786772747</v>
      </c>
      <c r="CH133" s="37">
        <f t="shared" si="154"/>
        <v>693.45297726818944</v>
      </c>
      <c r="CI133" s="37">
        <f t="shared" si="154"/>
        <v>459.23983525320841</v>
      </c>
      <c r="CJ133" s="37">
        <f t="shared" si="154"/>
        <v>54.786246666666663</v>
      </c>
      <c r="CK133" s="37">
        <f t="shared" si="154"/>
        <v>546.82532310231124</v>
      </c>
      <c r="CL133" s="37">
        <f t="shared" si="154"/>
        <v>561.32351251550517</v>
      </c>
      <c r="CM133" s="37">
        <f t="shared" si="154"/>
        <v>560.22556548387536</v>
      </c>
      <c r="CN133" s="37">
        <f t="shared" si="154"/>
        <v>0</v>
      </c>
      <c r="CO133" s="37">
        <f t="shared" si="154"/>
        <v>575.36500907515438</v>
      </c>
      <c r="CP133" s="37">
        <f t="shared" si="154"/>
        <v>0</v>
      </c>
      <c r="CQ133" s="37">
        <f t="shared" si="154"/>
        <v>303.66533333333331</v>
      </c>
      <c r="CR133" s="37">
        <f t="shared" si="154"/>
        <v>482.67133333333334</v>
      </c>
      <c r="CS133" s="37">
        <f t="shared" si="154"/>
        <v>317.72786666666661</v>
      </c>
      <c r="CT133" s="37">
        <f t="shared" si="154"/>
        <v>0</v>
      </c>
      <c r="CU133" s="37">
        <f t="shared" si="154"/>
        <v>303.66533333333331</v>
      </c>
      <c r="CV133" s="36"/>
    </row>
    <row r="134" spans="1:100" outlineLevel="1" x14ac:dyDescent="0.2">
      <c r="K134" s="9" t="s">
        <v>80</v>
      </c>
      <c r="L134" s="14" t="s">
        <v>1</v>
      </c>
      <c r="M134" s="119">
        <v>0.05</v>
      </c>
      <c r="N134" s="119">
        <v>0.05</v>
      </c>
      <c r="O134" s="119">
        <v>0.05</v>
      </c>
      <c r="P134" s="119">
        <v>0.05</v>
      </c>
      <c r="Q134" s="119">
        <v>0.05</v>
      </c>
      <c r="R134" s="119">
        <v>0.05</v>
      </c>
      <c r="S134" s="119">
        <v>0.05</v>
      </c>
      <c r="T134" s="119">
        <v>0.05</v>
      </c>
      <c r="U134" s="119">
        <v>0.05</v>
      </c>
      <c r="V134" s="119">
        <v>0.05</v>
      </c>
      <c r="W134" s="119">
        <v>0.05</v>
      </c>
      <c r="X134" s="119">
        <v>0.05</v>
      </c>
      <c r="Y134" s="119">
        <v>0.05</v>
      </c>
      <c r="Z134" s="119">
        <v>0.05</v>
      </c>
      <c r="AA134" s="119">
        <v>0.05</v>
      </c>
      <c r="AB134" s="119">
        <v>0.05</v>
      </c>
      <c r="AC134" s="119">
        <v>0.05</v>
      </c>
      <c r="AD134" s="119">
        <v>0.05</v>
      </c>
      <c r="AE134" s="119">
        <v>0.05</v>
      </c>
      <c r="AF134" s="119">
        <v>0.05</v>
      </c>
      <c r="AH134" s="119">
        <v>0.05</v>
      </c>
      <c r="AI134" s="119">
        <v>0.05</v>
      </c>
      <c r="AJ134" s="119">
        <v>0.05</v>
      </c>
      <c r="AK134" s="119">
        <v>0.05</v>
      </c>
      <c r="AL134" s="119">
        <v>0.05</v>
      </c>
      <c r="AM134" s="119">
        <v>0.05</v>
      </c>
      <c r="AN134" s="119">
        <v>0.05</v>
      </c>
      <c r="AO134" s="119">
        <v>0.05</v>
      </c>
      <c r="AP134" s="119">
        <v>0.05</v>
      </c>
      <c r="AQ134" s="119">
        <v>0.05</v>
      </c>
      <c r="AR134" s="119">
        <v>0.05</v>
      </c>
      <c r="AS134" s="119">
        <v>0.05</v>
      </c>
      <c r="AT134" s="119">
        <v>0.05</v>
      </c>
      <c r="AU134" s="119">
        <v>0.05</v>
      </c>
      <c r="AV134" s="119">
        <v>0.05</v>
      </c>
      <c r="AW134" s="119">
        <v>0.05</v>
      </c>
      <c r="AX134" s="119">
        <v>0.05</v>
      </c>
      <c r="AY134" s="119">
        <v>0.05</v>
      </c>
      <c r="AZ134" s="119">
        <v>0.05</v>
      </c>
      <c r="BA134" s="119">
        <v>0.05</v>
      </c>
      <c r="BC134" s="10" t="s">
        <v>84</v>
      </c>
      <c r="BF134" s="34"/>
      <c r="BG134" s="69">
        <f>SUM(BG115:BG133)</f>
        <v>1348.345405837372</v>
      </c>
      <c r="BH134" s="69">
        <f t="shared" ref="BH134:CU134" si="155">SUM(BH115:BH133)</f>
        <v>1147.225565578083</v>
      </c>
      <c r="BI134" s="69">
        <f t="shared" si="155"/>
        <v>826.13559946429029</v>
      </c>
      <c r="BJ134" s="69">
        <f t="shared" si="155"/>
        <v>1144.2414677553754</v>
      </c>
      <c r="BK134" s="69">
        <f t="shared" si="155"/>
        <v>1026.1355994642904</v>
      </c>
      <c r="BL134" s="69">
        <f t="shared" si="155"/>
        <v>1143.5277452483476</v>
      </c>
      <c r="BM134" s="69">
        <f t="shared" si="155"/>
        <v>1349.3164741846615</v>
      </c>
      <c r="BN134" s="69">
        <f t="shared" si="155"/>
        <v>1137.565384764205</v>
      </c>
      <c r="BO134" s="69">
        <f t="shared" si="155"/>
        <v>1026.1355994642904</v>
      </c>
      <c r="BP134" s="69">
        <f t="shared" si="155"/>
        <v>1136.3407866409082</v>
      </c>
      <c r="BQ134" s="69">
        <f t="shared" si="155"/>
        <v>1135.3131437557065</v>
      </c>
      <c r="BR134" s="69">
        <f t="shared" si="155"/>
        <v>1133.189425227049</v>
      </c>
      <c r="BS134" s="69">
        <f t="shared" si="155"/>
        <v>1026.1355994642904</v>
      </c>
      <c r="BT134" s="69">
        <f t="shared" si="155"/>
        <v>1128.8968749436249</v>
      </c>
      <c r="BU134" s="69">
        <f t="shared" si="155"/>
        <v>826.13559946429029</v>
      </c>
      <c r="BV134" s="69">
        <f t="shared" si="155"/>
        <v>203.29359375000001</v>
      </c>
      <c r="BW134" s="69">
        <f t="shared" si="155"/>
        <v>458.82265625000002</v>
      </c>
      <c r="BX134" s="69">
        <f t="shared" si="155"/>
        <v>203.29359375000001</v>
      </c>
      <c r="BY134" s="69">
        <f t="shared" si="155"/>
        <v>120</v>
      </c>
      <c r="BZ134" s="69">
        <f t="shared" si="155"/>
        <v>203.29359375000001</v>
      </c>
      <c r="CA134" s="69"/>
      <c r="CB134" s="69">
        <f t="shared" si="155"/>
        <v>1148.345405837372</v>
      </c>
      <c r="CC134" s="69">
        <f t="shared" si="155"/>
        <v>5817.6422322447506</v>
      </c>
      <c r="CD134" s="69">
        <f t="shared" si="155"/>
        <v>843.71376613095697</v>
      </c>
      <c r="CE134" s="69">
        <f t="shared" si="155"/>
        <v>1218.8714235840587</v>
      </c>
      <c r="CF134" s="69">
        <f t="shared" si="155"/>
        <v>878.87009946429032</v>
      </c>
      <c r="CG134" s="69">
        <f t="shared" si="155"/>
        <v>1509.5027873320178</v>
      </c>
      <c r="CH134" s="69">
        <f t="shared" si="155"/>
        <v>1519.5885767324799</v>
      </c>
      <c r="CI134" s="69">
        <f t="shared" si="155"/>
        <v>1285.3754347174986</v>
      </c>
      <c r="CJ134" s="69">
        <f t="shared" si="155"/>
        <v>880.92184613095696</v>
      </c>
      <c r="CK134" s="69">
        <f t="shared" si="155"/>
        <v>1372.9609225666015</v>
      </c>
      <c r="CL134" s="69">
        <f t="shared" si="155"/>
        <v>1627.4591119797956</v>
      </c>
      <c r="CM134" s="69">
        <f t="shared" si="155"/>
        <v>1386.3611649481657</v>
      </c>
      <c r="CN134" s="69">
        <f t="shared" si="155"/>
        <v>826.13559946429029</v>
      </c>
      <c r="CO134" s="69">
        <f t="shared" si="155"/>
        <v>1401.5006085394448</v>
      </c>
      <c r="CP134" s="69">
        <f t="shared" si="155"/>
        <v>826.13559946429029</v>
      </c>
      <c r="CQ134" s="69">
        <f t="shared" si="155"/>
        <v>663.66533333333336</v>
      </c>
      <c r="CR134" s="69">
        <f t="shared" si="155"/>
        <v>602.67133333333334</v>
      </c>
      <c r="CS134" s="69">
        <f t="shared" si="155"/>
        <v>437.72786666666661</v>
      </c>
      <c r="CT134" s="69">
        <f t="shared" si="155"/>
        <v>120</v>
      </c>
      <c r="CU134" s="69">
        <f t="shared" si="155"/>
        <v>423.66533333333331</v>
      </c>
      <c r="CV134" s="36"/>
    </row>
    <row r="135" spans="1:100" ht="10.8" outlineLevel="1" thickBot="1" x14ac:dyDescent="0.25">
      <c r="L135" s="14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C135" s="10" t="s">
        <v>81</v>
      </c>
      <c r="BF135" s="34"/>
      <c r="BG135" s="70">
        <f t="shared" ref="BG135:BZ135" si="156">SUM(BG111-BG134)</f>
        <v>5095.8507216242615</v>
      </c>
      <c r="BH135" s="70">
        <f t="shared" si="156"/>
        <v>5274.5737566977705</v>
      </c>
      <c r="BI135" s="70">
        <f t="shared" si="156"/>
        <v>-826.13559946429029</v>
      </c>
      <c r="BJ135" s="70">
        <f t="shared" si="156"/>
        <v>5217.8758980663279</v>
      </c>
      <c r="BK135" s="70">
        <f t="shared" si="156"/>
        <v>-1026.1355994642904</v>
      </c>
      <c r="BL135" s="70">
        <f t="shared" si="156"/>
        <v>5204.3151704327993</v>
      </c>
      <c r="BM135" s="70">
        <f t="shared" si="156"/>
        <v>9114.3010202227633</v>
      </c>
      <c r="BN135" s="70">
        <f t="shared" si="156"/>
        <v>5091.0303212340887</v>
      </c>
      <c r="BO135" s="70">
        <f t="shared" si="156"/>
        <v>-1026.1355994642904</v>
      </c>
      <c r="BP135" s="70">
        <f t="shared" si="156"/>
        <v>5067.7629568914499</v>
      </c>
      <c r="BQ135" s="70">
        <f t="shared" si="156"/>
        <v>5048.2377420726179</v>
      </c>
      <c r="BR135" s="70">
        <f t="shared" si="156"/>
        <v>5007.8870900281254</v>
      </c>
      <c r="BS135" s="70">
        <f t="shared" si="156"/>
        <v>-1026.1355994642904</v>
      </c>
      <c r="BT135" s="70">
        <f t="shared" si="156"/>
        <v>4926.3286346430687</v>
      </c>
      <c r="BU135" s="70">
        <f t="shared" si="156"/>
        <v>-826.13559946429029</v>
      </c>
      <c r="BV135" s="70">
        <f t="shared" si="156"/>
        <v>1462.5782812499997</v>
      </c>
      <c r="BW135" s="70">
        <f t="shared" si="156"/>
        <v>2317.6304687500001</v>
      </c>
      <c r="BX135" s="70">
        <f t="shared" si="156"/>
        <v>1462.5782812499997</v>
      </c>
      <c r="BY135" s="70">
        <f t="shared" si="156"/>
        <v>-120</v>
      </c>
      <c r="BZ135" s="70">
        <f t="shared" si="156"/>
        <v>1462.5782812499997</v>
      </c>
      <c r="CA135" s="36"/>
      <c r="CB135" s="70">
        <f t="shared" ref="CB135:CU135" si="157">SUM(CB111-CB134)</f>
        <v>5295.8507216242615</v>
      </c>
      <c r="CC135" s="70">
        <f t="shared" si="157"/>
        <v>604.1570900311026</v>
      </c>
      <c r="CD135" s="70">
        <f t="shared" si="157"/>
        <v>-492.15043279762364</v>
      </c>
      <c r="CE135" s="70">
        <f t="shared" si="157"/>
        <v>6635.8450588113083</v>
      </c>
      <c r="CF135" s="70">
        <f t="shared" si="157"/>
        <v>175.81990053570973</v>
      </c>
      <c r="CG135" s="70">
        <f t="shared" si="157"/>
        <v>7357.8409700225311</v>
      </c>
      <c r="CH135" s="70">
        <f t="shared" si="157"/>
        <v>12349.470968631307</v>
      </c>
      <c r="CI135" s="70">
        <f t="shared" si="157"/>
        <v>7899.4212703466692</v>
      </c>
      <c r="CJ135" s="70">
        <f t="shared" si="157"/>
        <v>214.80308720237622</v>
      </c>
      <c r="CK135" s="70">
        <f t="shared" si="157"/>
        <v>9563.5455394796227</v>
      </c>
      <c r="CL135" s="70">
        <f t="shared" si="157"/>
        <v>9599.0111383303083</v>
      </c>
      <c r="CM135" s="70">
        <f t="shared" si="157"/>
        <v>9818.1501447293394</v>
      </c>
      <c r="CN135" s="70">
        <f t="shared" si="157"/>
        <v>-826.13559946429029</v>
      </c>
      <c r="CO135" s="70">
        <f t="shared" si="157"/>
        <v>10105.799572963642</v>
      </c>
      <c r="CP135" s="70">
        <f t="shared" si="157"/>
        <v>-826.13559946429029</v>
      </c>
      <c r="CQ135" s="70">
        <f t="shared" si="157"/>
        <v>5409.6413333333321</v>
      </c>
      <c r="CR135" s="70">
        <f t="shared" si="157"/>
        <v>9050.7553333333326</v>
      </c>
      <c r="CS135" s="70">
        <f t="shared" si="157"/>
        <v>5916.8294666666661</v>
      </c>
      <c r="CT135" s="70">
        <f t="shared" si="157"/>
        <v>-120</v>
      </c>
      <c r="CU135" s="70">
        <f t="shared" si="157"/>
        <v>5649.6413333333321</v>
      </c>
      <c r="CV135" s="36"/>
    </row>
    <row r="136" spans="1:100" outlineLevel="1" x14ac:dyDescent="0.2">
      <c r="C136" s="10" t="s">
        <v>100</v>
      </c>
      <c r="E136" s="59"/>
      <c r="F136" s="59"/>
      <c r="J136" s="13" t="s">
        <v>38</v>
      </c>
      <c r="K136" s="12"/>
      <c r="L136" s="18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/>
      <c r="BA136" s="26"/>
      <c r="BD136" s="10" t="s">
        <v>31</v>
      </c>
      <c r="BF136" s="14"/>
      <c r="BG136" s="36"/>
      <c r="BH136" s="36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/>
      <c r="BT136" s="36"/>
      <c r="BU136" s="36"/>
      <c r="BV136" s="36"/>
      <c r="BW136" s="36"/>
      <c r="BX136" s="36"/>
      <c r="BY136" s="36"/>
      <c r="BZ136" s="36"/>
      <c r="CA136" s="36"/>
      <c r="CB136" s="36"/>
      <c r="CC136" s="36"/>
      <c r="CD136" s="36"/>
      <c r="CE136" s="36"/>
      <c r="CF136" s="36"/>
      <c r="CG136" s="36"/>
      <c r="CH136" s="36"/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</row>
    <row r="137" spans="1:100" outlineLevel="2" x14ac:dyDescent="0.2">
      <c r="D137" s="9" t="s">
        <v>119</v>
      </c>
      <c r="E137" s="14" t="s">
        <v>1</v>
      </c>
      <c r="F137" s="48">
        <v>0.6</v>
      </c>
      <c r="G137" s="48">
        <v>0.6</v>
      </c>
      <c r="K137" s="9" t="s">
        <v>32</v>
      </c>
      <c r="L137" s="14" t="s">
        <v>49</v>
      </c>
      <c r="M137" s="23">
        <v>3</v>
      </c>
      <c r="N137" s="23">
        <v>3</v>
      </c>
      <c r="O137" s="23">
        <v>3</v>
      </c>
      <c r="P137" s="23">
        <v>3</v>
      </c>
      <c r="Q137" s="23">
        <v>3</v>
      </c>
      <c r="R137" s="23">
        <v>3</v>
      </c>
      <c r="S137" s="23">
        <v>3</v>
      </c>
      <c r="T137" s="23">
        <v>3</v>
      </c>
      <c r="U137" s="23">
        <v>3</v>
      </c>
      <c r="V137" s="23">
        <v>3</v>
      </c>
      <c r="W137" s="23">
        <v>3</v>
      </c>
      <c r="X137" s="23">
        <v>3</v>
      </c>
      <c r="Y137" s="23">
        <v>3</v>
      </c>
      <c r="Z137" s="23">
        <v>3</v>
      </c>
      <c r="AA137" s="23">
        <v>3</v>
      </c>
      <c r="AB137" s="23">
        <v>3</v>
      </c>
      <c r="AC137" s="23">
        <v>3</v>
      </c>
      <c r="AD137" s="23">
        <v>3</v>
      </c>
      <c r="AE137" s="23">
        <v>3</v>
      </c>
      <c r="AF137" s="23">
        <v>3</v>
      </c>
      <c r="AH137" s="23">
        <v>3</v>
      </c>
      <c r="AI137" s="23">
        <v>3</v>
      </c>
      <c r="AJ137" s="23">
        <v>3</v>
      </c>
      <c r="AK137" s="23">
        <v>3</v>
      </c>
      <c r="AL137" s="23">
        <v>3</v>
      </c>
      <c r="AM137" s="23">
        <v>3</v>
      </c>
      <c r="AN137" s="23">
        <v>3</v>
      </c>
      <c r="AO137" s="23">
        <v>3</v>
      </c>
      <c r="AP137" s="23">
        <v>3</v>
      </c>
      <c r="AQ137" s="23">
        <v>3</v>
      </c>
      <c r="AR137" s="23">
        <v>3</v>
      </c>
      <c r="AS137" s="23">
        <v>3</v>
      </c>
      <c r="AT137" s="23">
        <v>3</v>
      </c>
      <c r="AU137" s="23">
        <v>3</v>
      </c>
      <c r="AV137" s="23">
        <v>3</v>
      </c>
      <c r="AW137" s="23">
        <v>3</v>
      </c>
      <c r="AX137" s="23">
        <v>3</v>
      </c>
      <c r="AY137" s="23">
        <v>3</v>
      </c>
      <c r="AZ137" s="23">
        <v>3</v>
      </c>
      <c r="BA137" s="23">
        <v>3</v>
      </c>
      <c r="BE137" s="9" t="str">
        <f>K137</f>
        <v>Land preparation</v>
      </c>
      <c r="BF137" s="14"/>
      <c r="BG137" s="36"/>
      <c r="BH137" s="36"/>
      <c r="BI137" s="36"/>
      <c r="BJ137" s="36"/>
      <c r="BK137" s="36"/>
      <c r="BL137" s="36"/>
      <c r="BM137" s="36"/>
      <c r="BN137" s="36"/>
      <c r="BO137" s="36"/>
      <c r="BP137" s="36"/>
      <c r="BQ137" s="36"/>
      <c r="BR137" s="36"/>
      <c r="BS137" s="36"/>
      <c r="BT137" s="36"/>
      <c r="BU137" s="36"/>
      <c r="BV137" s="36"/>
      <c r="BW137" s="36"/>
      <c r="BX137" s="36"/>
      <c r="BY137" s="36"/>
      <c r="BZ137" s="36"/>
      <c r="CA137" s="36"/>
      <c r="CB137" s="36"/>
      <c r="CC137" s="36"/>
      <c r="CD137" s="36"/>
      <c r="CE137" s="36"/>
      <c r="CF137" s="36"/>
      <c r="CG137" s="36"/>
      <c r="CH137" s="36"/>
      <c r="CI137" s="36"/>
      <c r="CJ137" s="36"/>
      <c r="CK137" s="36"/>
      <c r="CL137" s="36"/>
      <c r="CM137" s="36"/>
      <c r="CN137" s="36"/>
      <c r="CO137" s="36"/>
      <c r="CP137" s="36"/>
      <c r="CQ137" s="36"/>
      <c r="CR137" s="36"/>
      <c r="CS137" s="36"/>
      <c r="CT137" s="36"/>
      <c r="CU137" s="36"/>
      <c r="CV137" s="36"/>
    </row>
    <row r="138" spans="1:100" outlineLevel="2" x14ac:dyDescent="0.2">
      <c r="D138" s="9" t="s">
        <v>118</v>
      </c>
      <c r="E138" s="14" t="s">
        <v>1</v>
      </c>
      <c r="F138" s="48">
        <v>0.24</v>
      </c>
      <c r="G138" s="48">
        <v>0.24</v>
      </c>
      <c r="K138" s="9" t="s">
        <v>33</v>
      </c>
      <c r="L138" s="14" t="s">
        <v>49</v>
      </c>
      <c r="M138" s="23">
        <v>1</v>
      </c>
      <c r="N138" s="23">
        <v>1</v>
      </c>
      <c r="O138" s="23">
        <v>1</v>
      </c>
      <c r="P138" s="23">
        <v>1</v>
      </c>
      <c r="Q138" s="23">
        <v>1</v>
      </c>
      <c r="R138" s="23">
        <v>1</v>
      </c>
      <c r="S138" s="23">
        <v>1</v>
      </c>
      <c r="T138" s="23">
        <v>1</v>
      </c>
      <c r="U138" s="23">
        <v>1</v>
      </c>
      <c r="V138" s="23">
        <v>1</v>
      </c>
      <c r="W138" s="23">
        <v>1</v>
      </c>
      <c r="X138" s="23">
        <v>1</v>
      </c>
      <c r="Y138" s="23">
        <v>1</v>
      </c>
      <c r="Z138" s="23">
        <v>1</v>
      </c>
      <c r="AA138" s="23">
        <v>1</v>
      </c>
      <c r="AB138" s="23">
        <v>1</v>
      </c>
      <c r="AC138" s="23">
        <v>1</v>
      </c>
      <c r="AD138" s="23">
        <v>1</v>
      </c>
      <c r="AE138" s="23">
        <v>1</v>
      </c>
      <c r="AF138" s="23">
        <v>1</v>
      </c>
      <c r="AH138" s="23">
        <v>1</v>
      </c>
      <c r="AI138" s="23">
        <v>10</v>
      </c>
      <c r="AJ138" s="23">
        <v>1</v>
      </c>
      <c r="AK138" s="23">
        <v>5</v>
      </c>
      <c r="AL138" s="23">
        <v>1</v>
      </c>
      <c r="AM138" s="23">
        <v>1</v>
      </c>
      <c r="AN138" s="23">
        <v>1</v>
      </c>
      <c r="AO138" s="23">
        <v>1</v>
      </c>
      <c r="AP138" s="23">
        <v>1</v>
      </c>
      <c r="AQ138" s="23">
        <v>1</v>
      </c>
      <c r="AR138" s="23">
        <v>1</v>
      </c>
      <c r="AS138" s="23">
        <v>1</v>
      </c>
      <c r="AT138" s="23">
        <v>1</v>
      </c>
      <c r="AU138" s="23">
        <v>1</v>
      </c>
      <c r="AV138" s="23">
        <v>1</v>
      </c>
      <c r="AW138" s="23">
        <v>1</v>
      </c>
      <c r="AX138" s="23">
        <v>1</v>
      </c>
      <c r="AY138" s="23">
        <v>1</v>
      </c>
      <c r="AZ138" s="23">
        <v>1</v>
      </c>
      <c r="BA138" s="23">
        <v>1</v>
      </c>
      <c r="BE138" s="9" t="str">
        <f t="shared" ref="BE138:BE143" si="158">K138</f>
        <v xml:space="preserve">Planting </v>
      </c>
      <c r="BF138" s="14"/>
      <c r="BG138" s="36"/>
      <c r="BH138" s="36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/>
      <c r="BT138" s="36"/>
      <c r="BU138" s="36"/>
      <c r="BV138" s="36"/>
      <c r="BW138" s="36"/>
      <c r="BX138" s="36"/>
      <c r="BY138" s="36"/>
      <c r="BZ138" s="36"/>
      <c r="CA138" s="36"/>
      <c r="CB138" s="36"/>
      <c r="CC138" s="36"/>
      <c r="CD138" s="36"/>
      <c r="CE138" s="36"/>
      <c r="CF138" s="36"/>
      <c r="CG138" s="36"/>
      <c r="CH138" s="36"/>
      <c r="CI138" s="36"/>
      <c r="CJ138" s="36"/>
      <c r="CK138" s="36"/>
      <c r="CL138" s="36"/>
      <c r="CM138" s="36"/>
      <c r="CN138" s="36"/>
      <c r="CO138" s="36"/>
      <c r="CP138" s="36"/>
      <c r="CQ138" s="36"/>
      <c r="CR138" s="36"/>
      <c r="CS138" s="36"/>
      <c r="CT138" s="36"/>
      <c r="CU138" s="36"/>
      <c r="CV138" s="36"/>
    </row>
    <row r="139" spans="1:100" outlineLevel="2" x14ac:dyDescent="0.2">
      <c r="D139" s="9" t="s">
        <v>120</v>
      </c>
      <c r="E139" s="14" t="s">
        <v>1</v>
      </c>
      <c r="F139" s="48">
        <v>0.16</v>
      </c>
      <c r="G139" s="48">
        <v>0.16</v>
      </c>
      <c r="K139" s="9" t="s">
        <v>36</v>
      </c>
      <c r="L139" s="14" t="s">
        <v>49</v>
      </c>
      <c r="M139" s="23">
        <v>1</v>
      </c>
      <c r="N139" s="23">
        <v>1</v>
      </c>
      <c r="O139" s="23">
        <v>1</v>
      </c>
      <c r="P139" s="23">
        <v>1</v>
      </c>
      <c r="Q139" s="23">
        <v>1</v>
      </c>
      <c r="R139" s="23">
        <v>1</v>
      </c>
      <c r="S139" s="23">
        <v>1</v>
      </c>
      <c r="T139" s="23">
        <v>1</v>
      </c>
      <c r="U139" s="23">
        <v>1</v>
      </c>
      <c r="V139" s="23">
        <v>1</v>
      </c>
      <c r="W139" s="23">
        <v>1</v>
      </c>
      <c r="X139" s="23">
        <v>1</v>
      </c>
      <c r="Y139" s="23">
        <v>1</v>
      </c>
      <c r="Z139" s="23">
        <v>1</v>
      </c>
      <c r="AA139" s="23">
        <v>1</v>
      </c>
      <c r="AB139" s="23">
        <v>1</v>
      </c>
      <c r="AC139" s="23">
        <v>1</v>
      </c>
      <c r="AD139" s="23">
        <v>1</v>
      </c>
      <c r="AE139" s="23">
        <v>1</v>
      </c>
      <c r="AF139" s="23">
        <v>1</v>
      </c>
      <c r="AH139" s="23">
        <v>1</v>
      </c>
      <c r="AI139" s="23">
        <v>1</v>
      </c>
      <c r="AJ139" s="23">
        <v>1</v>
      </c>
      <c r="AK139" s="23">
        <v>1</v>
      </c>
      <c r="AL139" s="23">
        <v>5</v>
      </c>
      <c r="AM139" s="23">
        <v>5</v>
      </c>
      <c r="AN139" s="23">
        <v>5</v>
      </c>
      <c r="AO139" s="23">
        <v>5</v>
      </c>
      <c r="AP139" s="23">
        <v>5</v>
      </c>
      <c r="AQ139" s="23">
        <v>5</v>
      </c>
      <c r="AR139" s="23">
        <v>5</v>
      </c>
      <c r="AS139" s="23">
        <v>5</v>
      </c>
      <c r="AT139" s="23">
        <v>5</v>
      </c>
      <c r="AU139" s="23">
        <v>5</v>
      </c>
      <c r="AV139" s="23">
        <v>5</v>
      </c>
      <c r="AW139" s="23">
        <v>5</v>
      </c>
      <c r="AX139" s="23">
        <v>5</v>
      </c>
      <c r="AY139" s="23">
        <v>5</v>
      </c>
      <c r="AZ139" s="23">
        <v>5</v>
      </c>
      <c r="BA139" s="23">
        <v>5</v>
      </c>
      <c r="BE139" s="9" t="str">
        <f t="shared" si="158"/>
        <v>Hoeing</v>
      </c>
      <c r="BF139" s="14"/>
      <c r="BG139" s="36"/>
      <c r="BH139" s="36"/>
      <c r="BI139" s="36"/>
      <c r="BJ139" s="36"/>
      <c r="BK139" s="36"/>
      <c r="BL139" s="36"/>
      <c r="BM139" s="36"/>
      <c r="BN139" s="36"/>
      <c r="BO139" s="36"/>
      <c r="BP139" s="36"/>
      <c r="BQ139" s="36"/>
      <c r="BR139" s="36"/>
      <c r="BS139" s="36"/>
      <c r="BT139" s="36"/>
      <c r="BU139" s="36"/>
      <c r="BV139" s="36"/>
      <c r="BW139" s="36"/>
      <c r="BX139" s="36"/>
      <c r="BY139" s="36"/>
      <c r="BZ139" s="36"/>
      <c r="CA139" s="36"/>
      <c r="CB139" s="36"/>
      <c r="CC139" s="36"/>
      <c r="CD139" s="36"/>
      <c r="CE139" s="36"/>
      <c r="CF139" s="36"/>
      <c r="CG139" s="36"/>
      <c r="CH139" s="36"/>
      <c r="CI139" s="36"/>
      <c r="CJ139" s="36"/>
      <c r="CK139" s="36"/>
      <c r="CL139" s="36"/>
      <c r="CM139" s="36"/>
      <c r="CN139" s="36"/>
      <c r="CO139" s="36"/>
      <c r="CP139" s="36"/>
      <c r="CQ139" s="36"/>
      <c r="CR139" s="36"/>
      <c r="CS139" s="36"/>
      <c r="CT139" s="36"/>
      <c r="CU139" s="36"/>
      <c r="CV139" s="36"/>
    </row>
    <row r="140" spans="1:100" outlineLevel="2" x14ac:dyDescent="0.2">
      <c r="K140" s="9" t="s">
        <v>34</v>
      </c>
      <c r="L140" s="14" t="s">
        <v>49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E140" s="9" t="str">
        <f t="shared" si="158"/>
        <v>Weeding</v>
      </c>
      <c r="BF140" s="14"/>
      <c r="BG140" s="36"/>
      <c r="BH140" s="36"/>
      <c r="BI140" s="36"/>
      <c r="BJ140" s="36"/>
      <c r="BK140" s="36"/>
      <c r="BL140" s="36"/>
      <c r="BM140" s="36"/>
      <c r="BN140" s="36"/>
      <c r="BO140" s="36"/>
      <c r="BP140" s="36"/>
      <c r="BQ140" s="36"/>
      <c r="BR140" s="36"/>
      <c r="BS140" s="36"/>
      <c r="BT140" s="36"/>
      <c r="BU140" s="36"/>
      <c r="BV140" s="36"/>
      <c r="BW140" s="36"/>
      <c r="BX140" s="36"/>
      <c r="BY140" s="36"/>
      <c r="BZ140" s="36"/>
      <c r="CA140" s="36"/>
      <c r="CB140" s="36"/>
      <c r="CC140" s="36"/>
      <c r="CD140" s="36"/>
      <c r="CE140" s="36"/>
      <c r="CF140" s="36"/>
      <c r="CG140" s="36"/>
      <c r="CH140" s="36"/>
      <c r="CI140" s="36"/>
      <c r="CJ140" s="36"/>
      <c r="CK140" s="36"/>
      <c r="CL140" s="36"/>
      <c r="CM140" s="36"/>
      <c r="CN140" s="36"/>
      <c r="CO140" s="36"/>
      <c r="CP140" s="36"/>
      <c r="CQ140" s="36"/>
      <c r="CR140" s="36"/>
      <c r="CS140" s="36"/>
      <c r="CT140" s="36"/>
      <c r="CU140" s="36"/>
      <c r="CV140" s="36"/>
    </row>
    <row r="141" spans="1:100" outlineLevel="2" x14ac:dyDescent="0.2">
      <c r="K141" s="9" t="s">
        <v>35</v>
      </c>
      <c r="L141" s="14" t="s">
        <v>49</v>
      </c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58"/>
        <v>Mulching</v>
      </c>
      <c r="BF141" s="14"/>
      <c r="BG141" s="36"/>
      <c r="BH141" s="36"/>
      <c r="BI141" s="36"/>
      <c r="BJ141" s="36"/>
      <c r="BK141" s="36"/>
      <c r="BL141" s="36"/>
      <c r="BM141" s="36"/>
      <c r="BN141" s="36"/>
      <c r="BO141" s="36"/>
      <c r="BP141" s="36"/>
      <c r="BQ141" s="36"/>
      <c r="BR141" s="36"/>
      <c r="BS141" s="36"/>
      <c r="BT141" s="36"/>
      <c r="BU141" s="36"/>
      <c r="BV141" s="36"/>
      <c r="BW141" s="36"/>
      <c r="BX141" s="36"/>
      <c r="BY141" s="36"/>
      <c r="BZ141" s="36"/>
      <c r="CA141" s="36"/>
      <c r="CB141" s="36"/>
      <c r="CC141" s="36"/>
      <c r="CD141" s="36"/>
      <c r="CE141" s="36"/>
      <c r="CF141" s="36"/>
      <c r="CG141" s="36"/>
      <c r="CH141" s="36"/>
      <c r="CI141" s="36"/>
      <c r="CJ141" s="36"/>
      <c r="CK141" s="36"/>
      <c r="CL141" s="36"/>
      <c r="CM141" s="36"/>
      <c r="CN141" s="36"/>
      <c r="CO141" s="36"/>
      <c r="CP141" s="36"/>
      <c r="CQ141" s="36"/>
      <c r="CR141" s="36"/>
      <c r="CS141" s="36"/>
      <c r="CT141" s="36"/>
      <c r="CU141" s="36"/>
      <c r="CV141" s="36"/>
    </row>
    <row r="142" spans="1:100" outlineLevel="2" x14ac:dyDescent="0.2">
      <c r="K142" s="9" t="s">
        <v>75</v>
      </c>
      <c r="L142" s="14" t="s">
        <v>49</v>
      </c>
      <c r="M142" s="23">
        <v>3</v>
      </c>
      <c r="N142" s="23">
        <v>3</v>
      </c>
      <c r="O142" s="23">
        <v>3</v>
      </c>
      <c r="P142" s="23">
        <v>3</v>
      </c>
      <c r="Q142" s="23">
        <v>3</v>
      </c>
      <c r="R142" s="23">
        <v>3</v>
      </c>
      <c r="S142" s="23">
        <v>3</v>
      </c>
      <c r="T142" s="23">
        <v>3</v>
      </c>
      <c r="U142" s="23">
        <v>3</v>
      </c>
      <c r="V142" s="23">
        <v>3</v>
      </c>
      <c r="W142" s="23">
        <v>3</v>
      </c>
      <c r="X142" s="23">
        <v>3</v>
      </c>
      <c r="Y142" s="23">
        <v>3</v>
      </c>
      <c r="Z142" s="23">
        <v>3</v>
      </c>
      <c r="AA142" s="23">
        <v>3</v>
      </c>
      <c r="AB142" s="23">
        <v>3</v>
      </c>
      <c r="AC142" s="23">
        <v>3</v>
      </c>
      <c r="AD142" s="23">
        <v>3</v>
      </c>
      <c r="AE142" s="23">
        <v>3</v>
      </c>
      <c r="AF142" s="23">
        <v>3</v>
      </c>
      <c r="AH142" s="23">
        <v>3</v>
      </c>
      <c r="AI142" s="23">
        <v>3</v>
      </c>
      <c r="AJ142" s="23">
        <v>4</v>
      </c>
      <c r="AK142" s="23">
        <v>4</v>
      </c>
      <c r="AL142" s="23">
        <v>4</v>
      </c>
      <c r="AM142" s="23">
        <v>4</v>
      </c>
      <c r="AN142" s="23">
        <v>4</v>
      </c>
      <c r="AO142" s="23">
        <v>4</v>
      </c>
      <c r="AP142" s="23">
        <v>4</v>
      </c>
      <c r="AQ142" s="23">
        <v>4</v>
      </c>
      <c r="AR142" s="23">
        <v>5</v>
      </c>
      <c r="AS142" s="23">
        <v>5</v>
      </c>
      <c r="AT142" s="23">
        <v>5</v>
      </c>
      <c r="AU142" s="23">
        <v>5</v>
      </c>
      <c r="AV142" s="23">
        <v>5</v>
      </c>
      <c r="AW142" s="23">
        <v>5</v>
      </c>
      <c r="AX142" s="23">
        <v>5</v>
      </c>
      <c r="AY142" s="23">
        <v>5</v>
      </c>
      <c r="AZ142" s="23">
        <v>5</v>
      </c>
      <c r="BA142" s="23">
        <v>5</v>
      </c>
      <c r="BE142" s="9" t="str">
        <f t="shared" si="158"/>
        <v>Tapping</v>
      </c>
      <c r="BF142" s="14"/>
      <c r="BG142" s="36"/>
      <c r="BH142" s="36"/>
      <c r="BI142" s="36"/>
      <c r="BJ142" s="36"/>
      <c r="BK142" s="36"/>
      <c r="BL142" s="36"/>
      <c r="BM142" s="36"/>
      <c r="BN142" s="36"/>
      <c r="BO142" s="36"/>
      <c r="BP142" s="36"/>
      <c r="BQ142" s="36"/>
      <c r="BR142" s="36"/>
      <c r="BS142" s="36"/>
      <c r="BT142" s="36"/>
      <c r="BU142" s="36"/>
      <c r="BV142" s="36"/>
      <c r="BW142" s="36"/>
      <c r="BX142" s="36"/>
      <c r="BY142" s="36"/>
      <c r="BZ142" s="36"/>
      <c r="CA142" s="36"/>
      <c r="CB142" s="36"/>
      <c r="CC142" s="36"/>
      <c r="CD142" s="36"/>
      <c r="CE142" s="36"/>
      <c r="CF142" s="36"/>
      <c r="CG142" s="36"/>
      <c r="CH142" s="36"/>
      <c r="CI142" s="36"/>
      <c r="CJ142" s="36"/>
      <c r="CK142" s="36"/>
      <c r="CL142" s="36"/>
      <c r="CM142" s="36"/>
      <c r="CN142" s="36"/>
      <c r="CO142" s="36"/>
      <c r="CP142" s="36"/>
      <c r="CQ142" s="36"/>
      <c r="CR142" s="36"/>
      <c r="CS142" s="36"/>
      <c r="CT142" s="36"/>
      <c r="CU142" s="36"/>
      <c r="CV142" s="36"/>
    </row>
    <row r="143" spans="1:100" outlineLevel="2" x14ac:dyDescent="0.2">
      <c r="J143" s="11"/>
      <c r="K143" s="11" t="s">
        <v>37</v>
      </c>
      <c r="L143" s="85" t="s">
        <v>49</v>
      </c>
      <c r="M143" s="25">
        <v>3</v>
      </c>
      <c r="N143" s="25">
        <v>3</v>
      </c>
      <c r="O143" s="25" t="s">
        <v>2</v>
      </c>
      <c r="P143" s="25">
        <v>3</v>
      </c>
      <c r="Q143" s="25" t="s">
        <v>2</v>
      </c>
      <c r="R143" s="25">
        <v>3</v>
      </c>
      <c r="S143" s="25">
        <v>3</v>
      </c>
      <c r="T143" s="25">
        <v>3</v>
      </c>
      <c r="U143" s="25" t="s">
        <v>2</v>
      </c>
      <c r="V143" s="25">
        <v>3</v>
      </c>
      <c r="W143" s="25">
        <v>3</v>
      </c>
      <c r="X143" s="25">
        <v>3</v>
      </c>
      <c r="Y143" s="25" t="s">
        <v>2</v>
      </c>
      <c r="Z143" s="25">
        <v>3</v>
      </c>
      <c r="AA143" s="25" t="s">
        <v>2</v>
      </c>
      <c r="AB143" s="25">
        <v>3</v>
      </c>
      <c r="AC143" s="25">
        <v>3</v>
      </c>
      <c r="AD143" s="25">
        <v>3</v>
      </c>
      <c r="AE143" s="25" t="s">
        <v>2</v>
      </c>
      <c r="AF143" s="25">
        <v>3</v>
      </c>
      <c r="AH143" s="25">
        <v>3</v>
      </c>
      <c r="AI143" s="25">
        <v>3</v>
      </c>
      <c r="AJ143" s="25" t="s">
        <v>2</v>
      </c>
      <c r="AK143" s="25">
        <v>3</v>
      </c>
      <c r="AL143" s="25" t="s">
        <v>2</v>
      </c>
      <c r="AM143" s="25">
        <v>3</v>
      </c>
      <c r="AN143" s="25">
        <v>3</v>
      </c>
      <c r="AO143" s="25">
        <v>3</v>
      </c>
      <c r="AP143" s="25" t="s">
        <v>2</v>
      </c>
      <c r="AQ143" s="25">
        <v>3</v>
      </c>
      <c r="AR143" s="25">
        <v>3</v>
      </c>
      <c r="AS143" s="25">
        <v>3</v>
      </c>
      <c r="AT143" s="25" t="s">
        <v>2</v>
      </c>
      <c r="AU143" s="25">
        <v>3</v>
      </c>
      <c r="AV143" s="25" t="s">
        <v>2</v>
      </c>
      <c r="AW143" s="25">
        <v>3</v>
      </c>
      <c r="AX143" s="25">
        <v>3</v>
      </c>
      <c r="AY143" s="25">
        <v>3</v>
      </c>
      <c r="AZ143" s="25" t="s">
        <v>2</v>
      </c>
      <c r="BA143" s="25">
        <v>3</v>
      </c>
      <c r="BE143" s="9" t="str">
        <f t="shared" si="158"/>
        <v>Harvesting</v>
      </c>
      <c r="BF143" s="14"/>
      <c r="BG143" s="36"/>
      <c r="BH143" s="36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/>
      <c r="BT143" s="36"/>
      <c r="BU143" s="36"/>
      <c r="BV143" s="36"/>
      <c r="BW143" s="36"/>
      <c r="BX143" s="36"/>
      <c r="BY143" s="36"/>
      <c r="BZ143" s="36"/>
      <c r="CA143" s="36"/>
      <c r="CB143" s="36"/>
      <c r="CC143" s="36"/>
      <c r="CD143" s="36"/>
      <c r="CE143" s="36"/>
      <c r="CF143" s="36"/>
      <c r="CG143" s="36"/>
      <c r="CH143" s="36"/>
      <c r="CI143" s="36"/>
      <c r="CJ143" s="36"/>
      <c r="CK143" s="36"/>
      <c r="CL143" s="36"/>
      <c r="CM143" s="36"/>
      <c r="CN143" s="36"/>
      <c r="CO143" s="36"/>
      <c r="CP143" s="36"/>
      <c r="CQ143" s="36"/>
      <c r="CR143" s="36"/>
      <c r="CS143" s="36"/>
      <c r="CT143" s="36"/>
      <c r="CU143" s="36"/>
      <c r="CV143" s="36"/>
    </row>
    <row r="144" spans="1:100" outlineLevel="1" x14ac:dyDescent="0.2">
      <c r="K144" s="16" t="s">
        <v>44</v>
      </c>
      <c r="M144" s="9">
        <f>SUM(M137:M143)</f>
        <v>11</v>
      </c>
      <c r="N144" s="9">
        <f t="shared" ref="N144:AF144" si="159">SUM(N137:N143)</f>
        <v>11</v>
      </c>
      <c r="O144" s="9">
        <f t="shared" si="159"/>
        <v>8</v>
      </c>
      <c r="P144" s="9">
        <f t="shared" si="159"/>
        <v>11</v>
      </c>
      <c r="Q144" s="9">
        <f t="shared" si="159"/>
        <v>8</v>
      </c>
      <c r="R144" s="9">
        <f t="shared" si="159"/>
        <v>11</v>
      </c>
      <c r="S144" s="9">
        <f t="shared" si="159"/>
        <v>11</v>
      </c>
      <c r="T144" s="9">
        <f t="shared" si="159"/>
        <v>11</v>
      </c>
      <c r="U144" s="9">
        <f t="shared" si="159"/>
        <v>8</v>
      </c>
      <c r="V144" s="9">
        <f t="shared" si="159"/>
        <v>11</v>
      </c>
      <c r="W144" s="9">
        <f t="shared" si="159"/>
        <v>11</v>
      </c>
      <c r="X144" s="9">
        <f t="shared" si="159"/>
        <v>11</v>
      </c>
      <c r="Y144" s="9">
        <f t="shared" si="159"/>
        <v>8</v>
      </c>
      <c r="Z144" s="9">
        <f t="shared" si="159"/>
        <v>11</v>
      </c>
      <c r="AA144" s="9">
        <f t="shared" si="159"/>
        <v>8</v>
      </c>
      <c r="AB144" s="9">
        <f t="shared" si="159"/>
        <v>11</v>
      </c>
      <c r="AC144" s="9">
        <f t="shared" si="159"/>
        <v>11</v>
      </c>
      <c r="AD144" s="9">
        <f t="shared" si="159"/>
        <v>11</v>
      </c>
      <c r="AE144" s="9">
        <f t="shared" si="159"/>
        <v>8</v>
      </c>
      <c r="AF144" s="9">
        <f t="shared" si="159"/>
        <v>11</v>
      </c>
      <c r="AH144" s="9">
        <f>SUM(AH137:AH143)</f>
        <v>11</v>
      </c>
      <c r="AI144" s="9">
        <f t="shared" ref="AI144:BA144" si="160">SUM(AI137:AI143)</f>
        <v>20</v>
      </c>
      <c r="AJ144" s="9">
        <f t="shared" si="160"/>
        <v>9</v>
      </c>
      <c r="AK144" s="9">
        <f t="shared" si="160"/>
        <v>16</v>
      </c>
      <c r="AL144" s="9">
        <f t="shared" si="160"/>
        <v>13</v>
      </c>
      <c r="AM144" s="9">
        <f t="shared" si="160"/>
        <v>16</v>
      </c>
      <c r="AN144" s="9">
        <f t="shared" si="160"/>
        <v>16</v>
      </c>
      <c r="AO144" s="9">
        <f t="shared" si="160"/>
        <v>16</v>
      </c>
      <c r="AP144" s="9">
        <f t="shared" si="160"/>
        <v>13</v>
      </c>
      <c r="AQ144" s="9">
        <f t="shared" si="160"/>
        <v>16</v>
      </c>
      <c r="AR144" s="9">
        <f t="shared" si="160"/>
        <v>17</v>
      </c>
      <c r="AS144" s="9">
        <f t="shared" si="160"/>
        <v>17</v>
      </c>
      <c r="AT144" s="9">
        <f t="shared" si="160"/>
        <v>14</v>
      </c>
      <c r="AU144" s="9">
        <f t="shared" si="160"/>
        <v>17</v>
      </c>
      <c r="AV144" s="9">
        <f t="shared" si="160"/>
        <v>14</v>
      </c>
      <c r="AW144" s="9">
        <f t="shared" si="160"/>
        <v>17</v>
      </c>
      <c r="AX144" s="9">
        <f t="shared" si="160"/>
        <v>17</v>
      </c>
      <c r="AY144" s="9">
        <f t="shared" si="160"/>
        <v>17</v>
      </c>
      <c r="AZ144" s="9">
        <f t="shared" si="160"/>
        <v>14</v>
      </c>
      <c r="BA144" s="9">
        <f t="shared" si="160"/>
        <v>17</v>
      </c>
      <c r="BD144" s="21" t="s">
        <v>83</v>
      </c>
      <c r="BE144" s="21"/>
      <c r="BF144" s="74">
        <f>SUM(Prices!H60)</f>
        <v>75</v>
      </c>
      <c r="BG144" s="71">
        <f t="shared" ref="BG144:BZ144" si="161">M146*$BF144</f>
        <v>197.99999999999997</v>
      </c>
      <c r="BH144" s="71">
        <f t="shared" si="161"/>
        <v>197.99999999999997</v>
      </c>
      <c r="BI144" s="71">
        <f t="shared" si="161"/>
        <v>144</v>
      </c>
      <c r="BJ144" s="71">
        <f t="shared" si="161"/>
        <v>197.99999999999997</v>
      </c>
      <c r="BK144" s="71">
        <f t="shared" si="161"/>
        <v>144</v>
      </c>
      <c r="BL144" s="71">
        <f t="shared" si="161"/>
        <v>197.99999999999997</v>
      </c>
      <c r="BM144" s="71">
        <f t="shared" si="161"/>
        <v>197.99999999999997</v>
      </c>
      <c r="BN144" s="71">
        <f t="shared" si="161"/>
        <v>197.99999999999997</v>
      </c>
      <c r="BO144" s="71">
        <f t="shared" si="161"/>
        <v>144</v>
      </c>
      <c r="BP144" s="71">
        <f t="shared" si="161"/>
        <v>197.99999999999997</v>
      </c>
      <c r="BQ144" s="71">
        <f t="shared" si="161"/>
        <v>197.99999999999997</v>
      </c>
      <c r="BR144" s="71">
        <f t="shared" si="161"/>
        <v>197.99999999999997</v>
      </c>
      <c r="BS144" s="71">
        <f t="shared" si="161"/>
        <v>144</v>
      </c>
      <c r="BT144" s="71">
        <f t="shared" si="161"/>
        <v>197.99999999999997</v>
      </c>
      <c r="BU144" s="71">
        <f t="shared" si="161"/>
        <v>144</v>
      </c>
      <c r="BV144" s="71">
        <f t="shared" si="161"/>
        <v>197.99999999999997</v>
      </c>
      <c r="BW144" s="71">
        <f t="shared" si="161"/>
        <v>197.99999999999997</v>
      </c>
      <c r="BX144" s="71">
        <f t="shared" si="161"/>
        <v>197.99999999999997</v>
      </c>
      <c r="BY144" s="71">
        <f t="shared" si="161"/>
        <v>144</v>
      </c>
      <c r="BZ144" s="71">
        <f t="shared" si="161"/>
        <v>197.99999999999997</v>
      </c>
      <c r="CA144" s="69"/>
      <c r="CB144" s="71">
        <f t="shared" ref="CB144:CU144" si="162">AH146*$BF144</f>
        <v>197.99999999999997</v>
      </c>
      <c r="CC144" s="71">
        <f t="shared" si="162"/>
        <v>360</v>
      </c>
      <c r="CD144" s="71">
        <f t="shared" si="162"/>
        <v>162</v>
      </c>
      <c r="CE144" s="71">
        <f t="shared" si="162"/>
        <v>288</v>
      </c>
      <c r="CF144" s="71">
        <f t="shared" si="162"/>
        <v>234</v>
      </c>
      <c r="CG144" s="71">
        <f t="shared" si="162"/>
        <v>288</v>
      </c>
      <c r="CH144" s="71">
        <f t="shared" si="162"/>
        <v>288</v>
      </c>
      <c r="CI144" s="71">
        <f t="shared" si="162"/>
        <v>288</v>
      </c>
      <c r="CJ144" s="71">
        <f t="shared" si="162"/>
        <v>234</v>
      </c>
      <c r="CK144" s="71">
        <f t="shared" si="162"/>
        <v>288</v>
      </c>
      <c r="CL144" s="71">
        <f t="shared" si="162"/>
        <v>306</v>
      </c>
      <c r="CM144" s="71">
        <f t="shared" si="162"/>
        <v>306</v>
      </c>
      <c r="CN144" s="71">
        <f t="shared" si="162"/>
        <v>252</v>
      </c>
      <c r="CO144" s="71">
        <f t="shared" si="162"/>
        <v>306</v>
      </c>
      <c r="CP144" s="71">
        <f t="shared" si="162"/>
        <v>252</v>
      </c>
      <c r="CQ144" s="71">
        <f t="shared" si="162"/>
        <v>306</v>
      </c>
      <c r="CR144" s="71">
        <f t="shared" si="162"/>
        <v>306</v>
      </c>
      <c r="CS144" s="71">
        <f t="shared" si="162"/>
        <v>306</v>
      </c>
      <c r="CT144" s="71">
        <f t="shared" si="162"/>
        <v>252</v>
      </c>
      <c r="CU144" s="71">
        <f t="shared" si="162"/>
        <v>306</v>
      </c>
      <c r="CV144" s="36"/>
    </row>
    <row r="145" spans="1:100" outlineLevel="1" x14ac:dyDescent="0.2">
      <c r="A145" s="9"/>
      <c r="K145" s="19" t="s">
        <v>45</v>
      </c>
      <c r="M145" s="22">
        <f>F138</f>
        <v>0.24</v>
      </c>
      <c r="N145" s="22">
        <f>M145</f>
        <v>0.24</v>
      </c>
      <c r="O145" s="22">
        <f t="shared" ref="O145:AF145" si="163">N145</f>
        <v>0.24</v>
      </c>
      <c r="P145" s="22">
        <f t="shared" si="163"/>
        <v>0.24</v>
      </c>
      <c r="Q145" s="22">
        <f t="shared" si="163"/>
        <v>0.24</v>
      </c>
      <c r="R145" s="22">
        <f t="shared" si="163"/>
        <v>0.24</v>
      </c>
      <c r="S145" s="22">
        <f t="shared" si="163"/>
        <v>0.24</v>
      </c>
      <c r="T145" s="22">
        <f t="shared" si="163"/>
        <v>0.24</v>
      </c>
      <c r="U145" s="22">
        <f t="shared" si="163"/>
        <v>0.24</v>
      </c>
      <c r="V145" s="22">
        <f t="shared" si="163"/>
        <v>0.24</v>
      </c>
      <c r="W145" s="22">
        <f t="shared" si="163"/>
        <v>0.24</v>
      </c>
      <c r="X145" s="22">
        <f t="shared" si="163"/>
        <v>0.24</v>
      </c>
      <c r="Y145" s="22">
        <f t="shared" si="163"/>
        <v>0.24</v>
      </c>
      <c r="Z145" s="22">
        <f t="shared" si="163"/>
        <v>0.24</v>
      </c>
      <c r="AA145" s="22">
        <f t="shared" si="163"/>
        <v>0.24</v>
      </c>
      <c r="AB145" s="22">
        <f t="shared" si="163"/>
        <v>0.24</v>
      </c>
      <c r="AC145" s="22">
        <f t="shared" si="163"/>
        <v>0.24</v>
      </c>
      <c r="AD145" s="22">
        <f t="shared" si="163"/>
        <v>0.24</v>
      </c>
      <c r="AE145" s="22">
        <f t="shared" si="163"/>
        <v>0.24</v>
      </c>
      <c r="AF145" s="22">
        <f t="shared" si="163"/>
        <v>0.24</v>
      </c>
      <c r="AH145" s="22">
        <f>G138</f>
        <v>0.24</v>
      </c>
      <c r="AI145" s="22">
        <f>AH145</f>
        <v>0.24</v>
      </c>
      <c r="AJ145" s="22">
        <f t="shared" ref="AJ145:BA145" si="164">AI145</f>
        <v>0.24</v>
      </c>
      <c r="AK145" s="22">
        <f t="shared" si="164"/>
        <v>0.24</v>
      </c>
      <c r="AL145" s="22">
        <f t="shared" si="164"/>
        <v>0.24</v>
      </c>
      <c r="AM145" s="22">
        <f t="shared" si="164"/>
        <v>0.24</v>
      </c>
      <c r="AN145" s="22">
        <f t="shared" si="164"/>
        <v>0.24</v>
      </c>
      <c r="AO145" s="22">
        <f t="shared" si="164"/>
        <v>0.24</v>
      </c>
      <c r="AP145" s="22">
        <f t="shared" si="164"/>
        <v>0.24</v>
      </c>
      <c r="AQ145" s="22">
        <f t="shared" si="164"/>
        <v>0.24</v>
      </c>
      <c r="AR145" s="22">
        <f t="shared" si="164"/>
        <v>0.24</v>
      </c>
      <c r="AS145" s="22">
        <f t="shared" si="164"/>
        <v>0.24</v>
      </c>
      <c r="AT145" s="22">
        <f t="shared" si="164"/>
        <v>0.24</v>
      </c>
      <c r="AU145" s="22">
        <f t="shared" si="164"/>
        <v>0.24</v>
      </c>
      <c r="AV145" s="22">
        <f t="shared" si="164"/>
        <v>0.24</v>
      </c>
      <c r="AW145" s="22">
        <f t="shared" si="164"/>
        <v>0.24</v>
      </c>
      <c r="AX145" s="22">
        <f t="shared" si="164"/>
        <v>0.24</v>
      </c>
      <c r="AY145" s="22">
        <f t="shared" si="164"/>
        <v>0.24</v>
      </c>
      <c r="AZ145" s="22">
        <f t="shared" si="164"/>
        <v>0.24</v>
      </c>
      <c r="BA145" s="22">
        <f t="shared" si="164"/>
        <v>0.24</v>
      </c>
      <c r="BC145" s="21" t="s">
        <v>82</v>
      </c>
      <c r="BD145" s="21"/>
      <c r="BE145" s="21"/>
      <c r="BG145" s="69">
        <f t="shared" ref="BG145:BZ145" si="165">BG134+BG144</f>
        <v>1546.345405837372</v>
      </c>
      <c r="BH145" s="69">
        <f t="shared" si="165"/>
        <v>1345.225565578083</v>
      </c>
      <c r="BI145" s="69">
        <f t="shared" si="165"/>
        <v>970.13559946429029</v>
      </c>
      <c r="BJ145" s="69">
        <f t="shared" si="165"/>
        <v>1342.2414677553754</v>
      </c>
      <c r="BK145" s="69">
        <f t="shared" si="165"/>
        <v>1170.1355994642904</v>
      </c>
      <c r="BL145" s="69">
        <f t="shared" si="165"/>
        <v>1341.5277452483476</v>
      </c>
      <c r="BM145" s="69">
        <f t="shared" si="165"/>
        <v>1547.3164741846615</v>
      </c>
      <c r="BN145" s="69">
        <f t="shared" si="165"/>
        <v>1335.565384764205</v>
      </c>
      <c r="BO145" s="69">
        <f t="shared" si="165"/>
        <v>1170.1355994642904</v>
      </c>
      <c r="BP145" s="69">
        <f t="shared" si="165"/>
        <v>1334.3407866409082</v>
      </c>
      <c r="BQ145" s="69">
        <f t="shared" si="165"/>
        <v>1333.3131437557065</v>
      </c>
      <c r="BR145" s="69">
        <f t="shared" si="165"/>
        <v>1331.189425227049</v>
      </c>
      <c r="BS145" s="69">
        <f t="shared" si="165"/>
        <v>1170.1355994642904</v>
      </c>
      <c r="BT145" s="69">
        <f t="shared" si="165"/>
        <v>1326.8968749436249</v>
      </c>
      <c r="BU145" s="69">
        <f t="shared" si="165"/>
        <v>970.13559946429029</v>
      </c>
      <c r="BV145" s="69">
        <f t="shared" si="165"/>
        <v>401.29359375000001</v>
      </c>
      <c r="BW145" s="69">
        <f t="shared" si="165"/>
        <v>656.82265625000002</v>
      </c>
      <c r="BX145" s="69">
        <f t="shared" si="165"/>
        <v>401.29359375000001</v>
      </c>
      <c r="BY145" s="69">
        <f t="shared" si="165"/>
        <v>264</v>
      </c>
      <c r="BZ145" s="69">
        <f t="shared" si="165"/>
        <v>401.29359375000001</v>
      </c>
      <c r="CA145" s="69"/>
      <c r="CB145" s="69">
        <f t="shared" ref="CB145:CU145" si="166">CB134+CB144</f>
        <v>1346.345405837372</v>
      </c>
      <c r="CC145" s="69">
        <f t="shared" si="166"/>
        <v>6177.6422322447506</v>
      </c>
      <c r="CD145" s="69">
        <f t="shared" si="166"/>
        <v>1005.713766130957</v>
      </c>
      <c r="CE145" s="69">
        <f t="shared" si="166"/>
        <v>1506.8714235840587</v>
      </c>
      <c r="CF145" s="69">
        <f t="shared" si="166"/>
        <v>1112.8700994642904</v>
      </c>
      <c r="CG145" s="69">
        <f t="shared" si="166"/>
        <v>1797.5027873320178</v>
      </c>
      <c r="CH145" s="69">
        <f t="shared" si="166"/>
        <v>1807.5885767324799</v>
      </c>
      <c r="CI145" s="69">
        <f t="shared" si="166"/>
        <v>1573.3754347174986</v>
      </c>
      <c r="CJ145" s="69">
        <f t="shared" si="166"/>
        <v>1114.921846130957</v>
      </c>
      <c r="CK145" s="69">
        <f t="shared" si="166"/>
        <v>1660.9609225666015</v>
      </c>
      <c r="CL145" s="69">
        <f t="shared" si="166"/>
        <v>1933.4591119797956</v>
      </c>
      <c r="CM145" s="69">
        <f t="shared" si="166"/>
        <v>1692.3611649481657</v>
      </c>
      <c r="CN145" s="69">
        <f t="shared" si="166"/>
        <v>1078.1355994642904</v>
      </c>
      <c r="CO145" s="69">
        <f t="shared" si="166"/>
        <v>1707.5006085394448</v>
      </c>
      <c r="CP145" s="69">
        <f t="shared" si="166"/>
        <v>1078.1355994642904</v>
      </c>
      <c r="CQ145" s="69">
        <f t="shared" si="166"/>
        <v>969.66533333333336</v>
      </c>
      <c r="CR145" s="69">
        <f t="shared" si="166"/>
        <v>908.67133333333334</v>
      </c>
      <c r="CS145" s="69">
        <f t="shared" si="166"/>
        <v>743.72786666666661</v>
      </c>
      <c r="CT145" s="69">
        <f t="shared" si="166"/>
        <v>372</v>
      </c>
      <c r="CU145" s="69">
        <f t="shared" si="166"/>
        <v>729.66533333333336</v>
      </c>
      <c r="CV145" s="36"/>
    </row>
    <row r="146" spans="1:100" ht="10.8" outlineLevel="1" thickBot="1" x14ac:dyDescent="0.25">
      <c r="A146" s="9"/>
      <c r="K146" s="19" t="s">
        <v>46</v>
      </c>
      <c r="L146" s="14"/>
      <c r="M146" s="9">
        <f>M144*M145</f>
        <v>2.6399999999999997</v>
      </c>
      <c r="N146" s="9">
        <f t="shared" ref="N146:AF146" si="167">N144*N145</f>
        <v>2.6399999999999997</v>
      </c>
      <c r="O146" s="9">
        <f t="shared" si="167"/>
        <v>1.92</v>
      </c>
      <c r="P146" s="9">
        <f t="shared" si="167"/>
        <v>2.6399999999999997</v>
      </c>
      <c r="Q146" s="9">
        <f t="shared" si="167"/>
        <v>1.92</v>
      </c>
      <c r="R146" s="9">
        <f t="shared" si="167"/>
        <v>2.6399999999999997</v>
      </c>
      <c r="S146" s="9">
        <f t="shared" si="167"/>
        <v>2.6399999999999997</v>
      </c>
      <c r="T146" s="9">
        <f t="shared" si="167"/>
        <v>2.6399999999999997</v>
      </c>
      <c r="U146" s="9">
        <f t="shared" si="167"/>
        <v>1.92</v>
      </c>
      <c r="V146" s="9">
        <f t="shared" si="167"/>
        <v>2.6399999999999997</v>
      </c>
      <c r="W146" s="9">
        <f t="shared" si="167"/>
        <v>2.6399999999999997</v>
      </c>
      <c r="X146" s="9">
        <f t="shared" si="167"/>
        <v>2.6399999999999997</v>
      </c>
      <c r="Y146" s="9">
        <f t="shared" si="167"/>
        <v>1.92</v>
      </c>
      <c r="Z146" s="9">
        <f t="shared" si="167"/>
        <v>2.6399999999999997</v>
      </c>
      <c r="AA146" s="9">
        <f t="shared" si="167"/>
        <v>1.92</v>
      </c>
      <c r="AB146" s="9">
        <f t="shared" si="167"/>
        <v>2.6399999999999997</v>
      </c>
      <c r="AC146" s="9">
        <f t="shared" si="167"/>
        <v>2.6399999999999997</v>
      </c>
      <c r="AD146" s="9">
        <f t="shared" si="167"/>
        <v>2.6399999999999997</v>
      </c>
      <c r="AE146" s="9">
        <f t="shared" si="167"/>
        <v>1.92</v>
      </c>
      <c r="AF146" s="9">
        <f t="shared" si="167"/>
        <v>2.6399999999999997</v>
      </c>
      <c r="AH146" s="9">
        <f>AH144*AH145</f>
        <v>2.6399999999999997</v>
      </c>
      <c r="AI146" s="9">
        <f t="shared" ref="AI146:BA146" si="168">AI144*AI145</f>
        <v>4.8</v>
      </c>
      <c r="AJ146" s="9">
        <f t="shared" si="168"/>
        <v>2.16</v>
      </c>
      <c r="AK146" s="9">
        <f t="shared" si="168"/>
        <v>3.84</v>
      </c>
      <c r="AL146" s="9">
        <f t="shared" si="168"/>
        <v>3.12</v>
      </c>
      <c r="AM146" s="9">
        <f t="shared" si="168"/>
        <v>3.84</v>
      </c>
      <c r="AN146" s="9">
        <f t="shared" si="168"/>
        <v>3.84</v>
      </c>
      <c r="AO146" s="9">
        <f t="shared" si="168"/>
        <v>3.84</v>
      </c>
      <c r="AP146" s="9">
        <f t="shared" si="168"/>
        <v>3.12</v>
      </c>
      <c r="AQ146" s="9">
        <f t="shared" si="168"/>
        <v>3.84</v>
      </c>
      <c r="AR146" s="9">
        <f t="shared" si="168"/>
        <v>4.08</v>
      </c>
      <c r="AS146" s="9">
        <f t="shared" si="168"/>
        <v>4.08</v>
      </c>
      <c r="AT146" s="9">
        <f t="shared" si="168"/>
        <v>3.36</v>
      </c>
      <c r="AU146" s="9">
        <f t="shared" si="168"/>
        <v>4.08</v>
      </c>
      <c r="AV146" s="9">
        <f t="shared" si="168"/>
        <v>3.36</v>
      </c>
      <c r="AW146" s="9">
        <f t="shared" si="168"/>
        <v>4.08</v>
      </c>
      <c r="AX146" s="9">
        <f t="shared" si="168"/>
        <v>4.08</v>
      </c>
      <c r="AY146" s="9">
        <f t="shared" si="168"/>
        <v>4.08</v>
      </c>
      <c r="AZ146" s="9">
        <f t="shared" si="168"/>
        <v>3.36</v>
      </c>
      <c r="BA146" s="9">
        <f t="shared" si="168"/>
        <v>4.08</v>
      </c>
      <c r="BC146" s="10" t="s">
        <v>42</v>
      </c>
      <c r="BG146" s="70">
        <f>SUM(BG111-BG145)</f>
        <v>4897.8507216242615</v>
      </c>
      <c r="BH146" s="70">
        <f t="shared" ref="BH146:CU146" si="169">SUM(BH111-BH145)</f>
        <v>5076.5737566977705</v>
      </c>
      <c r="BI146" s="70">
        <f t="shared" si="169"/>
        <v>-970.13559946429029</v>
      </c>
      <c r="BJ146" s="70">
        <f t="shared" si="169"/>
        <v>5019.8758980663279</v>
      </c>
      <c r="BK146" s="70">
        <f t="shared" si="169"/>
        <v>-1170.1355994642904</v>
      </c>
      <c r="BL146" s="70">
        <f t="shared" si="169"/>
        <v>5006.3151704327993</v>
      </c>
      <c r="BM146" s="70">
        <f t="shared" si="169"/>
        <v>8916.3010202227633</v>
      </c>
      <c r="BN146" s="70">
        <f t="shared" si="169"/>
        <v>4893.0303212340887</v>
      </c>
      <c r="BO146" s="70">
        <f t="shared" si="169"/>
        <v>-1170.1355994642904</v>
      </c>
      <c r="BP146" s="70">
        <f t="shared" si="169"/>
        <v>4869.7629568914499</v>
      </c>
      <c r="BQ146" s="70">
        <f t="shared" si="169"/>
        <v>4850.2377420726179</v>
      </c>
      <c r="BR146" s="70">
        <f t="shared" si="169"/>
        <v>4809.8870900281254</v>
      </c>
      <c r="BS146" s="70">
        <f t="shared" si="169"/>
        <v>-1170.1355994642904</v>
      </c>
      <c r="BT146" s="70">
        <f t="shared" si="169"/>
        <v>4728.3286346430687</v>
      </c>
      <c r="BU146" s="70">
        <f t="shared" si="169"/>
        <v>-970.13559946429029</v>
      </c>
      <c r="BV146" s="70">
        <f t="shared" si="169"/>
        <v>1264.5782812499997</v>
      </c>
      <c r="BW146" s="70">
        <f t="shared" si="169"/>
        <v>2119.6304687500001</v>
      </c>
      <c r="BX146" s="70">
        <f t="shared" si="169"/>
        <v>1264.5782812499997</v>
      </c>
      <c r="BY146" s="70">
        <f t="shared" si="169"/>
        <v>-264</v>
      </c>
      <c r="BZ146" s="70">
        <f t="shared" si="169"/>
        <v>1264.5782812499997</v>
      </c>
      <c r="CA146" s="70"/>
      <c r="CB146" s="70">
        <f t="shared" si="169"/>
        <v>5097.8507216242615</v>
      </c>
      <c r="CC146" s="70">
        <f t="shared" si="169"/>
        <v>244.1570900311026</v>
      </c>
      <c r="CD146" s="70">
        <f t="shared" si="169"/>
        <v>-654.15043279762358</v>
      </c>
      <c r="CE146" s="70">
        <f t="shared" si="169"/>
        <v>6347.8450588113083</v>
      </c>
      <c r="CF146" s="70">
        <f t="shared" si="169"/>
        <v>-58.180099464290379</v>
      </c>
      <c r="CG146" s="70">
        <f t="shared" si="169"/>
        <v>7069.8409700225311</v>
      </c>
      <c r="CH146" s="70">
        <f t="shared" si="169"/>
        <v>12061.470968631307</v>
      </c>
      <c r="CI146" s="70">
        <f t="shared" si="169"/>
        <v>7611.4212703466692</v>
      </c>
      <c r="CJ146" s="70">
        <f t="shared" si="169"/>
        <v>-19.196912797623781</v>
      </c>
      <c r="CK146" s="70">
        <f t="shared" si="169"/>
        <v>9275.5455394796227</v>
      </c>
      <c r="CL146" s="70">
        <f t="shared" si="169"/>
        <v>9293.0111383303083</v>
      </c>
      <c r="CM146" s="70">
        <f t="shared" si="169"/>
        <v>9512.1501447293394</v>
      </c>
      <c r="CN146" s="70">
        <f t="shared" si="169"/>
        <v>-1078.1355994642904</v>
      </c>
      <c r="CO146" s="70">
        <f t="shared" si="169"/>
        <v>9799.7995729636423</v>
      </c>
      <c r="CP146" s="70">
        <f t="shared" si="169"/>
        <v>-1078.1355994642904</v>
      </c>
      <c r="CQ146" s="70">
        <f t="shared" si="169"/>
        <v>5103.6413333333321</v>
      </c>
      <c r="CR146" s="70">
        <f t="shared" si="169"/>
        <v>8744.7553333333326</v>
      </c>
      <c r="CS146" s="70">
        <f t="shared" si="169"/>
        <v>5610.8294666666661</v>
      </c>
      <c r="CT146" s="70">
        <f t="shared" si="169"/>
        <v>-372</v>
      </c>
      <c r="CU146" s="70">
        <f t="shared" si="169"/>
        <v>5343.6413333333321</v>
      </c>
      <c r="CV146" s="36"/>
    </row>
    <row r="147" spans="1:100" outlineLevel="1" x14ac:dyDescent="0.2">
      <c r="A147" s="9"/>
      <c r="K147" s="19" t="s">
        <v>47</v>
      </c>
      <c r="L147" s="14"/>
      <c r="M147" s="9">
        <f>M144-M146</f>
        <v>8.36</v>
      </c>
      <c r="N147" s="9">
        <f t="shared" ref="N147:AF147" si="170">N144-N146</f>
        <v>8.36</v>
      </c>
      <c r="O147" s="9">
        <f t="shared" si="170"/>
        <v>6.08</v>
      </c>
      <c r="P147" s="9">
        <f t="shared" si="170"/>
        <v>8.36</v>
      </c>
      <c r="Q147" s="9">
        <f t="shared" si="170"/>
        <v>6.08</v>
      </c>
      <c r="R147" s="9">
        <f t="shared" si="170"/>
        <v>8.36</v>
      </c>
      <c r="S147" s="9">
        <f t="shared" si="170"/>
        <v>8.36</v>
      </c>
      <c r="T147" s="9">
        <f t="shared" si="170"/>
        <v>8.36</v>
      </c>
      <c r="U147" s="9">
        <f t="shared" si="170"/>
        <v>6.08</v>
      </c>
      <c r="V147" s="9">
        <f t="shared" si="170"/>
        <v>8.36</v>
      </c>
      <c r="W147" s="9">
        <f t="shared" si="170"/>
        <v>8.36</v>
      </c>
      <c r="X147" s="9">
        <f t="shared" si="170"/>
        <v>8.36</v>
      </c>
      <c r="Y147" s="9">
        <f t="shared" si="170"/>
        <v>6.08</v>
      </c>
      <c r="Z147" s="9">
        <f t="shared" si="170"/>
        <v>8.36</v>
      </c>
      <c r="AA147" s="9">
        <f t="shared" si="170"/>
        <v>6.08</v>
      </c>
      <c r="AB147" s="9">
        <f t="shared" si="170"/>
        <v>8.36</v>
      </c>
      <c r="AC147" s="9">
        <f t="shared" si="170"/>
        <v>8.36</v>
      </c>
      <c r="AD147" s="9">
        <f t="shared" si="170"/>
        <v>8.36</v>
      </c>
      <c r="AE147" s="9">
        <f t="shared" si="170"/>
        <v>6.08</v>
      </c>
      <c r="AF147" s="9">
        <f t="shared" si="170"/>
        <v>8.36</v>
      </c>
      <c r="AH147" s="9">
        <f>AH144-AH146</f>
        <v>8.36</v>
      </c>
      <c r="AI147" s="9">
        <f t="shared" ref="AI147:BA147" si="171">AI144-AI146</f>
        <v>15.2</v>
      </c>
      <c r="AJ147" s="9">
        <f t="shared" si="171"/>
        <v>6.84</v>
      </c>
      <c r="AK147" s="9">
        <f t="shared" si="171"/>
        <v>12.16</v>
      </c>
      <c r="AL147" s="9">
        <f t="shared" si="171"/>
        <v>9.879999999999999</v>
      </c>
      <c r="AM147" s="9">
        <f t="shared" si="171"/>
        <v>12.16</v>
      </c>
      <c r="AN147" s="9">
        <f t="shared" si="171"/>
        <v>12.16</v>
      </c>
      <c r="AO147" s="9">
        <f t="shared" si="171"/>
        <v>12.16</v>
      </c>
      <c r="AP147" s="9">
        <f t="shared" si="171"/>
        <v>9.879999999999999</v>
      </c>
      <c r="AQ147" s="9">
        <f t="shared" si="171"/>
        <v>12.16</v>
      </c>
      <c r="AR147" s="9">
        <f t="shared" si="171"/>
        <v>12.92</v>
      </c>
      <c r="AS147" s="9">
        <f t="shared" si="171"/>
        <v>12.92</v>
      </c>
      <c r="AT147" s="9">
        <f t="shared" si="171"/>
        <v>10.64</v>
      </c>
      <c r="AU147" s="9">
        <f t="shared" si="171"/>
        <v>12.92</v>
      </c>
      <c r="AV147" s="9">
        <f t="shared" si="171"/>
        <v>10.64</v>
      </c>
      <c r="AW147" s="9">
        <f t="shared" si="171"/>
        <v>12.92</v>
      </c>
      <c r="AX147" s="9">
        <f t="shared" si="171"/>
        <v>12.92</v>
      </c>
      <c r="AY147" s="9">
        <f t="shared" si="171"/>
        <v>12.92</v>
      </c>
      <c r="AZ147" s="9">
        <f t="shared" si="171"/>
        <v>10.64</v>
      </c>
      <c r="BA147" s="9">
        <f t="shared" si="171"/>
        <v>12.92</v>
      </c>
      <c r="BD147" s="9" t="s">
        <v>43</v>
      </c>
      <c r="BG147" s="36"/>
      <c r="BH147" s="36"/>
      <c r="BI147" s="36"/>
      <c r="BJ147" s="36"/>
      <c r="BK147" s="36"/>
      <c r="BL147" s="36"/>
      <c r="BM147" s="36"/>
      <c r="BN147" s="36"/>
      <c r="BO147" s="36"/>
      <c r="BP147" s="36"/>
      <c r="BQ147" s="36"/>
      <c r="BR147" s="36"/>
      <c r="BS147" s="36"/>
      <c r="BT147" s="36"/>
      <c r="BU147" s="36"/>
      <c r="BV147" s="36"/>
      <c r="BW147" s="36"/>
      <c r="BX147" s="36"/>
      <c r="BY147" s="36"/>
      <c r="BZ147" s="36"/>
      <c r="CA147" s="39"/>
      <c r="CB147" s="36">
        <f>CB146-BG146</f>
        <v>200</v>
      </c>
      <c r="CC147" s="36">
        <f t="shared" ref="CC147:CU147" si="172">CC146-BH146</f>
        <v>-4832.4166666666679</v>
      </c>
      <c r="CD147" s="36">
        <f t="shared" si="172"/>
        <v>315.98516666666671</v>
      </c>
      <c r="CE147" s="36">
        <f t="shared" si="172"/>
        <v>1327.9691607449804</v>
      </c>
      <c r="CF147" s="36">
        <f t="shared" si="172"/>
        <v>1111.9555</v>
      </c>
      <c r="CG147" s="36">
        <f t="shared" si="172"/>
        <v>2063.5257995897318</v>
      </c>
      <c r="CH147" s="36">
        <f t="shared" si="172"/>
        <v>3145.1699484085439</v>
      </c>
      <c r="CI147" s="36">
        <f t="shared" si="172"/>
        <v>2718.3909491125805</v>
      </c>
      <c r="CJ147" s="36">
        <f t="shared" si="172"/>
        <v>1150.9386866666666</v>
      </c>
      <c r="CK147" s="36">
        <f t="shared" si="172"/>
        <v>4405.7825825881728</v>
      </c>
      <c r="CL147" s="36">
        <f t="shared" si="172"/>
        <v>4442.7733962576904</v>
      </c>
      <c r="CM147" s="36">
        <f t="shared" si="172"/>
        <v>4702.2630547012141</v>
      </c>
      <c r="CN147" s="36">
        <f t="shared" si="172"/>
        <v>92</v>
      </c>
      <c r="CO147" s="36">
        <f t="shared" si="172"/>
        <v>5071.4709383205736</v>
      </c>
      <c r="CP147" s="36">
        <f t="shared" si="172"/>
        <v>-108.00000000000011</v>
      </c>
      <c r="CQ147" s="36">
        <f t="shared" si="172"/>
        <v>3839.0630520833324</v>
      </c>
      <c r="CR147" s="36">
        <f t="shared" si="172"/>
        <v>6625.124864583333</v>
      </c>
      <c r="CS147" s="36">
        <f t="shared" si="172"/>
        <v>4346.251185416666</v>
      </c>
      <c r="CT147" s="36">
        <f t="shared" si="172"/>
        <v>-108</v>
      </c>
      <c r="CU147" s="36">
        <f t="shared" si="172"/>
        <v>4079.0630520833324</v>
      </c>
      <c r="CV147" s="36"/>
    </row>
    <row r="148" spans="1:100" outlineLevel="1" x14ac:dyDescent="0.2">
      <c r="A148" s="9"/>
      <c r="K148" s="16" t="s">
        <v>48</v>
      </c>
      <c r="L148" s="14"/>
      <c r="AH148" s="9">
        <f t="shared" ref="AH148:BA148" si="173">AH146-M146</f>
        <v>0</v>
      </c>
      <c r="AI148" s="9">
        <f t="shared" si="173"/>
        <v>2.16</v>
      </c>
      <c r="AJ148" s="9">
        <f t="shared" si="173"/>
        <v>0.24000000000000021</v>
      </c>
      <c r="AK148" s="9">
        <f t="shared" si="173"/>
        <v>1.2000000000000002</v>
      </c>
      <c r="AL148" s="9">
        <f t="shared" si="173"/>
        <v>1.2000000000000002</v>
      </c>
      <c r="AM148" s="9">
        <f t="shared" si="173"/>
        <v>1.2000000000000002</v>
      </c>
      <c r="AN148" s="9">
        <f t="shared" si="173"/>
        <v>1.2000000000000002</v>
      </c>
      <c r="AO148" s="9">
        <f t="shared" si="173"/>
        <v>1.2000000000000002</v>
      </c>
      <c r="AP148" s="9">
        <f t="shared" si="173"/>
        <v>1.2000000000000002</v>
      </c>
      <c r="AQ148" s="9">
        <f t="shared" si="173"/>
        <v>1.2000000000000002</v>
      </c>
      <c r="AR148" s="9">
        <f t="shared" si="173"/>
        <v>1.4400000000000004</v>
      </c>
      <c r="AS148" s="9">
        <f t="shared" si="173"/>
        <v>1.4400000000000004</v>
      </c>
      <c r="AT148" s="9">
        <f t="shared" si="173"/>
        <v>1.44</v>
      </c>
      <c r="AU148" s="9">
        <f t="shared" si="173"/>
        <v>1.4400000000000004</v>
      </c>
      <c r="AV148" s="9">
        <f t="shared" si="173"/>
        <v>1.44</v>
      </c>
      <c r="AW148" s="9">
        <f t="shared" si="173"/>
        <v>1.4400000000000004</v>
      </c>
      <c r="AX148" s="9">
        <f t="shared" si="173"/>
        <v>1.4400000000000004</v>
      </c>
      <c r="AY148" s="9">
        <f t="shared" si="173"/>
        <v>1.4400000000000004</v>
      </c>
      <c r="AZ148" s="9">
        <f t="shared" si="173"/>
        <v>1.44</v>
      </c>
      <c r="BA148" s="9">
        <f t="shared" si="173"/>
        <v>1.4400000000000004</v>
      </c>
      <c r="BE148" s="9" t="s">
        <v>8</v>
      </c>
      <c r="BG148" s="36"/>
      <c r="BH148" s="36"/>
      <c r="BI148" s="36"/>
      <c r="BJ148" s="36"/>
      <c r="BK148" s="36"/>
      <c r="BL148" s="36"/>
      <c r="BM148" s="36"/>
      <c r="BN148" s="36"/>
      <c r="BO148" s="36"/>
      <c r="BP148" s="36"/>
      <c r="BQ148" s="36"/>
      <c r="BR148" s="36"/>
      <c r="BS148" s="36"/>
      <c r="BT148" s="36"/>
      <c r="BU148" s="36"/>
      <c r="BV148" s="36"/>
      <c r="BW148" s="36"/>
      <c r="BX148" s="36"/>
      <c r="BY148" s="36"/>
      <c r="BZ148" s="36"/>
      <c r="CA148" s="39"/>
      <c r="CB148" s="36">
        <f>CB147/CF!$D5</f>
        <v>4.2016806722689077</v>
      </c>
      <c r="CC148" s="36">
        <f>CC147/CF!$D5</f>
        <v>-101.52135854341739</v>
      </c>
      <c r="CD148" s="36">
        <f>CD147/CF!$D5</f>
        <v>6.6383438375350146</v>
      </c>
      <c r="CE148" s="36">
        <f>CE147/CF!$D5</f>
        <v>27.898511780356731</v>
      </c>
      <c r="CF148" s="36">
        <f>CF147/CF!$D5</f>
        <v>23.360409663865546</v>
      </c>
      <c r="CG148" s="36">
        <f>CG147/CF!$D5</f>
        <v>43.351382344322097</v>
      </c>
      <c r="CH148" s="36">
        <f>CH147/CF!$D5</f>
        <v>66.074998916145873</v>
      </c>
      <c r="CI148" s="36">
        <f>CI147/CF!$D5</f>
        <v>57.109053552785305</v>
      </c>
      <c r="CJ148" s="36">
        <f>CJ147/CF!$D5</f>
        <v>24.179384173669465</v>
      </c>
      <c r="CK148" s="36">
        <f>CK147/CF!$D5</f>
        <v>92.558457617398588</v>
      </c>
      <c r="CL148" s="36">
        <f>CL147/CF!$D5</f>
        <v>93.335575551632147</v>
      </c>
      <c r="CM148" s="36">
        <f>CM147/CF!$D5</f>
        <v>98.787038964311222</v>
      </c>
      <c r="CN148" s="36">
        <f>CN147/CF!$D5</f>
        <v>1.9327731092436975</v>
      </c>
      <c r="CO148" s="36">
        <f>CO147/CF!$D5</f>
        <v>106.54350710757507</v>
      </c>
      <c r="CP148" s="36">
        <f>CP147/CF!$D5</f>
        <v>-2.2689075630252122</v>
      </c>
      <c r="CQ148" s="36">
        <f>CQ147/CF!$D5</f>
        <v>80.652585127801103</v>
      </c>
      <c r="CR148" s="36">
        <f>CR147/CF!$D5</f>
        <v>139.18329547443977</v>
      </c>
      <c r="CS148" s="36">
        <f>CS147/CF!$D5</f>
        <v>91.307798012955161</v>
      </c>
      <c r="CT148" s="36">
        <f>CT147/CF!$D5</f>
        <v>-2.26890756302521</v>
      </c>
      <c r="CU148" s="36">
        <f>CU147/CF!$D5</f>
        <v>85.694601934523789</v>
      </c>
      <c r="CV148" s="36"/>
    </row>
    <row r="149" spans="1:100" outlineLevel="1" x14ac:dyDescent="0.2">
      <c r="A149" s="9"/>
      <c r="K149" s="20" t="s">
        <v>79</v>
      </c>
      <c r="L149" s="14"/>
      <c r="BC149" s="10" t="s">
        <v>86</v>
      </c>
      <c r="BG149" s="36"/>
      <c r="BH149" s="36"/>
      <c r="BI149" s="36"/>
      <c r="BJ149" s="36"/>
      <c r="BK149" s="36"/>
      <c r="BL149" s="36"/>
      <c r="BM149" s="36"/>
      <c r="BN149" s="36"/>
      <c r="BO149" s="36"/>
      <c r="BP149" s="36"/>
      <c r="BQ149" s="36"/>
      <c r="BR149" s="36"/>
      <c r="BS149" s="36"/>
      <c r="BT149" s="36"/>
      <c r="BU149" s="36"/>
      <c r="BV149" s="36"/>
      <c r="BW149" s="36"/>
      <c r="BX149" s="36"/>
      <c r="BY149" s="36"/>
      <c r="BZ149" s="36"/>
      <c r="CA149" s="36"/>
      <c r="CB149" s="36">
        <f t="shared" ref="CB149:CU149" si="174">CB147/AH147</f>
        <v>23.923444976076556</v>
      </c>
      <c r="CC149" s="36">
        <f t="shared" si="174"/>
        <v>-317.92214912280713</v>
      </c>
      <c r="CD149" s="36">
        <f t="shared" si="174"/>
        <v>46.196661793372328</v>
      </c>
      <c r="CE149" s="36">
        <f t="shared" si="174"/>
        <v>109.20799019284378</v>
      </c>
      <c r="CF149" s="36">
        <f t="shared" si="174"/>
        <v>112.54610323886641</v>
      </c>
      <c r="CG149" s="36">
        <f t="shared" si="174"/>
        <v>169.69784536099769</v>
      </c>
      <c r="CH149" s="36">
        <f t="shared" si="174"/>
        <v>258.64884444149209</v>
      </c>
      <c r="CI149" s="36">
        <f t="shared" si="174"/>
        <v>223.55188726254775</v>
      </c>
      <c r="CJ149" s="36">
        <f t="shared" si="174"/>
        <v>116.49176990553308</v>
      </c>
      <c r="CK149" s="36">
        <f t="shared" si="174"/>
        <v>362.31764659442211</v>
      </c>
      <c r="CL149" s="36">
        <f t="shared" si="174"/>
        <v>343.8679099270658</v>
      </c>
      <c r="CM149" s="36">
        <f t="shared" si="174"/>
        <v>363.95224881588342</v>
      </c>
      <c r="CN149" s="36">
        <f t="shared" si="174"/>
        <v>8.6466165413533833</v>
      </c>
      <c r="CO149" s="36">
        <f t="shared" si="174"/>
        <v>392.52871039632925</v>
      </c>
      <c r="CP149" s="36">
        <f t="shared" si="174"/>
        <v>-10.150375939849635</v>
      </c>
      <c r="CQ149" s="36">
        <f t="shared" si="174"/>
        <v>297.14110310242512</v>
      </c>
      <c r="CR149" s="36">
        <f t="shared" si="174"/>
        <v>512.78056227425179</v>
      </c>
      <c r="CS149" s="36">
        <f t="shared" si="174"/>
        <v>336.39715057404538</v>
      </c>
      <c r="CT149" s="36">
        <f t="shared" si="174"/>
        <v>-10.150375939849624</v>
      </c>
      <c r="CU149" s="36">
        <f t="shared" si="174"/>
        <v>315.71695449561395</v>
      </c>
      <c r="CV149" s="36"/>
    </row>
    <row r="150" spans="1:100" outlineLevel="1" x14ac:dyDescent="0.2">
      <c r="A150" s="9"/>
      <c r="BE150" s="9" t="s">
        <v>8</v>
      </c>
      <c r="CB150" s="82">
        <f>SUM(CB149/CF!$D5)</f>
        <v>0.50259338185034785</v>
      </c>
      <c r="CC150" s="82">
        <f>SUM(CC149/CF!$D5)</f>
        <v>-6.6790367462774602</v>
      </c>
      <c r="CD150" s="82">
        <f>SUM(CD149/CF!$D5)</f>
        <v>0.97051810490278001</v>
      </c>
      <c r="CE150" s="82">
        <f>SUM(CE149/CF!$D5)</f>
        <v>2.2942855082530205</v>
      </c>
      <c r="CF150" s="82">
        <f>SUM(CF149/CF!$D5)</f>
        <v>2.3644139335896304</v>
      </c>
      <c r="CG150" s="82">
        <f>SUM(CG149/CF!$D5)</f>
        <v>3.5650807848949095</v>
      </c>
      <c r="CH150" s="82">
        <f>SUM(CH149/CF!$D5)</f>
        <v>5.4337992529725225</v>
      </c>
      <c r="CI150" s="82">
        <f>SUM(CI149/CF!$D5)</f>
        <v>4.6964682198014236</v>
      </c>
      <c r="CJ150" s="82">
        <f>SUM(CJ149/CF!$D5)</f>
        <v>2.4473060904523756</v>
      </c>
      <c r="CK150" s="82">
        <f>SUM(CK149/CF!$D5)</f>
        <v>7.6117152645886996</v>
      </c>
      <c r="CL150" s="82">
        <f>SUM(CL149/CF!$D5)</f>
        <v>7.2241157547702892</v>
      </c>
      <c r="CM150" s="82">
        <f>SUM(CM149/CF!$D5)</f>
        <v>7.646055647392509</v>
      </c>
      <c r="CN150" s="82">
        <f>SUM(CN149/CF!$D5)</f>
        <v>0.18165160801162569</v>
      </c>
      <c r="CO150" s="82">
        <f>SUM(CO149/CF!$D5)</f>
        <v>8.2464014789144802</v>
      </c>
      <c r="CP150" s="82">
        <f>SUM(CP149/CF!$D5)</f>
        <v>-0.21324319201364778</v>
      </c>
      <c r="CQ150" s="82">
        <f>SUM(CQ149/CF!$D5)</f>
        <v>6.2424601492106113</v>
      </c>
      <c r="CR150" s="82">
        <f>SUM(CR149/CF!$D5)</f>
        <v>10.772700888114533</v>
      </c>
      <c r="CS150" s="82">
        <f>SUM(CS149/CF!$D5)</f>
        <v>7.0671670288664998</v>
      </c>
      <c r="CT150" s="82">
        <f>SUM(CT149/CF!$D5)</f>
        <v>-0.21324319201364755</v>
      </c>
      <c r="CU150" s="82">
        <f>SUM(CU149/CF!$D5)</f>
        <v>6.6327091280591164</v>
      </c>
    </row>
    <row r="151" spans="1:100" outlineLevel="1" x14ac:dyDescent="0.2">
      <c r="A151" s="9"/>
      <c r="K151" s="20"/>
      <c r="L151" s="14"/>
    </row>
    <row r="152" spans="1:100" outlineLevel="1" x14ac:dyDescent="0.2">
      <c r="A152" s="9"/>
      <c r="K152" s="20"/>
      <c r="L152" s="14"/>
      <c r="BG152" s="86" t="s">
        <v>150</v>
      </c>
      <c r="BH152" s="86"/>
      <c r="BI152" s="86"/>
      <c r="BJ152" s="86"/>
      <c r="BK152" s="86"/>
      <c r="BL152" s="86"/>
      <c r="BM152" s="86"/>
      <c r="BN152" s="86"/>
      <c r="BO152" s="86"/>
      <c r="BP152" s="86"/>
      <c r="BQ152" s="86"/>
      <c r="BR152" s="86"/>
      <c r="BS152" s="86"/>
      <c r="BT152" s="86"/>
      <c r="BU152" s="86"/>
      <c r="BV152" s="86"/>
      <c r="BW152" s="86"/>
      <c r="BX152" s="86"/>
      <c r="BY152" s="86"/>
      <c r="BZ152" s="86" t="s">
        <v>151</v>
      </c>
      <c r="CB152" s="12"/>
      <c r="CC152" s="90"/>
      <c r="CD152" s="90"/>
      <c r="CE152" s="90"/>
      <c r="CF152" s="90"/>
      <c r="CG152" s="90"/>
      <c r="CH152" s="90"/>
      <c r="CI152" s="90"/>
      <c r="CJ152" s="90"/>
      <c r="CK152" s="90"/>
      <c r="CL152" s="90"/>
      <c r="CM152" s="90"/>
      <c r="CN152" s="90"/>
      <c r="CO152" s="90"/>
      <c r="CP152" s="90"/>
      <c r="CQ152" s="90"/>
      <c r="CR152" s="90"/>
      <c r="CS152" s="90"/>
      <c r="CT152" s="90"/>
      <c r="CU152" s="90"/>
    </row>
    <row r="153" spans="1:100" outlineLevel="1" x14ac:dyDescent="0.2">
      <c r="A153" s="9"/>
      <c r="K153" s="20"/>
      <c r="L153" s="14"/>
      <c r="BE153" s="9" t="str">
        <f>BE87</f>
        <v>Social discount rate</v>
      </c>
      <c r="BG153" s="22">
        <f>BG59</f>
        <v>0.18</v>
      </c>
      <c r="BZ153" s="22"/>
    </row>
    <row r="154" spans="1:100" outlineLevel="1" x14ac:dyDescent="0.2">
      <c r="A154" s="9"/>
      <c r="K154" s="20"/>
      <c r="L154" s="14"/>
      <c r="BE154" s="9" t="str">
        <f>CONCATENATE("FIRR @ ", BG$59)</f>
        <v>FIRR @ 0.18</v>
      </c>
      <c r="BF154" s="14" t="s">
        <v>1</v>
      </c>
      <c r="BG154" s="96">
        <f>IRR(CB147:CU147,BG153)</f>
        <v>0.35109683857194174</v>
      </c>
      <c r="BZ154" s="122"/>
    </row>
    <row r="155" spans="1:100" outlineLevel="1" x14ac:dyDescent="0.2">
      <c r="A155" s="9"/>
      <c r="K155" s="20"/>
      <c r="L155" s="14"/>
      <c r="BE155" s="9" t="str">
        <f>CONCATENATE("NPV @ ",BG153)</f>
        <v>NPV @ 0.18</v>
      </c>
      <c r="BF155" s="14" t="s">
        <v>157</v>
      </c>
      <c r="BG155" s="89">
        <f>NPV(BG153,CB147:CU147)</f>
        <v>4538.800293470551</v>
      </c>
      <c r="BZ155" s="89">
        <f>BG155/CF!$D$5</f>
        <v>95.352947341818293</v>
      </c>
      <c r="CA155" s="89"/>
      <c r="CB155" s="89"/>
      <c r="CC155" s="89"/>
      <c r="CD155" s="89"/>
      <c r="CE155" s="89"/>
      <c r="CF155" s="89"/>
      <c r="CG155" s="89"/>
      <c r="CH155" s="89"/>
      <c r="CI155" s="89"/>
      <c r="CJ155" s="89"/>
      <c r="CK155" s="89"/>
      <c r="CL155" s="89"/>
      <c r="CM155" s="89"/>
      <c r="CN155" s="89"/>
      <c r="CO155" s="89"/>
      <c r="CP155" s="89"/>
      <c r="CQ155" s="89"/>
      <c r="CR155" s="89"/>
      <c r="CS155" s="89"/>
    </row>
    <row r="156" spans="1:100" outlineLevel="1" x14ac:dyDescent="0.2">
      <c r="A156" s="9"/>
      <c r="K156" s="20"/>
      <c r="L156" s="14"/>
      <c r="BE156" s="9" t="str">
        <f>CONCATENATE("NPVb @ ",BG153)</f>
        <v>NPVb @ 0.18</v>
      </c>
      <c r="BF156" s="14" t="s">
        <v>157</v>
      </c>
      <c r="BG156" s="89">
        <f>NPV(BG153,CB111:CU111)</f>
        <v>33261.154551180116</v>
      </c>
      <c r="BH156" s="89"/>
      <c r="BI156" s="89"/>
      <c r="BJ156" s="89"/>
      <c r="BK156" s="89"/>
      <c r="BL156" s="89"/>
      <c r="BM156" s="89"/>
      <c r="BN156" s="89"/>
      <c r="BO156" s="89"/>
      <c r="BP156" s="89"/>
      <c r="BQ156" s="89"/>
      <c r="BR156" s="89"/>
      <c r="BS156" s="89"/>
      <c r="BT156" s="89"/>
      <c r="BU156" s="89"/>
      <c r="BV156" s="89"/>
      <c r="BW156" s="89"/>
      <c r="BX156" s="89"/>
      <c r="BY156" s="89"/>
      <c r="BZ156" s="89">
        <f>BG156/CF!$D$5</f>
        <v>698.76375107521255</v>
      </c>
      <c r="CA156" s="89"/>
      <c r="CB156" s="89"/>
      <c r="CC156" s="89"/>
      <c r="CD156" s="89"/>
      <c r="CE156" s="89"/>
      <c r="CF156" s="89"/>
      <c r="CG156" s="89"/>
      <c r="CH156" s="89"/>
      <c r="CI156" s="89"/>
      <c r="CJ156" s="89"/>
      <c r="CK156" s="89"/>
      <c r="CL156" s="89"/>
      <c r="CM156" s="89"/>
      <c r="CN156" s="89"/>
      <c r="CO156" s="89"/>
      <c r="CP156" s="89"/>
      <c r="CQ156" s="89"/>
      <c r="CR156" s="89"/>
      <c r="CS156" s="89"/>
    </row>
    <row r="157" spans="1:100" outlineLevel="1" x14ac:dyDescent="0.2">
      <c r="A157" s="9"/>
      <c r="K157" s="20"/>
      <c r="L157" s="14"/>
      <c r="BE157" s="9" t="str">
        <f>CONCATENATE("NPVc @ ",BG153)</f>
        <v>NPVc @ 0.18</v>
      </c>
      <c r="BF157" s="14" t="s">
        <v>157</v>
      </c>
      <c r="BG157" s="89">
        <f>NPV(BG153,CB146:CU146)</f>
        <v>22454.548680241496</v>
      </c>
      <c r="BH157" s="89"/>
      <c r="BI157" s="89"/>
      <c r="BJ157" s="89"/>
      <c r="BK157" s="89"/>
      <c r="BL157" s="89"/>
      <c r="BM157" s="89"/>
      <c r="BN157" s="89"/>
      <c r="BO157" s="89"/>
      <c r="BP157" s="89"/>
      <c r="BQ157" s="89"/>
      <c r="BR157" s="89"/>
      <c r="BS157" s="89"/>
      <c r="BT157" s="89"/>
      <c r="BU157" s="89"/>
      <c r="BV157" s="89"/>
      <c r="BW157" s="89"/>
      <c r="BX157" s="89"/>
      <c r="BY157" s="89"/>
      <c r="BZ157" s="89">
        <f>BG157/CF!$D$5</f>
        <v>471.73421597146</v>
      </c>
    </row>
    <row r="158" spans="1:100" outlineLevel="1" x14ac:dyDescent="0.2">
      <c r="A158" s="9"/>
      <c r="K158" s="20"/>
      <c r="L158" s="14"/>
      <c r="BE158" s="9" t="s">
        <v>156</v>
      </c>
      <c r="BF158" s="14" t="s">
        <v>1</v>
      </c>
      <c r="BG158" s="95">
        <f>SUM(BG156/BG157)</f>
        <v>1.4812657793673543</v>
      </c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100" outlineLevel="1" x14ac:dyDescent="0.2">
      <c r="A159" s="9"/>
      <c r="K159" s="20"/>
      <c r="L159" s="14"/>
      <c r="BE159" s="9" t="s">
        <v>154</v>
      </c>
      <c r="BF159" s="14" t="s">
        <v>1</v>
      </c>
      <c r="BG159" s="95">
        <f>(BG157-BG156)/BG156</f>
        <v>-0.32490170641280997</v>
      </c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100" outlineLevel="1" x14ac:dyDescent="0.2">
      <c r="A160" s="9"/>
      <c r="K160" s="20"/>
      <c r="L160" s="14"/>
      <c r="BE160" s="9" t="s">
        <v>155</v>
      </c>
      <c r="BF160" s="14" t="s">
        <v>1</v>
      </c>
      <c r="BG160" s="95">
        <f>(BG156-BG157)/BG157</f>
        <v>0.48126577936735426</v>
      </c>
    </row>
    <row r="161" spans="1:99" x14ac:dyDescent="0.2">
      <c r="A161" s="9"/>
      <c r="K161" s="20"/>
      <c r="L161" s="14"/>
    </row>
    <row r="162" spans="1:99" x14ac:dyDescent="0.2">
      <c r="K162" s="20"/>
      <c r="L162" s="14"/>
      <c r="BC162" s="7" t="s">
        <v>540</v>
      </c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</row>
    <row r="163" spans="1:99" outlineLevel="1" x14ac:dyDescent="0.2">
      <c r="K163" s="20"/>
      <c r="L163" s="14"/>
      <c r="BC163" s="10" t="s">
        <v>541</v>
      </c>
      <c r="BF163" s="14"/>
      <c r="BG163" s="95"/>
    </row>
    <row r="164" spans="1:99" outlineLevel="1" x14ac:dyDescent="0.2">
      <c r="K164" s="20"/>
      <c r="L164" s="14"/>
      <c r="BD164" s="9" t="s">
        <v>542</v>
      </c>
      <c r="BF164" s="14"/>
      <c r="BG164" s="95"/>
    </row>
    <row r="165" spans="1:99" outlineLevel="1" x14ac:dyDescent="0.2">
      <c r="K165" s="20"/>
      <c r="L165" s="14"/>
      <c r="BD165" s="9" t="s">
        <v>543</v>
      </c>
      <c r="BF165" s="14"/>
      <c r="BG165" s="95"/>
      <c r="CC165" s="36">
        <f>CC126</f>
        <v>120</v>
      </c>
    </row>
    <row r="166" spans="1:99" outlineLevel="1" x14ac:dyDescent="0.2">
      <c r="K166" s="20"/>
      <c r="L166" s="14"/>
      <c r="BD166" s="9" t="s">
        <v>544</v>
      </c>
      <c r="BF166" s="14"/>
      <c r="BG166" s="36">
        <f>SUM(BG119:BG121)+BG123</f>
        <v>723.3217474642903</v>
      </c>
      <c r="BH166" s="36">
        <f t="shared" ref="BH166:CU166" si="175">SUM(BH119:BH121)+BH123</f>
        <v>523.3217474642903</v>
      </c>
      <c r="BI166" s="36">
        <f t="shared" si="175"/>
        <v>523.3217474642903</v>
      </c>
      <c r="BJ166" s="36">
        <f t="shared" si="175"/>
        <v>523.3217474642903</v>
      </c>
      <c r="BK166" s="36">
        <f t="shared" si="175"/>
        <v>723.3217474642903</v>
      </c>
      <c r="BL166" s="36">
        <f t="shared" si="175"/>
        <v>523.3217474642903</v>
      </c>
      <c r="BM166" s="36">
        <f t="shared" si="175"/>
        <v>523.3217474642903</v>
      </c>
      <c r="BN166" s="36">
        <f t="shared" si="175"/>
        <v>523.3217474642903</v>
      </c>
      <c r="BO166" s="36">
        <f t="shared" si="175"/>
        <v>723.3217474642903</v>
      </c>
      <c r="BP166" s="36">
        <f t="shared" si="175"/>
        <v>523.3217474642903</v>
      </c>
      <c r="BQ166" s="36">
        <f t="shared" si="175"/>
        <v>523.3217474642903</v>
      </c>
      <c r="BR166" s="36">
        <f t="shared" si="175"/>
        <v>523.3217474642903</v>
      </c>
      <c r="BS166" s="36">
        <f t="shared" si="175"/>
        <v>723.3217474642903</v>
      </c>
      <c r="BT166" s="36">
        <f t="shared" si="175"/>
        <v>523.3217474642903</v>
      </c>
      <c r="BU166" s="36">
        <f t="shared" si="175"/>
        <v>523.3217474642903</v>
      </c>
      <c r="BV166" s="36">
        <f t="shared" si="175"/>
        <v>0</v>
      </c>
      <c r="BW166" s="36">
        <f t="shared" si="175"/>
        <v>200</v>
      </c>
      <c r="BX166" s="36">
        <f t="shared" si="175"/>
        <v>0</v>
      </c>
      <c r="BY166" s="36">
        <f t="shared" si="175"/>
        <v>0</v>
      </c>
      <c r="BZ166" s="36">
        <f t="shared" si="175"/>
        <v>0</v>
      </c>
      <c r="CA166" s="36">
        <f t="shared" si="175"/>
        <v>0</v>
      </c>
      <c r="CB166" s="36">
        <f t="shared" si="175"/>
        <v>523.3217474642903</v>
      </c>
      <c r="CC166" s="36">
        <f t="shared" si="175"/>
        <v>723.3217474642903</v>
      </c>
      <c r="CD166" s="36">
        <f t="shared" si="175"/>
        <v>523.3217474642903</v>
      </c>
      <c r="CE166" s="36">
        <f t="shared" si="175"/>
        <v>523.3217474642903</v>
      </c>
      <c r="CF166" s="36">
        <f t="shared" si="175"/>
        <v>523.3217474642903</v>
      </c>
      <c r="CG166" s="36">
        <f t="shared" si="175"/>
        <v>723.3217474642903</v>
      </c>
      <c r="CH166" s="36">
        <f t="shared" si="175"/>
        <v>523.3217474642903</v>
      </c>
      <c r="CI166" s="36">
        <f t="shared" si="175"/>
        <v>523.3217474642903</v>
      </c>
      <c r="CJ166" s="36">
        <f t="shared" si="175"/>
        <v>523.3217474642903</v>
      </c>
      <c r="CK166" s="36">
        <f t="shared" si="175"/>
        <v>523.3217474642903</v>
      </c>
      <c r="CL166" s="36">
        <f t="shared" si="175"/>
        <v>723.3217474642903</v>
      </c>
      <c r="CM166" s="36">
        <f t="shared" si="175"/>
        <v>523.3217474642903</v>
      </c>
      <c r="CN166" s="36">
        <f t="shared" si="175"/>
        <v>523.3217474642903</v>
      </c>
      <c r="CO166" s="36">
        <f t="shared" si="175"/>
        <v>523.3217474642903</v>
      </c>
      <c r="CP166" s="36">
        <f t="shared" si="175"/>
        <v>523.3217474642903</v>
      </c>
      <c r="CQ166" s="36">
        <f t="shared" si="175"/>
        <v>200</v>
      </c>
      <c r="CR166" s="36">
        <f t="shared" si="175"/>
        <v>0</v>
      </c>
      <c r="CS166" s="36">
        <f t="shared" si="175"/>
        <v>0</v>
      </c>
      <c r="CT166" s="36">
        <f t="shared" si="175"/>
        <v>0</v>
      </c>
      <c r="CU166" s="36">
        <f t="shared" si="175"/>
        <v>0</v>
      </c>
    </row>
    <row r="167" spans="1:99" outlineLevel="1" x14ac:dyDescent="0.2">
      <c r="K167" s="20"/>
      <c r="L167" s="14"/>
      <c r="BD167" s="9" t="s">
        <v>545</v>
      </c>
      <c r="BF167" s="14"/>
      <c r="BG167" s="95"/>
    </row>
    <row r="168" spans="1:99" outlineLevel="1" x14ac:dyDescent="0.2">
      <c r="K168" s="20"/>
      <c r="L168" s="14"/>
      <c r="BD168" s="9" t="s">
        <v>546</v>
      </c>
      <c r="BF168" s="14"/>
      <c r="BG168" s="36">
        <f t="shared" ref="BG168:CA168" si="176">SUM(BG130:BG133)</f>
        <v>442.20980637308168</v>
      </c>
      <c r="BH168" s="36">
        <f t="shared" si="176"/>
        <v>441.08996611379268</v>
      </c>
      <c r="BI168" s="36">
        <f t="shared" si="176"/>
        <v>120</v>
      </c>
      <c r="BJ168" s="36">
        <f t="shared" si="176"/>
        <v>438.10586829108519</v>
      </c>
      <c r="BK168" s="36">
        <f t="shared" si="176"/>
        <v>120</v>
      </c>
      <c r="BL168" s="36">
        <f t="shared" si="176"/>
        <v>437.39214578405739</v>
      </c>
      <c r="BM168" s="36">
        <f t="shared" si="176"/>
        <v>643.18087472037121</v>
      </c>
      <c r="BN168" s="36">
        <f t="shared" si="176"/>
        <v>431.42978529991473</v>
      </c>
      <c r="BO168" s="36">
        <f t="shared" si="176"/>
        <v>120</v>
      </c>
      <c r="BP168" s="36">
        <f t="shared" si="176"/>
        <v>430.20518717661793</v>
      </c>
      <c r="BQ168" s="36">
        <f t="shared" si="176"/>
        <v>429.17754429141627</v>
      </c>
      <c r="BR168" s="36">
        <f t="shared" si="176"/>
        <v>427.05382576275872</v>
      </c>
      <c r="BS168" s="36">
        <f t="shared" si="176"/>
        <v>120</v>
      </c>
      <c r="BT168" s="36">
        <f t="shared" si="176"/>
        <v>422.76127547933464</v>
      </c>
      <c r="BU168" s="36">
        <f t="shared" si="176"/>
        <v>120</v>
      </c>
      <c r="BV168" s="36">
        <f t="shared" si="176"/>
        <v>203.29359375000001</v>
      </c>
      <c r="BW168" s="36">
        <f t="shared" si="176"/>
        <v>258.82265625000002</v>
      </c>
      <c r="BX168" s="36">
        <f t="shared" si="176"/>
        <v>203.29359375000001</v>
      </c>
      <c r="BY168" s="36">
        <f t="shared" si="176"/>
        <v>120</v>
      </c>
      <c r="BZ168" s="36">
        <f t="shared" si="176"/>
        <v>203.29359375000001</v>
      </c>
      <c r="CA168" s="36">
        <f t="shared" si="176"/>
        <v>0</v>
      </c>
      <c r="CB168" s="36">
        <f>SUM(CB130:CB133)</f>
        <v>442.20980637308168</v>
      </c>
      <c r="CC168" s="36">
        <f>SUM(CC130:CC133)</f>
        <v>481.08996611379268</v>
      </c>
      <c r="CD168" s="36">
        <f>SUM(CD130:CD133)</f>
        <v>137.57816666666668</v>
      </c>
      <c r="CE168" s="36">
        <f>SUM(CE130:CE133)</f>
        <v>512.73582411976838</v>
      </c>
      <c r="CF168" s="36">
        <f t="shared" ref="CF168:CU168" si="177">SUM(CF130:CF133)</f>
        <v>172.7345</v>
      </c>
      <c r="CG168" s="36">
        <f t="shared" si="177"/>
        <v>603.36718786772747</v>
      </c>
      <c r="CH168" s="36">
        <f t="shared" si="177"/>
        <v>813.45297726818944</v>
      </c>
      <c r="CI168" s="36">
        <f t="shared" si="177"/>
        <v>579.23983525320841</v>
      </c>
      <c r="CJ168" s="36">
        <f t="shared" si="177"/>
        <v>174.78624666666667</v>
      </c>
      <c r="CK168" s="36">
        <f t="shared" si="177"/>
        <v>666.82532310231124</v>
      </c>
      <c r="CL168" s="36">
        <f t="shared" si="177"/>
        <v>721.32351251550517</v>
      </c>
      <c r="CM168" s="36">
        <f t="shared" si="177"/>
        <v>680.22556548387536</v>
      </c>
      <c r="CN168" s="36">
        <f t="shared" si="177"/>
        <v>120</v>
      </c>
      <c r="CO168" s="36">
        <f t="shared" si="177"/>
        <v>695.36500907515438</v>
      </c>
      <c r="CP168" s="36">
        <f t="shared" si="177"/>
        <v>120</v>
      </c>
      <c r="CQ168" s="36">
        <f t="shared" si="177"/>
        <v>463.66533333333331</v>
      </c>
      <c r="CR168" s="36">
        <f t="shared" si="177"/>
        <v>602.67133333333334</v>
      </c>
      <c r="CS168" s="36">
        <f t="shared" si="177"/>
        <v>437.72786666666661</v>
      </c>
      <c r="CT168" s="36">
        <f t="shared" si="177"/>
        <v>120</v>
      </c>
      <c r="CU168" s="36">
        <f t="shared" si="177"/>
        <v>423.66533333333331</v>
      </c>
    </row>
    <row r="169" spans="1:99" outlineLevel="1" x14ac:dyDescent="0.2">
      <c r="K169" s="20"/>
      <c r="L169" s="14"/>
      <c r="BD169" s="9" t="s">
        <v>547</v>
      </c>
      <c r="BF169" s="14"/>
      <c r="BG169" s="36"/>
      <c r="BH169" s="36"/>
      <c r="BI169" s="36"/>
      <c r="BJ169" s="36"/>
      <c r="BK169" s="36"/>
      <c r="BL169" s="36"/>
      <c r="BM169" s="36"/>
      <c r="BN169" s="36"/>
      <c r="BO169" s="36"/>
      <c r="BP169" s="36"/>
      <c r="BQ169" s="36"/>
      <c r="BR169" s="36"/>
      <c r="BS169" s="36"/>
      <c r="BT169" s="36"/>
      <c r="BU169" s="36"/>
      <c r="BV169" s="36"/>
      <c r="BW169" s="36"/>
      <c r="BX169" s="36"/>
      <c r="BY169" s="36"/>
      <c r="BZ169" s="36"/>
      <c r="CA169" s="36"/>
      <c r="CB169" s="36"/>
      <c r="CC169" s="36">
        <f>CC115+CC124+CC128+CC177-CB177</f>
        <v>4472.4166666666661</v>
      </c>
      <c r="CD169" s="36"/>
      <c r="CE169" s="36">
        <f t="shared" ref="CE169" si="178">CE115+CE124+CE177-CD177</f>
        <v>126</v>
      </c>
      <c r="CF169" s="36"/>
    </row>
    <row r="170" spans="1:99" outlineLevel="1" x14ac:dyDescent="0.2">
      <c r="K170" s="20"/>
      <c r="L170" s="14"/>
      <c r="BD170" s="12" t="s">
        <v>481</v>
      </c>
      <c r="BE170" s="12"/>
      <c r="BF170" s="18"/>
      <c r="BG170" s="37">
        <f>BG111</f>
        <v>6444.1961274616333</v>
      </c>
      <c r="BH170" s="37">
        <f t="shared" ref="BH170:BZ170" si="179">BH111</f>
        <v>6421.7993222758532</v>
      </c>
      <c r="BI170" s="37">
        <f t="shared" si="179"/>
        <v>0</v>
      </c>
      <c r="BJ170" s="37">
        <f t="shared" si="179"/>
        <v>6362.1173658217031</v>
      </c>
      <c r="BK170" s="37">
        <f t="shared" si="179"/>
        <v>0</v>
      </c>
      <c r="BL170" s="37">
        <f t="shared" si="179"/>
        <v>6347.8429156811471</v>
      </c>
      <c r="BM170" s="37">
        <f t="shared" si="179"/>
        <v>10463.617494407425</v>
      </c>
      <c r="BN170" s="37">
        <f t="shared" si="179"/>
        <v>6228.5957059982939</v>
      </c>
      <c r="BO170" s="37">
        <f t="shared" si="179"/>
        <v>0</v>
      </c>
      <c r="BP170" s="37">
        <f t="shared" si="179"/>
        <v>6204.1037435323578</v>
      </c>
      <c r="BQ170" s="37">
        <f t="shared" si="179"/>
        <v>6183.5508858283247</v>
      </c>
      <c r="BR170" s="37">
        <f t="shared" si="179"/>
        <v>6141.0765152551739</v>
      </c>
      <c r="BS170" s="37">
        <f t="shared" si="179"/>
        <v>0</v>
      </c>
      <c r="BT170" s="37">
        <f t="shared" si="179"/>
        <v>6055.2255095866931</v>
      </c>
      <c r="BU170" s="37">
        <f t="shared" si="179"/>
        <v>0</v>
      </c>
      <c r="BV170" s="37">
        <f t="shared" si="179"/>
        <v>1665.8718749999998</v>
      </c>
      <c r="BW170" s="37">
        <f t="shared" si="179"/>
        <v>2776.453125</v>
      </c>
      <c r="BX170" s="37">
        <f t="shared" si="179"/>
        <v>1665.8718749999998</v>
      </c>
      <c r="BY170" s="37">
        <f t="shared" si="179"/>
        <v>0</v>
      </c>
      <c r="BZ170" s="37">
        <f t="shared" si="179"/>
        <v>1665.8718749999998</v>
      </c>
      <c r="CA170" s="39">
        <f t="shared" ref="CA170" si="180">CA113</f>
        <v>0</v>
      </c>
      <c r="CB170" s="37">
        <f>CB111</f>
        <v>6444.1961274616333</v>
      </c>
      <c r="CC170" s="37">
        <f t="shared" ref="CC170:CU170" si="181">CC111</f>
        <v>6421.7993222758532</v>
      </c>
      <c r="CD170" s="37">
        <f t="shared" si="181"/>
        <v>351.56333333333333</v>
      </c>
      <c r="CE170" s="37">
        <f t="shared" si="181"/>
        <v>7854.7164823953672</v>
      </c>
      <c r="CF170" s="37">
        <f t="shared" si="181"/>
        <v>1054.69</v>
      </c>
      <c r="CG170" s="37">
        <f t="shared" si="181"/>
        <v>8867.3437573545489</v>
      </c>
      <c r="CH170" s="37">
        <f t="shared" si="181"/>
        <v>13869.059545363787</v>
      </c>
      <c r="CI170" s="37">
        <f t="shared" si="181"/>
        <v>9184.7967050641673</v>
      </c>
      <c r="CJ170" s="37">
        <f t="shared" si="181"/>
        <v>1095.7249333333332</v>
      </c>
      <c r="CK170" s="37">
        <f t="shared" si="181"/>
        <v>10936.506462046224</v>
      </c>
      <c r="CL170" s="37">
        <f t="shared" si="181"/>
        <v>11226.470250310103</v>
      </c>
      <c r="CM170" s="37">
        <f t="shared" si="181"/>
        <v>11204.511309677506</v>
      </c>
      <c r="CN170" s="37">
        <f t="shared" si="181"/>
        <v>0</v>
      </c>
      <c r="CO170" s="37">
        <f t="shared" si="181"/>
        <v>11507.300181503088</v>
      </c>
      <c r="CP170" s="37">
        <f t="shared" si="181"/>
        <v>0</v>
      </c>
      <c r="CQ170" s="37">
        <f t="shared" si="181"/>
        <v>6073.3066666666655</v>
      </c>
      <c r="CR170" s="37">
        <f t="shared" si="181"/>
        <v>9653.4266666666663</v>
      </c>
      <c r="CS170" s="37">
        <f t="shared" si="181"/>
        <v>6354.5573333333323</v>
      </c>
      <c r="CT170" s="37">
        <f t="shared" si="181"/>
        <v>0</v>
      </c>
      <c r="CU170" s="37">
        <f t="shared" si="181"/>
        <v>6073.3066666666655</v>
      </c>
    </row>
    <row r="171" spans="1:99" outlineLevel="1" x14ac:dyDescent="0.2">
      <c r="K171" s="20"/>
      <c r="L171" s="14"/>
      <c r="BC171" s="10" t="s">
        <v>548</v>
      </c>
      <c r="BF171" s="14"/>
      <c r="BG171" s="36">
        <f>SUM(BG164:BG170)</f>
        <v>7609.7276812990058</v>
      </c>
      <c r="BH171" s="36">
        <f t="shared" ref="BH171" si="182">SUM(BH164:BH170)</f>
        <v>7386.2110358539358</v>
      </c>
      <c r="BI171" s="36">
        <f t="shared" ref="BI171" si="183">SUM(BI164:BI170)</f>
        <v>643.3217474642903</v>
      </c>
      <c r="BJ171" s="36">
        <f t="shared" ref="BJ171" si="184">SUM(BJ164:BJ170)</f>
        <v>7323.5449815770789</v>
      </c>
      <c r="BK171" s="36">
        <f t="shared" ref="BK171" si="185">SUM(BK164:BK170)</f>
        <v>843.3217474642903</v>
      </c>
      <c r="BL171" s="36">
        <f t="shared" ref="BL171" si="186">SUM(BL164:BL170)</f>
        <v>7308.5568089294948</v>
      </c>
      <c r="BM171" s="36">
        <f t="shared" ref="BM171" si="187">SUM(BM164:BM170)</f>
        <v>11630.120116592087</v>
      </c>
      <c r="BN171" s="36">
        <f t="shared" ref="BN171" si="188">SUM(BN164:BN170)</f>
        <v>7183.3472387624988</v>
      </c>
      <c r="BO171" s="36">
        <f t="shared" ref="BO171" si="189">SUM(BO164:BO170)</f>
        <v>843.3217474642903</v>
      </c>
      <c r="BP171" s="36">
        <f t="shared" ref="BP171" si="190">SUM(BP164:BP170)</f>
        <v>7157.6306781732656</v>
      </c>
      <c r="BQ171" s="36">
        <f t="shared" ref="BQ171" si="191">SUM(BQ164:BQ170)</f>
        <v>7136.0501775840312</v>
      </c>
      <c r="BR171" s="36">
        <f t="shared" ref="BR171" si="192">SUM(BR164:BR170)</f>
        <v>7091.4520884822232</v>
      </c>
      <c r="BS171" s="36">
        <f t="shared" ref="BS171" si="193">SUM(BS164:BS170)</f>
        <v>843.3217474642903</v>
      </c>
      <c r="BT171" s="36">
        <f t="shared" ref="BT171" si="194">SUM(BT164:BT170)</f>
        <v>7001.3085325303182</v>
      </c>
      <c r="BU171" s="36">
        <f t="shared" ref="BU171" si="195">SUM(BU164:BU170)</f>
        <v>643.3217474642903</v>
      </c>
      <c r="BV171" s="36">
        <f t="shared" ref="BV171" si="196">SUM(BV164:BV170)</f>
        <v>1869.1654687499999</v>
      </c>
      <c r="BW171" s="36">
        <f t="shared" ref="BW171" si="197">SUM(BW164:BW170)</f>
        <v>3235.2757812499999</v>
      </c>
      <c r="BX171" s="36">
        <f t="shared" ref="BX171" si="198">SUM(BX164:BX170)</f>
        <v>1869.1654687499999</v>
      </c>
      <c r="BY171" s="36">
        <f t="shared" ref="BY171" si="199">SUM(BY164:BY170)</f>
        <v>120</v>
      </c>
      <c r="BZ171" s="36">
        <f t="shared" ref="BZ171" si="200">SUM(BZ164:BZ170)</f>
        <v>1869.1654687499999</v>
      </c>
      <c r="CA171" s="12"/>
      <c r="CB171" s="36">
        <f t="shared" ref="CB171" si="201">SUM(CB164:CB170)</f>
        <v>7409.7276812990058</v>
      </c>
      <c r="CC171" s="36">
        <f t="shared" ref="CC171" si="202">SUM(CC164:CC170)</f>
        <v>12218.627702520604</v>
      </c>
      <c r="CD171" s="36">
        <f t="shared" ref="CD171" si="203">SUM(CD164:CD170)</f>
        <v>1012.4632474642904</v>
      </c>
      <c r="CE171" s="36">
        <f t="shared" ref="CE171" si="204">SUM(CE164:CE170)</f>
        <v>9016.7740539794249</v>
      </c>
      <c r="CF171" s="36">
        <f t="shared" ref="CF171" si="205">SUM(CF164:CF170)</f>
        <v>1750.7462474642903</v>
      </c>
      <c r="CG171" s="36">
        <f t="shared" ref="CG171" si="206">SUM(CG164:CG170)</f>
        <v>10194.032692686567</v>
      </c>
      <c r="CH171" s="36">
        <f t="shared" ref="CH171" si="207">SUM(CH164:CH170)</f>
        <v>15205.834270096268</v>
      </c>
      <c r="CI171" s="36">
        <f t="shared" ref="CI171" si="208">SUM(CI164:CI170)</f>
        <v>10287.358287781666</v>
      </c>
      <c r="CJ171" s="36">
        <f t="shared" ref="CJ171" si="209">SUM(CJ164:CJ170)</f>
        <v>1793.8329274642902</v>
      </c>
      <c r="CK171" s="36">
        <f t="shared" ref="CK171" si="210">SUM(CK164:CK170)</f>
        <v>12126.653532612825</v>
      </c>
      <c r="CL171" s="36">
        <f t="shared" ref="CL171" si="211">SUM(CL164:CL170)</f>
        <v>12671.115510289899</v>
      </c>
      <c r="CM171" s="36">
        <f t="shared" ref="CM171" si="212">SUM(CM164:CM170)</f>
        <v>12408.058622625671</v>
      </c>
      <c r="CN171" s="36">
        <f t="shared" ref="CN171" si="213">SUM(CN164:CN170)</f>
        <v>643.3217474642903</v>
      </c>
      <c r="CO171" s="36">
        <f t="shared" ref="CO171" si="214">SUM(CO164:CO170)</f>
        <v>12725.986938042532</v>
      </c>
      <c r="CP171" s="36">
        <f t="shared" ref="CP171" si="215">SUM(CP164:CP170)</f>
        <v>643.3217474642903</v>
      </c>
      <c r="CQ171" s="36">
        <f t="shared" ref="CQ171" si="216">SUM(CQ164:CQ170)</f>
        <v>6736.9719999999988</v>
      </c>
      <c r="CR171" s="36">
        <f t="shared" ref="CR171" si="217">SUM(CR164:CR170)</f>
        <v>10256.098</v>
      </c>
      <c r="CS171" s="36">
        <f t="shared" ref="CS171" si="218">SUM(CS164:CS170)</f>
        <v>6792.2851999999984</v>
      </c>
      <c r="CT171" s="36">
        <f t="shared" ref="CT171" si="219">SUM(CT164:CT170)</f>
        <v>120</v>
      </c>
      <c r="CU171" s="36">
        <f t="shared" ref="CU171" si="220">SUM(CU164:CU170)</f>
        <v>6496.9719999999988</v>
      </c>
    </row>
    <row r="172" spans="1:99" outlineLevel="1" x14ac:dyDescent="0.2">
      <c r="K172" s="20"/>
      <c r="L172" s="14"/>
      <c r="BC172" s="10"/>
      <c r="BD172" s="9" t="s">
        <v>549</v>
      </c>
      <c r="BF172" s="14"/>
      <c r="BG172" s="36">
        <f t="shared" ref="BG172:BY172" si="221">SUM(BG115:BG128)</f>
        <v>906.13559946429029</v>
      </c>
      <c r="BH172" s="36">
        <f t="shared" si="221"/>
        <v>706.13559946429029</v>
      </c>
      <c r="BI172" s="36">
        <f t="shared" si="221"/>
        <v>706.13559946429029</v>
      </c>
      <c r="BJ172" s="36">
        <f t="shared" si="221"/>
        <v>706.13559946429029</v>
      </c>
      <c r="BK172" s="36">
        <f t="shared" si="221"/>
        <v>906.13559946429029</v>
      </c>
      <c r="BL172" s="36">
        <f t="shared" si="221"/>
        <v>706.13559946429029</v>
      </c>
      <c r="BM172" s="36">
        <f t="shared" si="221"/>
        <v>706.13559946429029</v>
      </c>
      <c r="BN172" s="36">
        <f t="shared" si="221"/>
        <v>706.13559946429029</v>
      </c>
      <c r="BO172" s="36">
        <f t="shared" si="221"/>
        <v>906.13559946429029</v>
      </c>
      <c r="BP172" s="36">
        <f t="shared" si="221"/>
        <v>706.13559946429029</v>
      </c>
      <c r="BQ172" s="36">
        <f t="shared" si="221"/>
        <v>706.13559946429029</v>
      </c>
      <c r="BR172" s="36">
        <f t="shared" si="221"/>
        <v>706.13559946429029</v>
      </c>
      <c r="BS172" s="36">
        <f t="shared" si="221"/>
        <v>906.13559946429029</v>
      </c>
      <c r="BT172" s="36">
        <f t="shared" si="221"/>
        <v>706.13559946429029</v>
      </c>
      <c r="BU172" s="36">
        <f t="shared" si="221"/>
        <v>706.13559946429029</v>
      </c>
      <c r="BV172" s="36">
        <f t="shared" si="221"/>
        <v>0</v>
      </c>
      <c r="BW172" s="36">
        <f t="shared" si="221"/>
        <v>200</v>
      </c>
      <c r="BX172" s="36">
        <f t="shared" si="221"/>
        <v>0</v>
      </c>
      <c r="BY172" s="36">
        <f t="shared" si="221"/>
        <v>0</v>
      </c>
      <c r="BZ172" s="36">
        <f>SUM(BZ115:BZ128)</f>
        <v>0</v>
      </c>
      <c r="CA172" s="82">
        <f t="shared" ref="CA172" si="222">SUM(CA119:CA127)</f>
        <v>0</v>
      </c>
      <c r="CB172" s="36">
        <f>SUM(CB115:CB128)</f>
        <v>706.13559946429029</v>
      </c>
      <c r="CC172" s="36">
        <f t="shared" ref="CC172:CU172" si="223">SUM(CC115:CC128)</f>
        <v>5336.5522661309578</v>
      </c>
      <c r="CD172" s="36">
        <f t="shared" si="223"/>
        <v>706.13559946429029</v>
      </c>
      <c r="CE172" s="36">
        <f t="shared" si="223"/>
        <v>706.13559946429029</v>
      </c>
      <c r="CF172" s="36">
        <f t="shared" si="223"/>
        <v>706.13559946429029</v>
      </c>
      <c r="CG172" s="36">
        <f t="shared" si="223"/>
        <v>906.13559946429029</v>
      </c>
      <c r="CH172" s="36">
        <f t="shared" si="223"/>
        <v>706.13559946429029</v>
      </c>
      <c r="CI172" s="36">
        <f t="shared" si="223"/>
        <v>706.13559946429029</v>
      </c>
      <c r="CJ172" s="36">
        <f t="shared" si="223"/>
        <v>706.13559946429029</v>
      </c>
      <c r="CK172" s="36">
        <f t="shared" si="223"/>
        <v>706.13559946429029</v>
      </c>
      <c r="CL172" s="36">
        <f t="shared" si="223"/>
        <v>906.13559946429029</v>
      </c>
      <c r="CM172" s="36">
        <f t="shared" si="223"/>
        <v>706.13559946429029</v>
      </c>
      <c r="CN172" s="36">
        <f t="shared" si="223"/>
        <v>706.13559946429029</v>
      </c>
      <c r="CO172" s="36">
        <f t="shared" si="223"/>
        <v>706.13559946429029</v>
      </c>
      <c r="CP172" s="36">
        <f t="shared" si="223"/>
        <v>706.13559946429029</v>
      </c>
      <c r="CQ172" s="36">
        <f t="shared" si="223"/>
        <v>200</v>
      </c>
      <c r="CR172" s="36">
        <f t="shared" si="223"/>
        <v>0</v>
      </c>
      <c r="CS172" s="36">
        <f t="shared" si="223"/>
        <v>0</v>
      </c>
      <c r="CT172" s="36">
        <f t="shared" si="223"/>
        <v>0</v>
      </c>
      <c r="CU172" s="36">
        <f t="shared" si="223"/>
        <v>0</v>
      </c>
    </row>
    <row r="173" spans="1:99" outlineLevel="1" x14ac:dyDescent="0.2">
      <c r="K173" s="20"/>
      <c r="L173" s="14"/>
      <c r="BC173" s="10"/>
      <c r="BD173" s="9" t="s">
        <v>550</v>
      </c>
      <c r="BF173" s="14"/>
      <c r="BG173" s="82">
        <f t="shared" ref="BG173:BZ173" si="224">BG168*0.2</f>
        <v>88.441961274616347</v>
      </c>
      <c r="BH173" s="82">
        <f t="shared" si="224"/>
        <v>88.217993222758537</v>
      </c>
      <c r="BI173" s="82">
        <f t="shared" si="224"/>
        <v>24</v>
      </c>
      <c r="BJ173" s="82">
        <f t="shared" si="224"/>
        <v>87.621173658217046</v>
      </c>
      <c r="BK173" s="82">
        <f t="shared" si="224"/>
        <v>24</v>
      </c>
      <c r="BL173" s="82">
        <f t="shared" si="224"/>
        <v>87.478429156811487</v>
      </c>
      <c r="BM173" s="82">
        <f t="shared" si="224"/>
        <v>128.63617494407424</v>
      </c>
      <c r="BN173" s="82">
        <f t="shared" si="224"/>
        <v>86.285957059982948</v>
      </c>
      <c r="BO173" s="82">
        <f t="shared" si="224"/>
        <v>24</v>
      </c>
      <c r="BP173" s="82">
        <f t="shared" si="224"/>
        <v>86.041037435323588</v>
      </c>
      <c r="BQ173" s="82">
        <f t="shared" si="224"/>
        <v>85.835508858283262</v>
      </c>
      <c r="BR173" s="82">
        <f t="shared" si="224"/>
        <v>85.410765152551747</v>
      </c>
      <c r="BS173" s="82">
        <f t="shared" si="224"/>
        <v>24</v>
      </c>
      <c r="BT173" s="82">
        <f t="shared" si="224"/>
        <v>84.55225509586694</v>
      </c>
      <c r="BU173" s="82">
        <f t="shared" si="224"/>
        <v>24</v>
      </c>
      <c r="BV173" s="82">
        <f t="shared" si="224"/>
        <v>40.658718750000006</v>
      </c>
      <c r="BW173" s="82">
        <f t="shared" si="224"/>
        <v>51.764531250000005</v>
      </c>
      <c r="BX173" s="82">
        <f t="shared" si="224"/>
        <v>40.658718750000006</v>
      </c>
      <c r="BY173" s="82">
        <f t="shared" si="224"/>
        <v>24</v>
      </c>
      <c r="BZ173" s="82">
        <f t="shared" si="224"/>
        <v>40.658718750000006</v>
      </c>
      <c r="CA173" s="82"/>
      <c r="CB173" s="82">
        <f t="shared" ref="CB173" si="225">CB168*0.2</f>
        <v>88.441961274616347</v>
      </c>
      <c r="CC173" s="82">
        <f>CC168*0.2</f>
        <v>96.217993222758537</v>
      </c>
      <c r="CD173" s="82">
        <f t="shared" ref="CD173:CU173" si="226">CD168*0.2</f>
        <v>27.515633333333337</v>
      </c>
      <c r="CE173" s="82">
        <f t="shared" si="226"/>
        <v>102.54716482395368</v>
      </c>
      <c r="CF173" s="82">
        <f t="shared" si="226"/>
        <v>34.546900000000001</v>
      </c>
      <c r="CG173" s="82">
        <f t="shared" si="226"/>
        <v>120.6734375735455</v>
      </c>
      <c r="CH173" s="82">
        <f t="shared" si="226"/>
        <v>162.69059545363791</v>
      </c>
      <c r="CI173" s="82">
        <f t="shared" si="226"/>
        <v>115.84796705064169</v>
      </c>
      <c r="CJ173" s="82">
        <f t="shared" si="226"/>
        <v>34.957249333333337</v>
      </c>
      <c r="CK173" s="82">
        <f t="shared" si="226"/>
        <v>133.36506462046225</v>
      </c>
      <c r="CL173" s="82">
        <f t="shared" si="226"/>
        <v>144.26470250310103</v>
      </c>
      <c r="CM173" s="82">
        <f t="shared" si="226"/>
        <v>136.04511309677508</v>
      </c>
      <c r="CN173" s="82">
        <f t="shared" si="226"/>
        <v>24</v>
      </c>
      <c r="CO173" s="82">
        <f t="shared" si="226"/>
        <v>139.07300181503089</v>
      </c>
      <c r="CP173" s="82">
        <f t="shared" si="226"/>
        <v>24</v>
      </c>
      <c r="CQ173" s="82">
        <f t="shared" si="226"/>
        <v>92.733066666666673</v>
      </c>
      <c r="CR173" s="82">
        <f t="shared" si="226"/>
        <v>120.53426666666667</v>
      </c>
      <c r="CS173" s="82">
        <f t="shared" si="226"/>
        <v>87.545573333333323</v>
      </c>
      <c r="CT173" s="82">
        <f t="shared" si="226"/>
        <v>24</v>
      </c>
      <c r="CU173" s="82">
        <f t="shared" si="226"/>
        <v>84.733066666666673</v>
      </c>
    </row>
    <row r="174" spans="1:99" outlineLevel="1" x14ac:dyDescent="0.2">
      <c r="K174" s="20"/>
      <c r="L174" s="14"/>
      <c r="BC174" s="10"/>
      <c r="BD174" s="9" t="s">
        <v>551</v>
      </c>
      <c r="BF174" s="14"/>
      <c r="BG174" s="37">
        <f>SUM(BG130:BG133)</f>
        <v>442.20980637308168</v>
      </c>
      <c r="BH174" s="37">
        <f t="shared" ref="BH174:BZ174" si="227">SUM(BH130:BH133)</f>
        <v>441.08996611379268</v>
      </c>
      <c r="BI174" s="37">
        <f t="shared" si="227"/>
        <v>120</v>
      </c>
      <c r="BJ174" s="37">
        <f t="shared" si="227"/>
        <v>438.10586829108519</v>
      </c>
      <c r="BK174" s="37">
        <f t="shared" si="227"/>
        <v>120</v>
      </c>
      <c r="BL174" s="37">
        <f t="shared" si="227"/>
        <v>437.39214578405739</v>
      </c>
      <c r="BM174" s="37">
        <f t="shared" si="227"/>
        <v>643.18087472037121</v>
      </c>
      <c r="BN174" s="37">
        <f t="shared" si="227"/>
        <v>431.42978529991473</v>
      </c>
      <c r="BO174" s="37">
        <f t="shared" si="227"/>
        <v>120</v>
      </c>
      <c r="BP174" s="37">
        <f t="shared" si="227"/>
        <v>430.20518717661793</v>
      </c>
      <c r="BQ174" s="37">
        <f t="shared" si="227"/>
        <v>429.17754429141627</v>
      </c>
      <c r="BR174" s="37">
        <f t="shared" si="227"/>
        <v>427.05382576275872</v>
      </c>
      <c r="BS174" s="37">
        <f t="shared" si="227"/>
        <v>120</v>
      </c>
      <c r="BT174" s="37">
        <f t="shared" si="227"/>
        <v>422.76127547933464</v>
      </c>
      <c r="BU174" s="37">
        <f t="shared" si="227"/>
        <v>120</v>
      </c>
      <c r="BV174" s="37">
        <f t="shared" si="227"/>
        <v>203.29359375000001</v>
      </c>
      <c r="BW174" s="37">
        <f t="shared" si="227"/>
        <v>258.82265625000002</v>
      </c>
      <c r="BX174" s="37">
        <f t="shared" si="227"/>
        <v>203.29359375000001</v>
      </c>
      <c r="BY174" s="37">
        <f t="shared" si="227"/>
        <v>120</v>
      </c>
      <c r="BZ174" s="37">
        <f t="shared" si="227"/>
        <v>203.29359375000001</v>
      </c>
      <c r="CA174" s="12"/>
      <c r="CB174" s="37">
        <f t="shared" ref="CB174:CU174" si="228">SUM(CB130:CB133)</f>
        <v>442.20980637308168</v>
      </c>
      <c r="CC174" s="37">
        <f t="shared" si="228"/>
        <v>481.08996611379268</v>
      </c>
      <c r="CD174" s="37">
        <f t="shared" si="228"/>
        <v>137.57816666666668</v>
      </c>
      <c r="CE174" s="37">
        <f t="shared" si="228"/>
        <v>512.73582411976838</v>
      </c>
      <c r="CF174" s="37">
        <f t="shared" si="228"/>
        <v>172.7345</v>
      </c>
      <c r="CG174" s="37">
        <f t="shared" si="228"/>
        <v>603.36718786772747</v>
      </c>
      <c r="CH174" s="37">
        <f t="shared" si="228"/>
        <v>813.45297726818944</v>
      </c>
      <c r="CI174" s="37">
        <f t="shared" si="228"/>
        <v>579.23983525320841</v>
      </c>
      <c r="CJ174" s="37">
        <f t="shared" si="228"/>
        <v>174.78624666666667</v>
      </c>
      <c r="CK174" s="37">
        <f t="shared" si="228"/>
        <v>666.82532310231124</v>
      </c>
      <c r="CL174" s="37">
        <f t="shared" si="228"/>
        <v>721.32351251550517</v>
      </c>
      <c r="CM174" s="37">
        <f t="shared" si="228"/>
        <v>680.22556548387536</v>
      </c>
      <c r="CN174" s="37">
        <f t="shared" si="228"/>
        <v>120</v>
      </c>
      <c r="CO174" s="37">
        <f t="shared" si="228"/>
        <v>695.36500907515438</v>
      </c>
      <c r="CP174" s="37">
        <f t="shared" si="228"/>
        <v>120</v>
      </c>
      <c r="CQ174" s="37">
        <f t="shared" si="228"/>
        <v>463.66533333333331</v>
      </c>
      <c r="CR174" s="37">
        <f t="shared" si="228"/>
        <v>602.67133333333334</v>
      </c>
      <c r="CS174" s="37">
        <f t="shared" si="228"/>
        <v>437.72786666666661</v>
      </c>
      <c r="CT174" s="37">
        <f t="shared" si="228"/>
        <v>120</v>
      </c>
      <c r="CU174" s="37">
        <f t="shared" si="228"/>
        <v>423.66533333333331</v>
      </c>
    </row>
    <row r="175" spans="1:99" outlineLevel="1" x14ac:dyDescent="0.2">
      <c r="K175" s="20"/>
      <c r="L175" s="14"/>
      <c r="BC175" s="10" t="s">
        <v>552</v>
      </c>
      <c r="BF175" s="14"/>
      <c r="BG175" s="37">
        <f>SUM(BG172:BG174)</f>
        <v>1436.7873671119883</v>
      </c>
      <c r="BH175" s="37">
        <f t="shared" ref="BH175" si="229">SUM(BH172:BH174)</f>
        <v>1235.4435588008414</v>
      </c>
      <c r="BI175" s="37">
        <f t="shared" ref="BI175" si="230">SUM(BI172:BI174)</f>
        <v>850.13559946429029</v>
      </c>
      <c r="BJ175" s="37">
        <f t="shared" ref="BJ175" si="231">SUM(BJ172:BJ174)</f>
        <v>1231.8626414135924</v>
      </c>
      <c r="BK175" s="37">
        <f t="shared" ref="BK175" si="232">SUM(BK172:BK174)</f>
        <v>1050.1355994642904</v>
      </c>
      <c r="BL175" s="37">
        <f t="shared" ref="BL175" si="233">SUM(BL172:BL174)</f>
        <v>1231.0061744051591</v>
      </c>
      <c r="BM175" s="37">
        <f t="shared" ref="BM175" si="234">SUM(BM172:BM174)</f>
        <v>1477.9526491287356</v>
      </c>
      <c r="BN175" s="37">
        <f t="shared" ref="BN175" si="235">SUM(BN172:BN174)</f>
        <v>1223.851341824188</v>
      </c>
      <c r="BO175" s="37">
        <f t="shared" ref="BO175" si="236">SUM(BO172:BO174)</f>
        <v>1050.1355994642904</v>
      </c>
      <c r="BP175" s="37">
        <f t="shared" ref="BP175" si="237">SUM(BP172:BP174)</f>
        <v>1222.3818240762319</v>
      </c>
      <c r="BQ175" s="37">
        <f t="shared" ref="BQ175" si="238">SUM(BQ172:BQ174)</f>
        <v>1221.1486526139897</v>
      </c>
      <c r="BR175" s="37">
        <f t="shared" ref="BR175" si="239">SUM(BR172:BR174)</f>
        <v>1218.6001903796009</v>
      </c>
      <c r="BS175" s="37">
        <f t="shared" ref="BS175" si="240">SUM(BS172:BS174)</f>
        <v>1050.1355994642904</v>
      </c>
      <c r="BT175" s="37">
        <f t="shared" ref="BT175" si="241">SUM(BT172:BT174)</f>
        <v>1213.4491300394918</v>
      </c>
      <c r="BU175" s="37">
        <f t="shared" ref="BU175" si="242">SUM(BU172:BU174)</f>
        <v>850.13559946429029</v>
      </c>
      <c r="BV175" s="37">
        <f t="shared" ref="BV175" si="243">SUM(BV172:BV174)</f>
        <v>243.95231250000001</v>
      </c>
      <c r="BW175" s="37">
        <f t="shared" ref="BW175" si="244">SUM(BW172:BW174)</f>
        <v>510.58718750000003</v>
      </c>
      <c r="BX175" s="37">
        <f t="shared" ref="BX175" si="245">SUM(BX172:BX174)</f>
        <v>243.95231250000001</v>
      </c>
      <c r="BY175" s="37">
        <f t="shared" ref="BY175" si="246">SUM(BY172:BY174)</f>
        <v>144</v>
      </c>
      <c r="BZ175" s="37">
        <f t="shared" ref="BZ175" si="247">SUM(BZ172:BZ174)</f>
        <v>243.95231250000001</v>
      </c>
      <c r="CA175" s="12"/>
      <c r="CB175" s="37">
        <f t="shared" ref="CB175" si="248">SUM(CB172:CB174)</f>
        <v>1236.7873671119883</v>
      </c>
      <c r="CC175" s="37">
        <f t="shared" ref="CC175" si="249">SUM(CC172:CC174)</f>
        <v>5913.8602254675088</v>
      </c>
      <c r="CD175" s="37">
        <f t="shared" ref="CD175" si="250">SUM(CD172:CD174)</f>
        <v>871.22939946429028</v>
      </c>
      <c r="CE175" s="37">
        <f t="shared" ref="CE175" si="251">SUM(CE172:CE174)</f>
        <v>1321.4185884080125</v>
      </c>
      <c r="CF175" s="37">
        <f t="shared" ref="CF175" si="252">SUM(CF172:CF174)</f>
        <v>913.41699946429037</v>
      </c>
      <c r="CG175" s="37">
        <f t="shared" ref="CG175" si="253">SUM(CG172:CG174)</f>
        <v>1630.1762249055632</v>
      </c>
      <c r="CH175" s="37">
        <f t="shared" ref="CH175" si="254">SUM(CH172:CH174)</f>
        <v>1682.2791721861176</v>
      </c>
      <c r="CI175" s="37">
        <f t="shared" ref="CI175" si="255">SUM(CI172:CI174)</f>
        <v>1401.2234017681403</v>
      </c>
      <c r="CJ175" s="37">
        <f t="shared" ref="CJ175" si="256">SUM(CJ172:CJ174)</f>
        <v>915.87909546429034</v>
      </c>
      <c r="CK175" s="37">
        <f t="shared" ref="CK175" si="257">SUM(CK172:CK174)</f>
        <v>1506.3259871870637</v>
      </c>
      <c r="CL175" s="37">
        <f t="shared" ref="CL175" si="258">SUM(CL172:CL174)</f>
        <v>1771.7238144828966</v>
      </c>
      <c r="CM175" s="37">
        <f t="shared" ref="CM175" si="259">SUM(CM172:CM174)</f>
        <v>1522.4062780449408</v>
      </c>
      <c r="CN175" s="37">
        <f t="shared" ref="CN175" si="260">SUM(CN172:CN174)</f>
        <v>850.13559946429029</v>
      </c>
      <c r="CO175" s="37">
        <f t="shared" ref="CO175" si="261">SUM(CO172:CO174)</f>
        <v>1540.5736103544755</v>
      </c>
      <c r="CP175" s="37">
        <f t="shared" ref="CP175" si="262">SUM(CP172:CP174)</f>
        <v>850.13559946429029</v>
      </c>
      <c r="CQ175" s="37">
        <f t="shared" ref="CQ175" si="263">SUM(CQ172:CQ174)</f>
        <v>756.39840000000004</v>
      </c>
      <c r="CR175" s="37">
        <f t="shared" ref="CR175" si="264">SUM(CR172:CR174)</f>
        <v>723.2056</v>
      </c>
      <c r="CS175" s="37">
        <f t="shared" ref="CS175" si="265">SUM(CS172:CS174)</f>
        <v>525.27343999999994</v>
      </c>
      <c r="CT175" s="37">
        <f t="shared" ref="CT175" si="266">SUM(CT172:CT174)</f>
        <v>144</v>
      </c>
      <c r="CU175" s="37">
        <f t="shared" ref="CU175" si="267">SUM(CU172:CU174)</f>
        <v>508.39839999999998</v>
      </c>
    </row>
    <row r="176" spans="1:99" ht="10.8" outlineLevel="1" thickBot="1" x14ac:dyDescent="0.25">
      <c r="K176" s="20"/>
      <c r="L176" s="14"/>
      <c r="BC176" s="10" t="s">
        <v>553</v>
      </c>
      <c r="BF176" s="14"/>
      <c r="BG176" s="68">
        <f>BG171-BG175</f>
        <v>6172.9403141870171</v>
      </c>
      <c r="BH176" s="68">
        <f t="shared" ref="BH176" si="268">BH171-BH175</f>
        <v>6150.7674770530939</v>
      </c>
      <c r="BI176" s="68">
        <f t="shared" ref="BI176" si="269">BI171-BI175</f>
        <v>-206.813852</v>
      </c>
      <c r="BJ176" s="68">
        <f t="shared" ref="BJ176" si="270">BJ171-BJ175</f>
        <v>6091.6823401634865</v>
      </c>
      <c r="BK176" s="68">
        <f t="shared" ref="BK176" si="271">BK171-BK175</f>
        <v>-206.81385200000011</v>
      </c>
      <c r="BL176" s="68">
        <f t="shared" ref="BL176" si="272">BL171-BL175</f>
        <v>6077.5506345243357</v>
      </c>
      <c r="BM176" s="68">
        <f t="shared" ref="BM176" si="273">BM171-BM175</f>
        <v>10152.16746746335</v>
      </c>
      <c r="BN176" s="68">
        <f t="shared" ref="BN176" si="274">BN171-BN175</f>
        <v>5959.4958969383106</v>
      </c>
      <c r="BO176" s="68">
        <f t="shared" ref="BO176" si="275">BO171-BO175</f>
        <v>-206.81385200000011</v>
      </c>
      <c r="BP176" s="68">
        <f t="shared" ref="BP176" si="276">BP171-BP175</f>
        <v>5935.2488540970335</v>
      </c>
      <c r="BQ176" s="68">
        <f t="shared" ref="BQ176" si="277">BQ171-BQ175</f>
        <v>5914.9015249700415</v>
      </c>
      <c r="BR176" s="68">
        <f t="shared" ref="BR176" si="278">BR171-BR175</f>
        <v>5872.8518981026227</v>
      </c>
      <c r="BS176" s="68">
        <f t="shared" ref="BS176" si="279">BS171-BS175</f>
        <v>-206.81385200000011</v>
      </c>
      <c r="BT176" s="68">
        <f t="shared" ref="BT176" si="280">BT171-BT175</f>
        <v>5787.8594024908261</v>
      </c>
      <c r="BU176" s="68">
        <f t="shared" ref="BU176" si="281">BU171-BU175</f>
        <v>-206.813852</v>
      </c>
      <c r="BV176" s="68">
        <f t="shared" ref="BV176" si="282">BV171-BV175</f>
        <v>1625.2131562499999</v>
      </c>
      <c r="BW176" s="68">
        <f t="shared" ref="BW176" si="283">BW171-BW175</f>
        <v>2724.6885937500001</v>
      </c>
      <c r="BX176" s="68">
        <f t="shared" ref="BX176" si="284">BX171-BX175</f>
        <v>1625.2131562499999</v>
      </c>
      <c r="BY176" s="68">
        <f t="shared" ref="BY176" si="285">BY171-BY175</f>
        <v>-24</v>
      </c>
      <c r="BZ176" s="68">
        <f t="shared" ref="BZ176" si="286">BZ171-BZ175</f>
        <v>1625.2131562499999</v>
      </c>
      <c r="CA176" s="12"/>
      <c r="CB176" s="68">
        <f>CB171-CB175</f>
        <v>6172.9403141870171</v>
      </c>
      <c r="CC176" s="68">
        <f t="shared" ref="CC176" si="287">CC171-CC175</f>
        <v>6304.7674770530948</v>
      </c>
      <c r="CD176" s="68">
        <f t="shared" ref="CD176" si="288">CD171-CD175</f>
        <v>141.23384800000008</v>
      </c>
      <c r="CE176" s="68">
        <f t="shared" ref="CE176" si="289">CE171-CE175</f>
        <v>7695.3554655714124</v>
      </c>
      <c r="CF176" s="68">
        <f t="shared" ref="CF176" si="290">CF171-CF175</f>
        <v>837.32924799999989</v>
      </c>
      <c r="CG176" s="68">
        <f t="shared" ref="CG176" si="291">CG171-CG175</f>
        <v>8563.8564677810045</v>
      </c>
      <c r="CH176" s="68">
        <f t="shared" ref="CH176" si="292">CH171-CH175</f>
        <v>13523.55509791015</v>
      </c>
      <c r="CI176" s="68">
        <f t="shared" ref="CI176" si="293">CI171-CI175</f>
        <v>8886.1348860135258</v>
      </c>
      <c r="CJ176" s="68">
        <f t="shared" ref="CJ176" si="294">CJ171-CJ175</f>
        <v>877.95383199999981</v>
      </c>
      <c r="CK176" s="68">
        <f t="shared" ref="CK176" si="295">CK171-CK175</f>
        <v>10620.327545425762</v>
      </c>
      <c r="CL176" s="68">
        <f t="shared" ref="CL176" si="296">CL171-CL175</f>
        <v>10899.391695807002</v>
      </c>
      <c r="CM176" s="68">
        <f t="shared" ref="CM176" si="297">CM171-CM175</f>
        <v>10885.652344580731</v>
      </c>
      <c r="CN176" s="68">
        <f t="shared" ref="CN176" si="298">CN171-CN175</f>
        <v>-206.813852</v>
      </c>
      <c r="CO176" s="68">
        <f t="shared" ref="CO176" si="299">CO171-CO175</f>
        <v>11185.413327688057</v>
      </c>
      <c r="CP176" s="68">
        <f t="shared" ref="CP176" si="300">CP171-CP175</f>
        <v>-206.813852</v>
      </c>
      <c r="CQ176" s="68">
        <f t="shared" ref="CQ176" si="301">CQ171-CQ175</f>
        <v>5980.5735999999988</v>
      </c>
      <c r="CR176" s="68">
        <f t="shared" ref="CR176" si="302">CR171-CR175</f>
        <v>9532.8924000000006</v>
      </c>
      <c r="CS176" s="68">
        <f t="shared" ref="CS176" si="303">CS171-CS175</f>
        <v>6267.0117599999985</v>
      </c>
      <c r="CT176" s="68">
        <f t="shared" ref="CT176" si="304">CT171-CT175</f>
        <v>-24</v>
      </c>
      <c r="CU176" s="68">
        <f t="shared" ref="CU176" si="305">CU171-CU175</f>
        <v>5988.5735999999988</v>
      </c>
    </row>
    <row r="177" spans="1:100" outlineLevel="1" x14ac:dyDescent="0.2">
      <c r="K177" s="20"/>
      <c r="L177" s="14"/>
      <c r="BC177" s="10" t="s">
        <v>2</v>
      </c>
      <c r="BD177" s="9" t="s">
        <v>19</v>
      </c>
      <c r="BF177" s="14"/>
      <c r="BG177" s="37">
        <f>BG144</f>
        <v>197.99999999999997</v>
      </c>
      <c r="BH177" s="37">
        <f t="shared" ref="BH177:BZ177" si="306">BH144</f>
        <v>197.99999999999997</v>
      </c>
      <c r="BI177" s="37">
        <f t="shared" si="306"/>
        <v>144</v>
      </c>
      <c r="BJ177" s="37">
        <f t="shared" si="306"/>
        <v>197.99999999999997</v>
      </c>
      <c r="BK177" s="37">
        <f t="shared" si="306"/>
        <v>144</v>
      </c>
      <c r="BL177" s="37">
        <f t="shared" si="306"/>
        <v>197.99999999999997</v>
      </c>
      <c r="BM177" s="37">
        <f t="shared" si="306"/>
        <v>197.99999999999997</v>
      </c>
      <c r="BN177" s="37">
        <f t="shared" si="306"/>
        <v>197.99999999999997</v>
      </c>
      <c r="BO177" s="37">
        <f t="shared" si="306"/>
        <v>144</v>
      </c>
      <c r="BP177" s="37">
        <f t="shared" si="306"/>
        <v>197.99999999999997</v>
      </c>
      <c r="BQ177" s="37">
        <f t="shared" si="306"/>
        <v>197.99999999999997</v>
      </c>
      <c r="BR177" s="37">
        <f t="shared" si="306"/>
        <v>197.99999999999997</v>
      </c>
      <c r="BS177" s="37">
        <f t="shared" si="306"/>
        <v>144</v>
      </c>
      <c r="BT177" s="37">
        <f t="shared" si="306"/>
        <v>197.99999999999997</v>
      </c>
      <c r="BU177" s="37">
        <f t="shared" si="306"/>
        <v>144</v>
      </c>
      <c r="BV177" s="37">
        <f t="shared" si="306"/>
        <v>197.99999999999997</v>
      </c>
      <c r="BW177" s="37">
        <f t="shared" si="306"/>
        <v>197.99999999999997</v>
      </c>
      <c r="BX177" s="37">
        <f t="shared" si="306"/>
        <v>197.99999999999997</v>
      </c>
      <c r="BY177" s="37">
        <f t="shared" si="306"/>
        <v>144</v>
      </c>
      <c r="BZ177" s="37">
        <f t="shared" si="306"/>
        <v>197.99999999999997</v>
      </c>
      <c r="CA177" s="12"/>
      <c r="CB177" s="37">
        <f>CB144</f>
        <v>197.99999999999997</v>
      </c>
      <c r="CC177" s="37">
        <f t="shared" ref="CC177:CU177" si="307">CC144</f>
        <v>360</v>
      </c>
      <c r="CD177" s="37">
        <f t="shared" si="307"/>
        <v>162</v>
      </c>
      <c r="CE177" s="37">
        <f t="shared" si="307"/>
        <v>288</v>
      </c>
      <c r="CF177" s="37">
        <f t="shared" si="307"/>
        <v>234</v>
      </c>
      <c r="CG177" s="37">
        <f t="shared" si="307"/>
        <v>288</v>
      </c>
      <c r="CH177" s="37">
        <f t="shared" si="307"/>
        <v>288</v>
      </c>
      <c r="CI177" s="37">
        <f t="shared" si="307"/>
        <v>288</v>
      </c>
      <c r="CJ177" s="37">
        <f t="shared" si="307"/>
        <v>234</v>
      </c>
      <c r="CK177" s="37">
        <f t="shared" si="307"/>
        <v>288</v>
      </c>
      <c r="CL177" s="37">
        <f t="shared" si="307"/>
        <v>306</v>
      </c>
      <c r="CM177" s="37">
        <f t="shared" si="307"/>
        <v>306</v>
      </c>
      <c r="CN177" s="37">
        <f t="shared" si="307"/>
        <v>252</v>
      </c>
      <c r="CO177" s="37">
        <f t="shared" si="307"/>
        <v>306</v>
      </c>
      <c r="CP177" s="37">
        <f t="shared" si="307"/>
        <v>252</v>
      </c>
      <c r="CQ177" s="37">
        <f t="shared" si="307"/>
        <v>306</v>
      </c>
      <c r="CR177" s="37">
        <f t="shared" si="307"/>
        <v>306</v>
      </c>
      <c r="CS177" s="37">
        <f t="shared" si="307"/>
        <v>306</v>
      </c>
      <c r="CT177" s="37">
        <f t="shared" si="307"/>
        <v>252</v>
      </c>
      <c r="CU177" s="37">
        <f t="shared" si="307"/>
        <v>306</v>
      </c>
    </row>
    <row r="178" spans="1:100" ht="10.8" outlineLevel="1" thickBot="1" x14ac:dyDescent="0.25">
      <c r="K178" s="20"/>
      <c r="L178" s="14"/>
      <c r="BC178" s="10" t="s">
        <v>554</v>
      </c>
      <c r="BF178" s="14"/>
      <c r="BG178" s="68">
        <f>BG176-BG177</f>
        <v>5974.9403141870171</v>
      </c>
      <c r="BH178" s="68">
        <f t="shared" ref="BH178" si="308">BH176-BH177</f>
        <v>5952.7674770530939</v>
      </c>
      <c r="BI178" s="68">
        <f t="shared" ref="BI178" si="309">BI176-BI177</f>
        <v>-350.813852</v>
      </c>
      <c r="BJ178" s="68">
        <f t="shared" ref="BJ178" si="310">BJ176-BJ177</f>
        <v>5893.6823401634865</v>
      </c>
      <c r="BK178" s="68">
        <f t="shared" ref="BK178" si="311">BK176-BK177</f>
        <v>-350.81385200000011</v>
      </c>
      <c r="BL178" s="68">
        <f t="shared" ref="BL178" si="312">BL176-BL177</f>
        <v>5879.5506345243357</v>
      </c>
      <c r="BM178" s="68">
        <f t="shared" ref="BM178" si="313">BM176-BM177</f>
        <v>9954.1674674633505</v>
      </c>
      <c r="BN178" s="68">
        <f t="shared" ref="BN178" si="314">BN176-BN177</f>
        <v>5761.4958969383106</v>
      </c>
      <c r="BO178" s="68">
        <f t="shared" ref="BO178" si="315">BO176-BO177</f>
        <v>-350.81385200000011</v>
      </c>
      <c r="BP178" s="68">
        <f t="shared" ref="BP178" si="316">BP176-BP177</f>
        <v>5737.2488540970335</v>
      </c>
      <c r="BQ178" s="68">
        <f t="shared" ref="BQ178" si="317">BQ176-BQ177</f>
        <v>5716.9015249700415</v>
      </c>
      <c r="BR178" s="68">
        <f t="shared" ref="BR178" si="318">BR176-BR177</f>
        <v>5674.8518981026227</v>
      </c>
      <c r="BS178" s="68">
        <f t="shared" ref="BS178" si="319">BS176-BS177</f>
        <v>-350.81385200000011</v>
      </c>
      <c r="BT178" s="68">
        <f t="shared" ref="BT178" si="320">BT176-BT177</f>
        <v>5589.8594024908261</v>
      </c>
      <c r="BU178" s="68">
        <f t="shared" ref="BU178" si="321">BU176-BU177</f>
        <v>-350.813852</v>
      </c>
      <c r="BV178" s="68">
        <f t="shared" ref="BV178" si="322">BV176-BV177</f>
        <v>1427.2131562499999</v>
      </c>
      <c r="BW178" s="68">
        <f t="shared" ref="BW178" si="323">BW176-BW177</f>
        <v>2526.6885937500001</v>
      </c>
      <c r="BX178" s="68">
        <f t="shared" ref="BX178" si="324">BX176-BX177</f>
        <v>1427.2131562499999</v>
      </c>
      <c r="BY178" s="68">
        <f t="shared" ref="BY178" si="325">BY176-BY177</f>
        <v>-168</v>
      </c>
      <c r="BZ178" s="68">
        <f t="shared" ref="BZ178" si="326">BZ176-BZ177</f>
        <v>1427.2131562499999</v>
      </c>
      <c r="CA178" s="12"/>
      <c r="CB178" s="68">
        <f>CB176-CB177</f>
        <v>5974.9403141870171</v>
      </c>
      <c r="CC178" s="68">
        <f t="shared" ref="CC178" si="327">CC176-CC177</f>
        <v>5944.7674770530948</v>
      </c>
      <c r="CD178" s="68">
        <f t="shared" ref="CD178" si="328">CD176-CD177</f>
        <v>-20.76615199999992</v>
      </c>
      <c r="CE178" s="68">
        <f t="shared" ref="CE178" si="329">CE176-CE177</f>
        <v>7407.3554655714124</v>
      </c>
      <c r="CF178" s="68">
        <f t="shared" ref="CF178" si="330">CF176-CF177</f>
        <v>603.32924799999989</v>
      </c>
      <c r="CG178" s="68">
        <f t="shared" ref="CG178" si="331">CG176-CG177</f>
        <v>8275.8564677810045</v>
      </c>
      <c r="CH178" s="68">
        <f t="shared" ref="CH178" si="332">CH176-CH177</f>
        <v>13235.55509791015</v>
      </c>
      <c r="CI178" s="68">
        <f t="shared" ref="CI178" si="333">CI176-CI177</f>
        <v>8598.1348860135258</v>
      </c>
      <c r="CJ178" s="68">
        <f t="shared" ref="CJ178" si="334">CJ176-CJ177</f>
        <v>643.95383199999981</v>
      </c>
      <c r="CK178" s="68">
        <f t="shared" ref="CK178" si="335">CK176-CK177</f>
        <v>10332.327545425762</v>
      </c>
      <c r="CL178" s="68">
        <f t="shared" ref="CL178" si="336">CL176-CL177</f>
        <v>10593.391695807002</v>
      </c>
      <c r="CM178" s="68">
        <f t="shared" ref="CM178" si="337">CM176-CM177</f>
        <v>10579.652344580731</v>
      </c>
      <c r="CN178" s="68">
        <f t="shared" ref="CN178" si="338">CN176-CN177</f>
        <v>-458.813852</v>
      </c>
      <c r="CO178" s="68">
        <f t="shared" ref="CO178" si="339">CO176-CO177</f>
        <v>10879.413327688057</v>
      </c>
      <c r="CP178" s="68">
        <f t="shared" ref="CP178" si="340">CP176-CP177</f>
        <v>-458.813852</v>
      </c>
      <c r="CQ178" s="68">
        <f t="shared" ref="CQ178" si="341">CQ176-CQ177</f>
        <v>5674.5735999999988</v>
      </c>
      <c r="CR178" s="68">
        <f t="shared" ref="CR178" si="342">CR176-CR177</f>
        <v>9226.8924000000006</v>
      </c>
      <c r="CS178" s="68">
        <f t="shared" ref="CS178" si="343">CS176-CS177</f>
        <v>5961.0117599999985</v>
      </c>
      <c r="CT178" s="68">
        <f t="shared" ref="CT178" si="344">CT176-CT177</f>
        <v>-276</v>
      </c>
      <c r="CU178" s="68">
        <f t="shared" ref="CU178" si="345">CU176-CU177</f>
        <v>5682.5735999999988</v>
      </c>
    </row>
    <row r="179" spans="1:100" x14ac:dyDescent="0.2">
      <c r="K179" s="20"/>
      <c r="L179" s="14"/>
      <c r="BC179" s="10"/>
      <c r="BD179" s="10" t="s">
        <v>43</v>
      </c>
      <c r="BF179" s="14"/>
      <c r="BG179" s="95"/>
      <c r="CB179" s="36">
        <f>CB178-BG178</f>
        <v>0</v>
      </c>
      <c r="CC179" s="36">
        <f t="shared" ref="CC179" si="346">CC178-BH178</f>
        <v>-7.9999999999990905</v>
      </c>
      <c r="CD179" s="36">
        <f t="shared" ref="CD179" si="347">CD178-BI178</f>
        <v>330.04770000000008</v>
      </c>
      <c r="CE179" s="36">
        <f t="shared" ref="CE179" si="348">CE178-BJ178</f>
        <v>1513.6731254079259</v>
      </c>
      <c r="CF179" s="36">
        <f t="shared" ref="CF179" si="349">CF178-BK178</f>
        <v>954.1431</v>
      </c>
      <c r="CG179" s="36">
        <f t="shared" ref="CG179" si="350">CG178-BL178</f>
        <v>2396.3058332566688</v>
      </c>
      <c r="CH179" s="36">
        <f t="shared" ref="CH179" si="351">CH178-BM178</f>
        <v>3281.3876304467994</v>
      </c>
      <c r="CI179" s="36">
        <f t="shared" ref="CI179" si="352">CI178-BN178</f>
        <v>2836.6389890752152</v>
      </c>
      <c r="CJ179" s="36">
        <f t="shared" ref="CJ179" si="353">CJ178-BO178</f>
        <v>994.76768399999992</v>
      </c>
      <c r="CK179" s="36">
        <f t="shared" ref="CK179" si="354">CK178-BP178</f>
        <v>4595.0786913287284</v>
      </c>
      <c r="CL179" s="36">
        <f t="shared" ref="CL179" si="355">CL178-BQ178</f>
        <v>4876.4901708369607</v>
      </c>
      <c r="CM179" s="36">
        <f t="shared" ref="CM179" si="356">CM178-BR178</f>
        <v>4904.8004464781079</v>
      </c>
      <c r="CN179" s="36">
        <f t="shared" ref="CN179" si="357">CN178-BS178</f>
        <v>-107.99999999999989</v>
      </c>
      <c r="CO179" s="36">
        <f t="shared" ref="CO179" si="358">CO178-BT178</f>
        <v>5289.5539251972305</v>
      </c>
      <c r="CP179" s="36">
        <f t="shared" ref="CP179" si="359">CP178-BU178</f>
        <v>-108</v>
      </c>
      <c r="CQ179" s="36">
        <f t="shared" ref="CQ179" si="360">CQ178-BV178</f>
        <v>4247.3604437499989</v>
      </c>
      <c r="CR179" s="36">
        <f t="shared" ref="CR179" si="361">CR178-BW178</f>
        <v>6700.2038062500005</v>
      </c>
      <c r="CS179" s="36">
        <f t="shared" ref="CS179" si="362">CS178-BX178</f>
        <v>4533.7986037499986</v>
      </c>
      <c r="CT179" s="36">
        <f t="shared" ref="CT179" si="363">CT178-BY178</f>
        <v>-108</v>
      </c>
      <c r="CU179" s="36">
        <f t="shared" ref="CU179" si="364">CU178-BZ178</f>
        <v>4255.3604437499989</v>
      </c>
    </row>
    <row r="180" spans="1:100" x14ac:dyDescent="0.2">
      <c r="K180" s="20"/>
      <c r="L180" s="14"/>
      <c r="BC180" s="10"/>
      <c r="BD180" s="10"/>
      <c r="BG180" s="374" t="str">
        <f>BG152</f>
        <v>(in SDG)</v>
      </c>
      <c r="BH180" s="374"/>
      <c r="BI180" s="374"/>
      <c r="BJ180" s="374"/>
      <c r="BK180" s="374"/>
      <c r="BL180" s="374"/>
      <c r="BM180" s="374"/>
      <c r="BN180" s="374"/>
      <c r="BO180" s="374"/>
      <c r="BP180" s="374"/>
      <c r="BQ180" s="374"/>
      <c r="BR180" s="374"/>
      <c r="BS180" s="374"/>
      <c r="BT180" s="374"/>
      <c r="BU180" s="374"/>
      <c r="BV180" s="374"/>
      <c r="BW180" s="374"/>
      <c r="BX180" s="374"/>
      <c r="BY180" s="374"/>
      <c r="BZ180" s="374" t="str">
        <f t="shared" ref="BZ180" si="365">BZ152</f>
        <v>(in USD)</v>
      </c>
      <c r="CB180" s="36">
        <f>CB179/CF!$D5</f>
        <v>0</v>
      </c>
      <c r="CC180" s="36">
        <f>CC179/CF!$D5</f>
        <v>-0.16806722689073719</v>
      </c>
      <c r="CD180" s="36">
        <f>CD179/CF!$D5</f>
        <v>6.9337752100840353</v>
      </c>
      <c r="CE180" s="36">
        <f>CE179/CF!$D5</f>
        <v>31.799855575796762</v>
      </c>
      <c r="CF180" s="36">
        <f>CF179/CF!$D5</f>
        <v>20.045023109243697</v>
      </c>
      <c r="CG180" s="36">
        <f>CG179/CF!$D5</f>
        <v>50.342559522198925</v>
      </c>
      <c r="CH180" s="36">
        <f>CH179/CF!$D5</f>
        <v>68.936714925352931</v>
      </c>
      <c r="CI180" s="36">
        <f>CI179/CF!$D5</f>
        <v>59.593256073008725</v>
      </c>
      <c r="CJ180" s="36">
        <f>CJ179/CF!$D5</f>
        <v>20.898480756302519</v>
      </c>
      <c r="CK180" s="36">
        <f>CK179/CF!$D5</f>
        <v>96.535266624553117</v>
      </c>
      <c r="CL180" s="36">
        <f>CL179/CF!$D5</f>
        <v>102.4472724965748</v>
      </c>
      <c r="CM180" s="36">
        <f>CM179/CF!$D5</f>
        <v>103.04202618651487</v>
      </c>
      <c r="CN180" s="36">
        <f>CN179/CF!$D5</f>
        <v>-2.2689075630252078</v>
      </c>
      <c r="CO180" s="36">
        <f>CO179/CF!$D5</f>
        <v>111.12508246212668</v>
      </c>
      <c r="CP180" s="36">
        <f>CP179/CF!$D5</f>
        <v>-2.26890756302521</v>
      </c>
      <c r="CQ180" s="36">
        <f>CQ179/CF!$D5</f>
        <v>89.230261423319305</v>
      </c>
      <c r="CR180" s="36">
        <f>CR179/CF!$D5</f>
        <v>140.76058416491597</v>
      </c>
      <c r="CS180" s="36">
        <f>CS179/CF!$D5</f>
        <v>95.247869826680642</v>
      </c>
      <c r="CT180" s="36">
        <f>CT179/CF!$D5</f>
        <v>-2.26890756302521</v>
      </c>
      <c r="CU180" s="36">
        <f>CU179/CF!$D5</f>
        <v>89.398328650210061</v>
      </c>
    </row>
    <row r="181" spans="1:100" x14ac:dyDescent="0.2">
      <c r="K181" s="20"/>
      <c r="L181" s="14"/>
      <c r="BC181" s="10"/>
      <c r="BD181" s="10"/>
      <c r="BE181" s="9" t="str">
        <f t="shared" ref="BE181:BE188" si="366">BE153</f>
        <v>Social discount rate</v>
      </c>
      <c r="BF181" s="14" t="s">
        <v>2</v>
      </c>
      <c r="BG181" s="79">
        <f>BG153</f>
        <v>0.18</v>
      </c>
      <c r="CB181" s="36"/>
      <c r="CC181" s="36"/>
      <c r="CD181" s="36"/>
      <c r="CE181" s="36"/>
      <c r="CF181" s="36"/>
      <c r="CG181" s="36"/>
      <c r="CH181" s="36"/>
      <c r="CI181" s="36"/>
      <c r="CJ181" s="36"/>
      <c r="CK181" s="36"/>
      <c r="CL181" s="36"/>
      <c r="CM181" s="36"/>
      <c r="CN181" s="36"/>
      <c r="CO181" s="36"/>
      <c r="CP181" s="36"/>
      <c r="CQ181" s="36"/>
      <c r="CR181" s="36"/>
      <c r="CS181" s="36"/>
      <c r="CT181" s="36"/>
      <c r="CU181" s="36"/>
    </row>
    <row r="182" spans="1:100" x14ac:dyDescent="0.2">
      <c r="K182" s="20"/>
      <c r="L182" s="14"/>
      <c r="BC182" s="10"/>
      <c r="BD182" s="10"/>
      <c r="BE182" s="9" t="str">
        <f t="shared" si="366"/>
        <v>FIRR @ 0.18</v>
      </c>
      <c r="BF182" s="14">
        <f>BF153</f>
        <v>0</v>
      </c>
      <c r="BG182" s="96" t="e">
        <v>#NUM!</v>
      </c>
      <c r="CB182" s="36"/>
      <c r="CC182" s="36"/>
      <c r="CD182" s="36"/>
      <c r="CE182" s="36"/>
      <c r="CF182" s="36"/>
      <c r="CG182" s="36"/>
      <c r="CH182" s="36"/>
      <c r="CI182" s="36"/>
      <c r="CJ182" s="36"/>
      <c r="CK182" s="36"/>
      <c r="CL182" s="36"/>
      <c r="CM182" s="36"/>
      <c r="CN182" s="36"/>
      <c r="CO182" s="36"/>
      <c r="CP182" s="36"/>
      <c r="CQ182" s="36"/>
      <c r="CR182" s="36"/>
      <c r="CS182" s="36"/>
      <c r="CT182" s="36"/>
      <c r="CU182" s="36"/>
    </row>
    <row r="183" spans="1:100" x14ac:dyDescent="0.2">
      <c r="K183" s="20"/>
      <c r="L183" s="14"/>
      <c r="BC183" s="10"/>
      <c r="BD183" s="10"/>
      <c r="BE183" s="9" t="str">
        <f t="shared" si="366"/>
        <v>NPV @ 0.18</v>
      </c>
      <c r="BF183" s="14" t="str">
        <f t="shared" ref="BF183" si="367">BF154</f>
        <v>%</v>
      </c>
      <c r="BG183" s="89">
        <f>NPV(BG$87,CB179:CU179)</f>
        <v>8213.5656491438749</v>
      </c>
      <c r="BZ183" s="89">
        <f>BG183/CF!$D$5</f>
        <v>172.55390019209821</v>
      </c>
      <c r="CB183" s="36"/>
      <c r="CC183" s="36"/>
      <c r="CD183" s="36"/>
      <c r="CE183" s="36"/>
      <c r="CF183" s="36"/>
      <c r="CG183" s="36"/>
      <c r="CH183" s="36"/>
      <c r="CI183" s="36"/>
      <c r="CJ183" s="36"/>
      <c r="CK183" s="36"/>
      <c r="CL183" s="36"/>
      <c r="CM183" s="36"/>
      <c r="CN183" s="36"/>
      <c r="CO183" s="36"/>
      <c r="CP183" s="36"/>
      <c r="CQ183" s="36"/>
      <c r="CR183" s="36"/>
      <c r="CS183" s="36"/>
      <c r="CT183" s="36"/>
      <c r="CU183" s="36"/>
    </row>
    <row r="184" spans="1:100" x14ac:dyDescent="0.2">
      <c r="K184" s="20"/>
      <c r="L184" s="14"/>
      <c r="BC184" s="10"/>
      <c r="BD184" s="10"/>
      <c r="BE184" s="9" t="str">
        <f t="shared" si="366"/>
        <v>NPVb @ 0.18</v>
      </c>
      <c r="BF184" s="14" t="str">
        <f t="shared" ref="BF184" si="368">BF155</f>
        <v>value</v>
      </c>
      <c r="BG184" s="89">
        <f>NPV(BG$87,CB171:CU171)</f>
        <v>41911.381382342865</v>
      </c>
      <c r="BZ184" s="89">
        <f>BG184/CF!$D$5</f>
        <v>880.4912055114047</v>
      </c>
      <c r="CB184" s="36"/>
      <c r="CC184" s="36"/>
      <c r="CD184" s="36"/>
      <c r="CE184" s="36"/>
      <c r="CF184" s="36"/>
      <c r="CG184" s="36"/>
      <c r="CH184" s="36"/>
      <c r="CI184" s="36"/>
      <c r="CJ184" s="36"/>
      <c r="CK184" s="36"/>
      <c r="CL184" s="36"/>
      <c r="CM184" s="36"/>
      <c r="CN184" s="36"/>
      <c r="CO184" s="36"/>
      <c r="CP184" s="36"/>
      <c r="CQ184" s="36"/>
      <c r="CR184" s="36"/>
      <c r="CS184" s="36"/>
      <c r="CT184" s="36"/>
      <c r="CU184" s="36"/>
    </row>
    <row r="185" spans="1:100" x14ac:dyDescent="0.2">
      <c r="K185" s="20"/>
      <c r="L185" s="14"/>
      <c r="BC185" s="10"/>
      <c r="BD185" s="10"/>
      <c r="BE185" s="9" t="str">
        <f t="shared" si="366"/>
        <v>NPVc @ 0.18</v>
      </c>
      <c r="BF185" s="14" t="str">
        <f t="shared" ref="BF185" si="369">BF156</f>
        <v>value</v>
      </c>
      <c r="BG185" s="89">
        <f>NPV(BG$87,CB178:CU178)</f>
        <v>30633.127559455312</v>
      </c>
      <c r="BZ185" s="89">
        <f>BG185/CF!$D$5</f>
        <v>643.55309998855694</v>
      </c>
      <c r="CB185" s="36"/>
      <c r="CC185" s="36"/>
      <c r="CD185" s="36"/>
      <c r="CE185" s="36"/>
      <c r="CF185" s="36"/>
      <c r="CG185" s="36"/>
      <c r="CH185" s="36"/>
      <c r="CI185" s="36"/>
      <c r="CJ185" s="36"/>
      <c r="CK185" s="36"/>
      <c r="CL185" s="36"/>
      <c r="CM185" s="36"/>
      <c r="CN185" s="36"/>
      <c r="CO185" s="36"/>
      <c r="CP185" s="36"/>
      <c r="CQ185" s="36"/>
      <c r="CR185" s="36"/>
      <c r="CS185" s="36"/>
      <c r="CT185" s="36"/>
      <c r="CU185" s="36"/>
    </row>
    <row r="186" spans="1:100" x14ac:dyDescent="0.2">
      <c r="K186" s="20"/>
      <c r="L186" s="14"/>
      <c r="BC186" s="10"/>
      <c r="BD186" s="10"/>
      <c r="BE186" s="9" t="str">
        <f t="shared" si="366"/>
        <v xml:space="preserve">BCR </v>
      </c>
      <c r="BF186" s="14" t="str">
        <f t="shared" ref="BF186" si="370">BF157</f>
        <v>value</v>
      </c>
      <c r="BG186" s="372">
        <f>SUM(BG184/BG185)</f>
        <v>1.3681718035808712</v>
      </c>
      <c r="CB186" s="36"/>
      <c r="CC186" s="36"/>
      <c r="CD186" s="36"/>
      <c r="CE186" s="36"/>
      <c r="CF186" s="36"/>
      <c r="CG186" s="36"/>
      <c r="CH186" s="36"/>
      <c r="CI186" s="36"/>
      <c r="CJ186" s="36"/>
      <c r="CK186" s="36"/>
      <c r="CL186" s="36"/>
      <c r="CM186" s="36"/>
      <c r="CN186" s="36"/>
      <c r="CO186" s="36"/>
      <c r="CP186" s="36"/>
      <c r="CQ186" s="36"/>
      <c r="CR186" s="36"/>
      <c r="CS186" s="36"/>
      <c r="CT186" s="36"/>
      <c r="CU186" s="36"/>
    </row>
    <row r="187" spans="1:100" x14ac:dyDescent="0.2">
      <c r="K187" s="20"/>
      <c r="L187" s="14"/>
      <c r="BC187" s="10"/>
      <c r="BE187" s="9" t="str">
        <f t="shared" si="366"/>
        <v>Switching value Benefits</v>
      </c>
      <c r="BF187" s="14" t="str">
        <f t="shared" ref="BF187" si="371">BF158</f>
        <v>%</v>
      </c>
      <c r="BG187" s="373">
        <f>(BG185-BG184)/BG184</f>
        <v>-0.26909764008969284</v>
      </c>
    </row>
    <row r="188" spans="1:100" x14ac:dyDescent="0.2">
      <c r="K188" s="20"/>
      <c r="L188" s="14"/>
      <c r="BC188" s="10"/>
      <c r="BE188" s="9" t="str">
        <f t="shared" si="366"/>
        <v>Switching value Costs</v>
      </c>
      <c r="BF188" s="14" t="str">
        <f t="shared" ref="BF188" si="372">BF159</f>
        <v>%</v>
      </c>
      <c r="BG188" s="372">
        <f>(BG184-BG185)/BG185</f>
        <v>0.3681718035808712</v>
      </c>
    </row>
    <row r="189" spans="1:100" x14ac:dyDescent="0.2">
      <c r="A189" s="9"/>
      <c r="I189" s="29"/>
      <c r="J189" s="29"/>
      <c r="K189" s="29"/>
      <c r="L189" s="61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</row>
    <row r="190" spans="1:100" x14ac:dyDescent="0.2">
      <c r="F190" s="36"/>
    </row>
    <row r="191" spans="1:100" x14ac:dyDescent="0.2">
      <c r="A191" s="9"/>
      <c r="G191" s="33"/>
      <c r="BE191" s="11"/>
      <c r="BF191" s="274"/>
      <c r="BG191" s="11"/>
    </row>
    <row r="192" spans="1:100" ht="20.399999999999999" x14ac:dyDescent="0.2">
      <c r="BE192" s="274" t="s">
        <v>555</v>
      </c>
      <c r="BF192" s="275" t="s">
        <v>397</v>
      </c>
      <c r="BG192" s="275" t="s">
        <v>403</v>
      </c>
    </row>
    <row r="194" spans="57:77" x14ac:dyDescent="0.2">
      <c r="BE194" s="16" t="s">
        <v>401</v>
      </c>
      <c r="BF194" s="22">
        <f>BG60</f>
        <v>0.24662916532858636</v>
      </c>
      <c r="BG194" s="278">
        <f>BG154</f>
        <v>0.35109683857194174</v>
      </c>
    </row>
    <row r="195" spans="57:77" x14ac:dyDescent="0.2">
      <c r="BE195" s="16" t="s">
        <v>556</v>
      </c>
      <c r="BF195" s="89">
        <f>BZ61</f>
        <v>43.36800057315827</v>
      </c>
      <c r="BG195" s="89">
        <f>BZ155</f>
        <v>95.352947341818293</v>
      </c>
    </row>
    <row r="196" spans="57:77" x14ac:dyDescent="0.2">
      <c r="BE196" s="16" t="s">
        <v>398</v>
      </c>
      <c r="BF196" s="95">
        <f>BG64</f>
        <v>2.4054996594078633</v>
      </c>
      <c r="BG196" s="95">
        <f>BG158</f>
        <v>1.4812657793673543</v>
      </c>
    </row>
    <row r="197" spans="57:77" x14ac:dyDescent="0.2">
      <c r="BE197" s="16" t="s">
        <v>399</v>
      </c>
      <c r="BF197" s="95">
        <f>BG65</f>
        <v>-0.58428595236377645</v>
      </c>
      <c r="BG197" s="95">
        <f>BG159</f>
        <v>-0.32490170641280997</v>
      </c>
    </row>
    <row r="198" spans="57:77" x14ac:dyDescent="0.2">
      <c r="BE198" s="16" t="s">
        <v>400</v>
      </c>
      <c r="BF198" s="95">
        <f>BG66</f>
        <v>1.405499659407863</v>
      </c>
      <c r="BG198" s="95">
        <f>BG160</f>
        <v>0.48126577936735426</v>
      </c>
    </row>
    <row r="199" spans="57:77" x14ac:dyDescent="0.2">
      <c r="BE199" s="137" t="s">
        <v>402</v>
      </c>
      <c r="BF199" s="277">
        <v>0.18</v>
      </c>
      <c r="BG199" s="277">
        <v>0.18</v>
      </c>
    </row>
    <row r="200" spans="57:77" x14ac:dyDescent="0.2">
      <c r="BE200" s="11"/>
      <c r="BF200" s="11"/>
      <c r="BG200" s="11"/>
    </row>
    <row r="202" spans="57:77" x14ac:dyDescent="0.2">
      <c r="BE202" s="9" t="s">
        <v>417</v>
      </c>
      <c r="BF202" s="187">
        <f>1-(AF9/BA9)</f>
        <v>0.22843739712498623</v>
      </c>
      <c r="BG202" s="187">
        <f>1-(AF103/BA103)</f>
        <v>0.23076923076923073</v>
      </c>
    </row>
    <row r="203" spans="57:77" x14ac:dyDescent="0.2">
      <c r="BE203" s="9" t="s">
        <v>418</v>
      </c>
      <c r="BF203" s="187">
        <f>1-(BG17/CU17)</f>
        <v>4.8584192939276627E-2</v>
      </c>
      <c r="BG203" s="187">
        <f>1-(BG111/CU111)</f>
        <v>-6.1068785284726923E-2</v>
      </c>
    </row>
    <row r="204" spans="57:77" ht="20.399999999999999" x14ac:dyDescent="0.2">
      <c r="BE204" s="35" t="s">
        <v>419</v>
      </c>
      <c r="BF204" s="187">
        <f>1-(BG52/CU52)</f>
        <v>0.21745364044624826</v>
      </c>
      <c r="BG204" s="187">
        <f>1-(BG146/CU146)</f>
        <v>8.3424500991160055E-2</v>
      </c>
      <c r="BH204" s="187"/>
      <c r="BI204" s="187"/>
      <c r="BJ204" s="187"/>
      <c r="BK204" s="187"/>
      <c r="BL204" s="187"/>
      <c r="BM204" s="187"/>
      <c r="BN204" s="187"/>
      <c r="BO204" s="187"/>
      <c r="BP204" s="187"/>
      <c r="BQ204" s="187"/>
      <c r="BR204" s="187"/>
      <c r="BS204" s="187"/>
      <c r="BT204" s="187"/>
      <c r="BU204" s="187"/>
      <c r="BV204" s="187"/>
      <c r="BW204" s="187"/>
      <c r="BX204" s="187"/>
      <c r="BY204" s="187"/>
    </row>
    <row r="205" spans="57:77" x14ac:dyDescent="0.2">
      <c r="BE205" s="35"/>
      <c r="BF205" s="187"/>
      <c r="BG205" s="187"/>
      <c r="BH205" s="187"/>
      <c r="BI205" s="187"/>
      <c r="BJ205" s="187"/>
      <c r="BK205" s="187"/>
      <c r="BL205" s="187"/>
      <c r="BM205" s="187"/>
      <c r="BN205" s="187"/>
      <c r="BO205" s="187"/>
      <c r="BP205" s="187"/>
      <c r="BQ205" s="187"/>
      <c r="BR205" s="187"/>
      <c r="BS205" s="187"/>
      <c r="BT205" s="187"/>
      <c r="BU205" s="187"/>
      <c r="BV205" s="187"/>
      <c r="BW205" s="187"/>
      <c r="BX205" s="187"/>
      <c r="BY205" s="187"/>
    </row>
    <row r="206" spans="57:77" x14ac:dyDescent="0.2">
      <c r="BE206" s="375"/>
      <c r="BF206" s="376"/>
      <c r="BG206" s="376"/>
      <c r="BH206" s="187"/>
      <c r="BI206" s="187"/>
      <c r="BJ206" s="187"/>
      <c r="BK206" s="187"/>
      <c r="BL206" s="187"/>
      <c r="BM206" s="187"/>
      <c r="BN206" s="187"/>
      <c r="BO206" s="187"/>
      <c r="BP206" s="187"/>
      <c r="BQ206" s="187"/>
      <c r="BR206" s="187"/>
      <c r="BS206" s="187"/>
      <c r="BT206" s="187"/>
      <c r="BU206" s="187"/>
      <c r="BV206" s="187"/>
      <c r="BW206" s="187"/>
      <c r="BX206" s="187"/>
      <c r="BY206" s="187"/>
    </row>
    <row r="208" spans="57:77" ht="20.399999999999999" x14ac:dyDescent="0.2">
      <c r="BE208" s="274" t="s">
        <v>574</v>
      </c>
      <c r="BF208" s="275" t="s">
        <v>397</v>
      </c>
      <c r="BG208" s="275" t="s">
        <v>403</v>
      </c>
    </row>
    <row r="210" spans="57:59" x14ac:dyDescent="0.2">
      <c r="BE210" s="16" t="s">
        <v>401</v>
      </c>
      <c r="BF210" s="22" t="e">
        <f>BG88</f>
        <v>#NUM!</v>
      </c>
      <c r="BG210" s="278" t="e">
        <f>BG182</f>
        <v>#NUM!</v>
      </c>
    </row>
    <row r="211" spans="57:59" x14ac:dyDescent="0.2">
      <c r="BE211" s="16" t="s">
        <v>281</v>
      </c>
      <c r="BF211" s="89">
        <f>BZ89</f>
        <v>136.20318345885701</v>
      </c>
      <c r="BG211" s="89">
        <f>BZ183</f>
        <v>172.55390019209821</v>
      </c>
    </row>
    <row r="212" spans="57:59" x14ac:dyDescent="0.2">
      <c r="BE212" s="16" t="s">
        <v>398</v>
      </c>
      <c r="BF212" s="95">
        <f>BG92</f>
        <v>1.458404452681282</v>
      </c>
      <c r="BG212" s="95">
        <f>BG186</f>
        <v>1.3681718035808712</v>
      </c>
    </row>
    <row r="213" spans="57:59" x14ac:dyDescent="0.2">
      <c r="BE213" s="16" t="s">
        <v>399</v>
      </c>
      <c r="BF213" s="95">
        <f>BG93</f>
        <v>-0.31431915326266568</v>
      </c>
      <c r="BG213" s="95">
        <f>BG187</f>
        <v>-0.26909764008969284</v>
      </c>
    </row>
    <row r="214" spans="57:59" x14ac:dyDescent="0.2">
      <c r="BE214" s="16" t="s">
        <v>400</v>
      </c>
      <c r="BF214" s="95">
        <f>BG94</f>
        <v>0.45840445268128194</v>
      </c>
      <c r="BG214" s="95">
        <f>BG188</f>
        <v>0.3681718035808712</v>
      </c>
    </row>
    <row r="215" spans="57:59" x14ac:dyDescent="0.2">
      <c r="BE215" s="137" t="s">
        <v>402</v>
      </c>
      <c r="BF215" s="277">
        <f>BG87</f>
        <v>0.18</v>
      </c>
      <c r="BG215" s="277">
        <f>BG181</f>
        <v>0.18</v>
      </c>
    </row>
    <row r="216" spans="57:59" x14ac:dyDescent="0.2">
      <c r="BE216" s="11"/>
      <c r="BF216" s="11"/>
      <c r="BG216" s="11"/>
    </row>
  </sheetData>
  <mergeCells count="27">
    <mergeCell ref="AH7:AN7"/>
    <mergeCell ref="A5:A6"/>
    <mergeCell ref="B5:D6"/>
    <mergeCell ref="E5:E6"/>
    <mergeCell ref="F5:F6"/>
    <mergeCell ref="L5:L6"/>
    <mergeCell ref="G5:G6"/>
    <mergeCell ref="CB5:CU5"/>
    <mergeCell ref="B1:G1"/>
    <mergeCell ref="I5:K6"/>
    <mergeCell ref="M5:AF5"/>
    <mergeCell ref="AH5:BA5"/>
    <mergeCell ref="BF5:BF6"/>
    <mergeCell ref="BG5:BZ5"/>
    <mergeCell ref="AH101:AN101"/>
    <mergeCell ref="A99:A100"/>
    <mergeCell ref="B99:D100"/>
    <mergeCell ref="E99:E100"/>
    <mergeCell ref="F99:F100"/>
    <mergeCell ref="G99:G100"/>
    <mergeCell ref="BF99:BF100"/>
    <mergeCell ref="BG99:BZ99"/>
    <mergeCell ref="CB99:CU99"/>
    <mergeCell ref="I99:K100"/>
    <mergeCell ref="L99:L100"/>
    <mergeCell ref="M99:AF99"/>
    <mergeCell ref="AH99:BA99"/>
  </mergeCell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  <ignoredErrors>
    <ignoredError sqref="BG204" formula="1"/>
    <ignoredError sqref="BF210:BG210" evalError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H233"/>
  <sheetViews>
    <sheetView showGridLines="0" topLeftCell="AH205" workbookViewId="0">
      <selection activeCell="BE208" sqref="BE208:BG233"/>
    </sheetView>
  </sheetViews>
  <sheetFormatPr defaultColWidth="9.109375" defaultRowHeight="10.199999999999999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2" width="9.109375" style="9"/>
    <col min="13" max="13" width="9.109375" style="9" customWidth="1"/>
    <col min="14" max="31" width="9.109375" style="9" hidden="1" customWidth="1" outlineLevel="1"/>
    <col min="32" max="32" width="9.109375" style="9" customWidth="1" collapsed="1"/>
    <col min="33" max="33" width="0.6640625" style="9" customWidth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8.44140625" style="9" customWidth="1"/>
    <col min="58" max="58" width="8.44140625" style="9" customWidth="1"/>
    <col min="59" max="59" width="9.5546875" style="9" bestFit="1" customWidth="1"/>
    <col min="60" max="77" width="9.109375" style="9" hidden="1" customWidth="1" outlineLevel="1"/>
    <col min="78" max="78" width="9.33203125" style="9" bestFit="1" customWidth="1" collapsed="1"/>
    <col min="79" max="79" width="0.6640625" style="9" customWidth="1"/>
    <col min="80" max="80" width="9.6640625" style="9" bestFit="1" customWidth="1"/>
    <col min="81" max="98" width="9.109375" style="9" customWidth="1" outlineLevel="1"/>
    <col min="99" max="99" width="9.33203125" style="9" bestFit="1" customWidth="1"/>
    <col min="100" max="100" width="2" style="9" customWidth="1"/>
    <col min="101" max="16384" width="9.109375" style="9"/>
  </cols>
  <sheetData>
    <row r="1" spans="1:267" s="1" customFormat="1" ht="11.25" customHeight="1" x14ac:dyDescent="0.2">
      <c r="A1" s="81"/>
      <c r="B1" s="518" t="s">
        <v>20</v>
      </c>
      <c r="C1" s="518"/>
      <c r="D1" s="518"/>
      <c r="E1" s="518"/>
      <c r="F1" s="518"/>
      <c r="G1" s="518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</row>
    <row r="2" spans="1:26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679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</row>
    <row r="3" spans="1:267" s="30" customFormat="1" x14ac:dyDescent="0.2">
      <c r="A3" s="29"/>
      <c r="B3" s="31" t="s">
        <v>158</v>
      </c>
      <c r="C3" s="31"/>
      <c r="D3" s="31"/>
      <c r="E3" s="32"/>
      <c r="F3" s="32"/>
      <c r="G3" s="32"/>
      <c r="H3" s="6"/>
      <c r="I3" s="31" t="s">
        <v>158</v>
      </c>
      <c r="BC3" s="31" t="s">
        <v>158</v>
      </c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</row>
    <row r="4" spans="1:267" s="5" customFormat="1" x14ac:dyDescent="0.2">
      <c r="A4" s="60"/>
      <c r="B4" s="77" t="s">
        <v>138</v>
      </c>
      <c r="C4" s="77"/>
      <c r="D4" s="77"/>
      <c r="E4" s="77"/>
      <c r="F4" s="77"/>
      <c r="G4" s="77"/>
      <c r="H4" s="3"/>
      <c r="I4" s="4" t="s">
        <v>21</v>
      </c>
      <c r="BB4" s="6"/>
      <c r="BC4" s="7" t="s">
        <v>25</v>
      </c>
      <c r="BD4" s="7"/>
      <c r="BE4" s="7"/>
      <c r="BF4" s="7"/>
      <c r="BG4" s="7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</row>
    <row r="5" spans="1:267" ht="11.25" customHeight="1" x14ac:dyDescent="0.2">
      <c r="A5" s="515" t="s">
        <v>74</v>
      </c>
      <c r="B5" s="510" t="s">
        <v>2</v>
      </c>
      <c r="C5" s="510"/>
      <c r="D5" s="510"/>
      <c r="E5" s="516" t="s">
        <v>0</v>
      </c>
      <c r="F5" s="516" t="s">
        <v>6</v>
      </c>
      <c r="G5" s="516" t="s">
        <v>7</v>
      </c>
      <c r="I5" s="510"/>
      <c r="J5" s="510"/>
      <c r="K5" s="510"/>
      <c r="L5" s="512" t="s">
        <v>0</v>
      </c>
      <c r="M5" s="513" t="s">
        <v>6</v>
      </c>
      <c r="N5" s="513"/>
      <c r="O5" s="513"/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3"/>
      <c r="AE5" s="513"/>
      <c r="AF5" s="513"/>
      <c r="AG5" s="459"/>
      <c r="AH5" s="513" t="s">
        <v>7</v>
      </c>
      <c r="AI5" s="513"/>
      <c r="AJ5" s="513"/>
      <c r="AK5" s="513"/>
      <c r="AL5" s="513"/>
      <c r="AM5" s="513"/>
      <c r="AN5" s="513"/>
      <c r="AO5" s="513"/>
      <c r="AP5" s="513"/>
      <c r="AQ5" s="513"/>
      <c r="AR5" s="513"/>
      <c r="AS5" s="513"/>
      <c r="AT5" s="513"/>
      <c r="AU5" s="513"/>
      <c r="AV5" s="513"/>
      <c r="AW5" s="513"/>
      <c r="AX5" s="513"/>
      <c r="AY5" s="513"/>
      <c r="AZ5" s="513"/>
      <c r="BA5" s="513"/>
      <c r="BF5" s="508" t="s">
        <v>572</v>
      </c>
      <c r="BG5" s="501" t="s">
        <v>6</v>
      </c>
      <c r="BH5" s="501"/>
      <c r="BI5" s="501"/>
      <c r="BJ5" s="501"/>
      <c r="BK5" s="501"/>
      <c r="BL5" s="501"/>
      <c r="BM5" s="501"/>
      <c r="BN5" s="501"/>
      <c r="BO5" s="501"/>
      <c r="BP5" s="501"/>
      <c r="BQ5" s="501"/>
      <c r="BR5" s="501"/>
      <c r="BS5" s="501"/>
      <c r="BT5" s="501"/>
      <c r="BU5" s="501"/>
      <c r="BV5" s="501"/>
      <c r="BW5" s="501"/>
      <c r="BX5" s="501"/>
      <c r="BY5" s="501"/>
      <c r="BZ5" s="501"/>
      <c r="CA5" s="418"/>
      <c r="CB5" s="501" t="s">
        <v>7</v>
      </c>
      <c r="CC5" s="501"/>
      <c r="CD5" s="501"/>
      <c r="CE5" s="501"/>
      <c r="CF5" s="501"/>
      <c r="CG5" s="501"/>
      <c r="CH5" s="501"/>
      <c r="CI5" s="501"/>
      <c r="CJ5" s="501"/>
      <c r="CK5" s="501"/>
      <c r="CL5" s="501"/>
      <c r="CM5" s="501"/>
      <c r="CN5" s="501"/>
      <c r="CO5" s="501"/>
      <c r="CP5" s="501"/>
      <c r="CQ5" s="501"/>
      <c r="CR5" s="501"/>
      <c r="CS5" s="501"/>
      <c r="CT5" s="501"/>
      <c r="CU5" s="501"/>
    </row>
    <row r="6" spans="1:267" ht="11.25" customHeight="1" x14ac:dyDescent="0.2">
      <c r="A6" s="515"/>
      <c r="B6" s="511"/>
      <c r="C6" s="511"/>
      <c r="D6" s="511"/>
      <c r="E6" s="517"/>
      <c r="F6" s="517"/>
      <c r="G6" s="517"/>
      <c r="H6" s="75"/>
      <c r="I6" s="511"/>
      <c r="J6" s="511"/>
      <c r="K6" s="511"/>
      <c r="L6" s="513"/>
      <c r="M6" s="460">
        <v>2021</v>
      </c>
      <c r="N6" s="460">
        <v>2022</v>
      </c>
      <c r="O6" s="460">
        <v>2023</v>
      </c>
      <c r="P6" s="460">
        <v>2024</v>
      </c>
      <c r="Q6" s="460">
        <v>2025</v>
      </c>
      <c r="R6" s="460">
        <v>2026</v>
      </c>
      <c r="S6" s="460">
        <v>2027</v>
      </c>
      <c r="T6" s="460">
        <v>2028</v>
      </c>
      <c r="U6" s="460">
        <v>2029</v>
      </c>
      <c r="V6" s="460">
        <v>2030</v>
      </c>
      <c r="W6" s="460">
        <v>2031</v>
      </c>
      <c r="X6" s="460">
        <v>2032</v>
      </c>
      <c r="Y6" s="460">
        <v>2033</v>
      </c>
      <c r="Z6" s="460">
        <v>2034</v>
      </c>
      <c r="AA6" s="460">
        <v>2035</v>
      </c>
      <c r="AB6" s="460">
        <v>2036</v>
      </c>
      <c r="AC6" s="460">
        <v>2037</v>
      </c>
      <c r="AD6" s="460">
        <v>2038</v>
      </c>
      <c r="AE6" s="460">
        <v>2039</v>
      </c>
      <c r="AF6" s="460">
        <v>2040</v>
      </c>
      <c r="AG6" s="60"/>
      <c r="AH6" s="460">
        <v>2021</v>
      </c>
      <c r="AI6" s="460">
        <v>2022</v>
      </c>
      <c r="AJ6" s="460">
        <v>2023</v>
      </c>
      <c r="AK6" s="246">
        <v>2024</v>
      </c>
      <c r="AL6" s="460">
        <v>2025</v>
      </c>
      <c r="AM6" s="460">
        <v>2026</v>
      </c>
      <c r="AN6" s="460">
        <v>2027</v>
      </c>
      <c r="AO6" s="246">
        <v>2028</v>
      </c>
      <c r="AP6" s="460">
        <v>2029</v>
      </c>
      <c r="AQ6" s="460">
        <v>2030</v>
      </c>
      <c r="AR6" s="460">
        <v>2031</v>
      </c>
      <c r="AS6" s="246">
        <v>2032</v>
      </c>
      <c r="AT6" s="460">
        <v>2033</v>
      </c>
      <c r="AU6" s="460">
        <v>2034</v>
      </c>
      <c r="AV6" s="460">
        <v>2035</v>
      </c>
      <c r="AW6" s="246">
        <v>2036</v>
      </c>
      <c r="AX6" s="460">
        <v>2037</v>
      </c>
      <c r="AY6" s="460">
        <v>2038</v>
      </c>
      <c r="AZ6" s="460">
        <v>2039</v>
      </c>
      <c r="BA6" s="460">
        <v>2040</v>
      </c>
      <c r="BF6" s="509"/>
      <c r="BG6" s="460">
        <v>2021</v>
      </c>
      <c r="BH6" s="460">
        <v>2022</v>
      </c>
      <c r="BI6" s="460">
        <v>2023</v>
      </c>
      <c r="BJ6" s="460">
        <v>2024</v>
      </c>
      <c r="BK6" s="460">
        <v>2025</v>
      </c>
      <c r="BL6" s="460">
        <v>2026</v>
      </c>
      <c r="BM6" s="460">
        <v>2027</v>
      </c>
      <c r="BN6" s="460">
        <v>2028</v>
      </c>
      <c r="BO6" s="460">
        <v>2029</v>
      </c>
      <c r="BP6" s="460">
        <v>2030</v>
      </c>
      <c r="BQ6" s="460">
        <v>2031</v>
      </c>
      <c r="BR6" s="460">
        <v>2032</v>
      </c>
      <c r="BS6" s="460">
        <v>2033</v>
      </c>
      <c r="BT6" s="460">
        <v>2034</v>
      </c>
      <c r="BU6" s="460">
        <v>2035</v>
      </c>
      <c r="BV6" s="460">
        <v>2036</v>
      </c>
      <c r="BW6" s="460">
        <v>2037</v>
      </c>
      <c r="BX6" s="460">
        <v>2038</v>
      </c>
      <c r="BY6" s="460">
        <v>2039</v>
      </c>
      <c r="BZ6" s="460">
        <v>2040</v>
      </c>
      <c r="CA6" s="13"/>
      <c r="CB6" s="460">
        <v>2021</v>
      </c>
      <c r="CC6" s="460">
        <v>2022</v>
      </c>
      <c r="CD6" s="460">
        <v>2023</v>
      </c>
      <c r="CE6" s="460">
        <v>2024</v>
      </c>
      <c r="CF6" s="460">
        <v>2025</v>
      </c>
      <c r="CG6" s="460">
        <v>2026</v>
      </c>
      <c r="CH6" s="460">
        <v>2027</v>
      </c>
      <c r="CI6" s="460">
        <v>2028</v>
      </c>
      <c r="CJ6" s="460">
        <v>2029</v>
      </c>
      <c r="CK6" s="460">
        <v>2030</v>
      </c>
      <c r="CL6" s="460">
        <v>2031</v>
      </c>
      <c r="CM6" s="460">
        <v>2032</v>
      </c>
      <c r="CN6" s="460">
        <v>2033</v>
      </c>
      <c r="CO6" s="460">
        <v>2034</v>
      </c>
      <c r="CP6" s="460">
        <v>2035</v>
      </c>
      <c r="CQ6" s="460">
        <v>2036</v>
      </c>
      <c r="CR6" s="460">
        <v>2037</v>
      </c>
      <c r="CS6" s="460">
        <v>2038</v>
      </c>
      <c r="CT6" s="460">
        <v>2039</v>
      </c>
      <c r="CU6" s="460">
        <v>2040</v>
      </c>
    </row>
    <row r="7" spans="1:267" x14ac:dyDescent="0.2">
      <c r="H7" s="75"/>
      <c r="I7" s="10"/>
      <c r="K7" s="478" t="s">
        <v>721</v>
      </c>
      <c r="M7" s="477">
        <v>0.8</v>
      </c>
      <c r="N7" s="477">
        <v>0.8</v>
      </c>
      <c r="O7" s="477">
        <v>0.5</v>
      </c>
      <c r="P7" s="477">
        <v>0.8</v>
      </c>
      <c r="Q7" s="477">
        <v>0.5</v>
      </c>
      <c r="R7" s="477">
        <v>0.8</v>
      </c>
      <c r="S7" s="477">
        <v>1</v>
      </c>
      <c r="T7" s="477">
        <v>0.8</v>
      </c>
      <c r="U7" s="477">
        <v>0.5</v>
      </c>
      <c r="V7" s="477">
        <v>0.8</v>
      </c>
      <c r="W7" s="477">
        <v>0.8</v>
      </c>
      <c r="X7" s="477">
        <v>0.8</v>
      </c>
      <c r="Y7" s="477">
        <v>0.5</v>
      </c>
      <c r="Z7" s="477">
        <v>0.8</v>
      </c>
      <c r="AA7" s="477">
        <v>0.5</v>
      </c>
      <c r="AB7" s="477">
        <v>0.8</v>
      </c>
      <c r="AC7" s="477">
        <f>AC8</f>
        <v>1</v>
      </c>
      <c r="AD7" s="477">
        <v>0.8</v>
      </c>
      <c r="AE7" s="477">
        <v>0.5</v>
      </c>
      <c r="AF7" s="477">
        <v>0.8</v>
      </c>
      <c r="AG7" s="477"/>
      <c r="AH7" s="477">
        <v>0.8</v>
      </c>
      <c r="AI7" s="477">
        <v>0.8</v>
      </c>
      <c r="AJ7" s="477">
        <v>0.5</v>
      </c>
      <c r="AK7" s="477">
        <v>0.8</v>
      </c>
      <c r="AL7" s="477">
        <v>0.5</v>
      </c>
      <c r="AM7" s="477">
        <v>0.8</v>
      </c>
      <c r="AN7" s="477">
        <v>1</v>
      </c>
      <c r="AO7" s="477">
        <v>0.8</v>
      </c>
      <c r="AP7" s="477">
        <v>0.5</v>
      </c>
      <c r="AQ7" s="477">
        <v>0.8</v>
      </c>
      <c r="AR7" s="477">
        <v>0.8</v>
      </c>
      <c r="AS7" s="477">
        <v>0.8</v>
      </c>
      <c r="AT7" s="477">
        <v>0.5</v>
      </c>
      <c r="AU7" s="477">
        <v>0.8</v>
      </c>
      <c r="AV7" s="477">
        <v>0.5</v>
      </c>
      <c r="AW7" s="477">
        <v>0.8</v>
      </c>
      <c r="AX7" s="477">
        <f>AX8</f>
        <v>1</v>
      </c>
      <c r="AY7" s="477">
        <v>0.8</v>
      </c>
      <c r="AZ7" s="477">
        <v>0.5</v>
      </c>
      <c r="BA7" s="477">
        <v>0.8</v>
      </c>
    </row>
    <row r="8" spans="1:267" x14ac:dyDescent="0.2">
      <c r="K8" s="478" t="s">
        <v>722</v>
      </c>
      <c r="M8" s="477">
        <v>0.6</v>
      </c>
      <c r="N8" s="477">
        <v>0.6</v>
      </c>
      <c r="O8" s="477">
        <v>0</v>
      </c>
      <c r="P8" s="477">
        <v>0.6</v>
      </c>
      <c r="Q8" s="477">
        <v>0</v>
      </c>
      <c r="R8" s="477">
        <v>0.6</v>
      </c>
      <c r="S8" s="477">
        <v>1</v>
      </c>
      <c r="T8" s="477">
        <v>0.6</v>
      </c>
      <c r="U8" s="477">
        <v>0</v>
      </c>
      <c r="V8" s="477">
        <v>0.6</v>
      </c>
      <c r="W8" s="477">
        <v>0.6</v>
      </c>
      <c r="X8" s="477">
        <v>0.6</v>
      </c>
      <c r="Y8" s="477">
        <v>0</v>
      </c>
      <c r="Z8" s="477">
        <v>0.6</v>
      </c>
      <c r="AA8" s="477">
        <v>0</v>
      </c>
      <c r="AB8" s="477">
        <v>0.6</v>
      </c>
      <c r="AC8" s="477">
        <v>1</v>
      </c>
      <c r="AD8" s="477">
        <v>0.6</v>
      </c>
      <c r="AE8" s="477">
        <v>0</v>
      </c>
      <c r="AF8" s="477">
        <v>0.6</v>
      </c>
      <c r="AG8" s="477"/>
      <c r="AH8" s="477">
        <v>0.6</v>
      </c>
      <c r="AI8" s="477">
        <v>0.6</v>
      </c>
      <c r="AJ8" s="477">
        <v>0</v>
      </c>
      <c r="AK8" s="477">
        <v>0.6</v>
      </c>
      <c r="AL8" s="477">
        <v>0</v>
      </c>
      <c r="AM8" s="477">
        <v>0.6</v>
      </c>
      <c r="AN8" s="477">
        <v>1</v>
      </c>
      <c r="AO8" s="477">
        <v>0.6</v>
      </c>
      <c r="AP8" s="477">
        <v>0</v>
      </c>
      <c r="AQ8" s="477">
        <v>0.6</v>
      </c>
      <c r="AR8" s="477">
        <v>0.6</v>
      </c>
      <c r="AS8" s="477">
        <v>0.6</v>
      </c>
      <c r="AT8" s="477">
        <v>0</v>
      </c>
      <c r="AU8" s="477">
        <v>0.6</v>
      </c>
      <c r="AV8" s="477">
        <v>0</v>
      </c>
      <c r="AW8" s="477">
        <v>0.6</v>
      </c>
      <c r="AX8" s="477">
        <v>1</v>
      </c>
      <c r="AY8" s="477">
        <v>0.6</v>
      </c>
      <c r="AZ8" s="477">
        <v>0</v>
      </c>
      <c r="BA8" s="477">
        <v>0.6</v>
      </c>
      <c r="BF8" s="6"/>
    </row>
    <row r="9" spans="1:267" x14ac:dyDescent="0.2">
      <c r="K9" s="478" t="s">
        <v>723</v>
      </c>
      <c r="M9" s="477">
        <v>1</v>
      </c>
      <c r="N9" s="477">
        <v>1</v>
      </c>
      <c r="O9" s="477">
        <v>1</v>
      </c>
      <c r="P9" s="477">
        <v>1</v>
      </c>
      <c r="Q9" s="477">
        <v>1</v>
      </c>
      <c r="R9" s="477">
        <v>1</v>
      </c>
      <c r="S9" s="477">
        <v>1</v>
      </c>
      <c r="T9" s="477">
        <v>1</v>
      </c>
      <c r="U9" s="477">
        <v>1</v>
      </c>
      <c r="V9" s="477">
        <v>1</v>
      </c>
      <c r="W9" s="477">
        <v>1</v>
      </c>
      <c r="X9" s="477">
        <v>1</v>
      </c>
      <c r="Y9" s="477">
        <v>1</v>
      </c>
      <c r="Z9" s="477">
        <v>1</v>
      </c>
      <c r="AA9" s="477">
        <v>1</v>
      </c>
      <c r="AB9" s="477">
        <v>1</v>
      </c>
      <c r="AC9" s="477">
        <v>1</v>
      </c>
      <c r="AD9" s="477">
        <v>1</v>
      </c>
      <c r="AE9" s="477">
        <v>1</v>
      </c>
      <c r="AF9" s="477">
        <v>1</v>
      </c>
      <c r="AG9" s="477"/>
      <c r="AH9" s="477">
        <v>1</v>
      </c>
      <c r="AI9" s="477">
        <v>1</v>
      </c>
      <c r="AJ9" s="477">
        <f>1-AJ10</f>
        <v>0.9</v>
      </c>
      <c r="AK9" s="477">
        <f t="shared" ref="AK9:BA9" si="0">1-AK10</f>
        <v>0.8</v>
      </c>
      <c r="AL9" s="477">
        <f t="shared" si="0"/>
        <v>0.7</v>
      </c>
      <c r="AM9" s="477">
        <f t="shared" si="0"/>
        <v>0.6</v>
      </c>
      <c r="AN9" s="477">
        <f t="shared" si="0"/>
        <v>0.6</v>
      </c>
      <c r="AO9" s="477">
        <f t="shared" si="0"/>
        <v>0.6</v>
      </c>
      <c r="AP9" s="477">
        <f t="shared" si="0"/>
        <v>0.6</v>
      </c>
      <c r="AQ9" s="477">
        <f t="shared" si="0"/>
        <v>0.6</v>
      </c>
      <c r="AR9" s="477">
        <f t="shared" si="0"/>
        <v>0.6</v>
      </c>
      <c r="AS9" s="477">
        <f t="shared" si="0"/>
        <v>0.6</v>
      </c>
      <c r="AT9" s="477">
        <f t="shared" si="0"/>
        <v>0.6</v>
      </c>
      <c r="AU9" s="477">
        <f t="shared" si="0"/>
        <v>0.6</v>
      </c>
      <c r="AV9" s="477">
        <f t="shared" si="0"/>
        <v>0.6</v>
      </c>
      <c r="AW9" s="477">
        <f t="shared" si="0"/>
        <v>0.6</v>
      </c>
      <c r="AX9" s="477">
        <f t="shared" si="0"/>
        <v>0.6</v>
      </c>
      <c r="AY9" s="477">
        <f t="shared" si="0"/>
        <v>0.6</v>
      </c>
      <c r="AZ9" s="477">
        <f t="shared" si="0"/>
        <v>0.6</v>
      </c>
      <c r="BA9" s="477">
        <f t="shared" si="0"/>
        <v>0.6</v>
      </c>
      <c r="BF9" s="6"/>
    </row>
    <row r="10" spans="1:267" x14ac:dyDescent="0.2">
      <c r="K10" s="478" t="s">
        <v>724</v>
      </c>
      <c r="M10" s="477">
        <v>0</v>
      </c>
      <c r="N10" s="477">
        <v>0</v>
      </c>
      <c r="O10" s="477">
        <v>0</v>
      </c>
      <c r="P10" s="477">
        <v>0</v>
      </c>
      <c r="Q10" s="477">
        <v>0</v>
      </c>
      <c r="R10" s="477">
        <v>0</v>
      </c>
      <c r="S10" s="477">
        <v>0</v>
      </c>
      <c r="T10" s="477">
        <v>0</v>
      </c>
      <c r="U10" s="477">
        <v>0</v>
      </c>
      <c r="V10" s="477">
        <v>0</v>
      </c>
      <c r="W10" s="477">
        <v>0</v>
      </c>
      <c r="X10" s="477">
        <v>0</v>
      </c>
      <c r="Y10" s="477">
        <v>0</v>
      </c>
      <c r="Z10" s="477">
        <v>0</v>
      </c>
      <c r="AA10" s="477">
        <v>0</v>
      </c>
      <c r="AB10" s="477">
        <v>0</v>
      </c>
      <c r="AC10" s="477">
        <v>0</v>
      </c>
      <c r="AD10" s="477">
        <v>0</v>
      </c>
      <c r="AE10" s="477">
        <v>0</v>
      </c>
      <c r="AF10" s="477">
        <v>0</v>
      </c>
      <c r="AG10" s="477"/>
      <c r="AH10" s="477">
        <v>0</v>
      </c>
      <c r="AI10" s="477">
        <v>0</v>
      </c>
      <c r="AJ10" s="477">
        <v>0.1</v>
      </c>
      <c r="AK10" s="477">
        <v>0.2</v>
      </c>
      <c r="AL10" s="477">
        <v>0.3</v>
      </c>
      <c r="AM10" s="477">
        <v>0.4</v>
      </c>
      <c r="AN10" s="477">
        <v>0.4</v>
      </c>
      <c r="AO10" s="477">
        <v>0.4</v>
      </c>
      <c r="AP10" s="477">
        <v>0.4</v>
      </c>
      <c r="AQ10" s="477">
        <v>0.4</v>
      </c>
      <c r="AR10" s="477">
        <v>0.4</v>
      </c>
      <c r="AS10" s="477">
        <v>0.4</v>
      </c>
      <c r="AT10" s="477">
        <v>0.4</v>
      </c>
      <c r="AU10" s="477">
        <v>0.4</v>
      </c>
      <c r="AV10" s="477">
        <v>0.4</v>
      </c>
      <c r="AW10" s="477">
        <v>0.4</v>
      </c>
      <c r="AX10" s="477">
        <v>0.4</v>
      </c>
      <c r="AY10" s="477">
        <v>0.4</v>
      </c>
      <c r="AZ10" s="477">
        <v>0.4</v>
      </c>
      <c r="BA10" s="477">
        <v>0.4</v>
      </c>
      <c r="BF10" s="6"/>
    </row>
    <row r="11" spans="1:267" x14ac:dyDescent="0.2">
      <c r="C11" s="10" t="s">
        <v>122</v>
      </c>
      <c r="I11" s="10" t="s">
        <v>22</v>
      </c>
      <c r="M11" s="477"/>
      <c r="N11" s="477"/>
      <c r="O11" s="477"/>
      <c r="P11" s="477"/>
      <c r="Q11" s="477"/>
      <c r="R11" s="477"/>
      <c r="S11" s="477"/>
      <c r="T11" s="477"/>
      <c r="U11" s="477"/>
      <c r="V11" s="477"/>
      <c r="W11" s="477"/>
      <c r="X11" s="477"/>
      <c r="Y11" s="477"/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477"/>
      <c r="AL11" s="477"/>
      <c r="AM11" s="477"/>
      <c r="AN11" s="477"/>
      <c r="AO11" s="477"/>
      <c r="AP11" s="477"/>
      <c r="AQ11" s="477"/>
      <c r="AR11" s="477"/>
      <c r="AS11" s="477"/>
      <c r="AT11" s="477"/>
      <c r="AU11" s="477"/>
      <c r="AV11" s="477"/>
      <c r="AW11" s="477"/>
      <c r="AX11" s="477"/>
      <c r="AY11" s="477"/>
      <c r="AZ11" s="477"/>
      <c r="BA11" s="477"/>
      <c r="BC11" s="10" t="s">
        <v>40</v>
      </c>
      <c r="BD11" s="10"/>
      <c r="BE11" s="10"/>
      <c r="BF11" s="6"/>
    </row>
    <row r="12" spans="1:267" x14ac:dyDescent="0.2">
      <c r="C12" s="9" t="s">
        <v>420</v>
      </c>
      <c r="J12" s="9" t="s">
        <v>420</v>
      </c>
      <c r="M12" s="481">
        <f t="shared" ref="M12" si="1">SUM(M13:M16)</f>
        <v>62.5</v>
      </c>
      <c r="N12" s="481">
        <f t="shared" ref="N12" si="2">SUM(N13:N16)</f>
        <v>62.5</v>
      </c>
      <c r="O12" s="481">
        <f t="shared" ref="O12" si="3">SUM(O13:O16)</f>
        <v>39.1</v>
      </c>
      <c r="P12" s="481">
        <f t="shared" ref="P12" si="4">SUM(P13:P16)</f>
        <v>62.5</v>
      </c>
      <c r="Q12" s="481">
        <f t="shared" ref="Q12" si="5">SUM(Q13:Q16)</f>
        <v>39.1</v>
      </c>
      <c r="R12" s="481">
        <f t="shared" ref="R12" si="6">SUM(R13:R16)</f>
        <v>62.5</v>
      </c>
      <c r="S12" s="481">
        <f t="shared" ref="S12" si="7">SUM(S13:S16)</f>
        <v>78.099999999999994</v>
      </c>
      <c r="T12" s="481">
        <f t="shared" ref="T12" si="8">SUM(T13:T16)</f>
        <v>62.5</v>
      </c>
      <c r="U12" s="481">
        <f t="shared" ref="U12" si="9">SUM(U13:U16)</f>
        <v>39.1</v>
      </c>
      <c r="V12" s="481">
        <f t="shared" ref="V12" si="10">SUM(V13:V16)</f>
        <v>62.5</v>
      </c>
      <c r="W12" s="481">
        <f t="shared" ref="W12" si="11">SUM(W13:W16)</f>
        <v>62.5</v>
      </c>
      <c r="X12" s="481">
        <f t="shared" ref="X12" si="12">SUM(X13:X16)</f>
        <v>62.5</v>
      </c>
      <c r="Y12" s="481">
        <f t="shared" ref="Y12" si="13">SUM(Y13:Y16)</f>
        <v>39.1</v>
      </c>
      <c r="Z12" s="481">
        <f t="shared" ref="Z12" si="14">SUM(Z13:Z16)</f>
        <v>62.5</v>
      </c>
      <c r="AA12" s="481">
        <f t="shared" ref="AA12" si="15">SUM(AA13:AA16)</f>
        <v>39.1</v>
      </c>
      <c r="AB12" s="481">
        <f t="shared" ref="AB12" si="16">SUM(AB13:AB16)</f>
        <v>62.5</v>
      </c>
      <c r="AC12" s="481">
        <f t="shared" ref="AC12" si="17">SUM(AC13:AC16)</f>
        <v>78.099999999999994</v>
      </c>
      <c r="AD12" s="481">
        <f t="shared" ref="AD12" si="18">SUM(AD13:AD16)</f>
        <v>62.5</v>
      </c>
      <c r="AE12" s="481">
        <f t="shared" ref="AE12" si="19">SUM(AE13:AE16)</f>
        <v>39.1</v>
      </c>
      <c r="AF12" s="481">
        <f t="shared" ref="AF12" si="20">SUM(AF13:AF16)</f>
        <v>62.5</v>
      </c>
      <c r="AG12" s="477"/>
      <c r="AH12" s="477"/>
      <c r="AI12" s="477"/>
      <c r="AJ12" s="477"/>
      <c r="AK12" s="477"/>
      <c r="AL12" s="477"/>
      <c r="AM12" s="477"/>
      <c r="AN12" s="477"/>
      <c r="AO12" s="480">
        <f>SUM(AO13:AO16)</f>
        <v>95.127499999999998</v>
      </c>
      <c r="AP12" s="480">
        <f t="shared" ref="AP12:BA12" si="21">SUM(AP13:AP16)</f>
        <v>78.536249999999995</v>
      </c>
      <c r="AQ12" s="480">
        <f t="shared" si="21"/>
        <v>144.69</v>
      </c>
      <c r="AR12" s="480">
        <f t="shared" si="21"/>
        <v>144.69</v>
      </c>
      <c r="AS12" s="480">
        <f t="shared" si="21"/>
        <v>144.69</v>
      </c>
      <c r="AT12" s="480">
        <f t="shared" si="21"/>
        <v>90.431249999999991</v>
      </c>
      <c r="AU12" s="480">
        <f t="shared" si="21"/>
        <v>144.69</v>
      </c>
      <c r="AV12" s="480">
        <f t="shared" si="21"/>
        <v>90.431249999999991</v>
      </c>
      <c r="AW12" s="480">
        <f t="shared" si="21"/>
        <v>144.69</v>
      </c>
      <c r="AX12" s="480">
        <f t="shared" si="21"/>
        <v>180.86249999999998</v>
      </c>
      <c r="AY12" s="480">
        <f t="shared" si="21"/>
        <v>144.69</v>
      </c>
      <c r="AZ12" s="480">
        <f t="shared" si="21"/>
        <v>90.431249999999991</v>
      </c>
      <c r="BA12" s="480">
        <f t="shared" si="21"/>
        <v>144.69</v>
      </c>
      <c r="BD12" s="15" t="str">
        <f>J12</f>
        <v>Rangeland</v>
      </c>
      <c r="BE12" s="15"/>
      <c r="BF12" s="6"/>
    </row>
    <row r="13" spans="1:267" x14ac:dyDescent="0.2">
      <c r="D13" s="9" t="s">
        <v>115</v>
      </c>
      <c r="E13" s="14" t="s">
        <v>121</v>
      </c>
      <c r="F13" s="14" t="s">
        <v>109</v>
      </c>
      <c r="G13" s="48" t="s">
        <v>107</v>
      </c>
      <c r="K13" s="9" t="s">
        <v>148</v>
      </c>
      <c r="L13" s="14" t="s">
        <v>29</v>
      </c>
      <c r="M13" s="28">
        <f>ROUND(($F14*$F20)*M7*Spacing!G53,1)</f>
        <v>62.5</v>
      </c>
      <c r="N13" s="28">
        <f>ROUND((($F14*$F20)*N7)*Spacing!$G53,1)</f>
        <v>62.5</v>
      </c>
      <c r="O13" s="28">
        <f>ROUND((($F14*$F20)*O7)*Spacing!$G53,1)</f>
        <v>39.1</v>
      </c>
      <c r="P13" s="28">
        <f>ROUND((($F14*$F20)*P7)*Spacing!$G53,1)</f>
        <v>62.5</v>
      </c>
      <c r="Q13" s="28">
        <f>ROUND((($F14*$F20)*Q7)*Spacing!$G53,1)</f>
        <v>39.1</v>
      </c>
      <c r="R13" s="28">
        <f>ROUND((($F14*$F20)*R7)*Spacing!$G53,1)</f>
        <v>62.5</v>
      </c>
      <c r="S13" s="28">
        <f>ROUND((($F14*$F20)*S7)*Spacing!$G53,1)</f>
        <v>78.099999999999994</v>
      </c>
      <c r="T13" s="28">
        <f>ROUND((($F14*$F20)*T7)*Spacing!$G53,1)</f>
        <v>62.5</v>
      </c>
      <c r="U13" s="28">
        <f>ROUND((($F14*$F20)*U7)*Spacing!$G53,1)</f>
        <v>39.1</v>
      </c>
      <c r="V13" s="28">
        <f>ROUND((($F14*$F20)*V7)*Spacing!$G53,1)</f>
        <v>62.5</v>
      </c>
      <c r="W13" s="28">
        <f>ROUND((($F14*$F20)*W7)*Spacing!$G53,1)</f>
        <v>62.5</v>
      </c>
      <c r="X13" s="28">
        <f>ROUND((($F14*$F20)*X7)*Spacing!$G53,1)</f>
        <v>62.5</v>
      </c>
      <c r="Y13" s="28">
        <f>ROUND((($F14*$F20)*Y7)*Spacing!$G53,1)</f>
        <v>39.1</v>
      </c>
      <c r="Z13" s="28">
        <f>ROUND((($F14*$F20)*Z7)*Spacing!$G53,1)</f>
        <v>62.5</v>
      </c>
      <c r="AA13" s="28">
        <f>ROUND((($F14*$F20)*AA7)*Spacing!$G53,1)</f>
        <v>39.1</v>
      </c>
      <c r="AB13" s="28">
        <f>ROUND((($F14*$F20)*AB7)*Spacing!$G53,1)</f>
        <v>62.5</v>
      </c>
      <c r="AC13" s="28">
        <f>ROUND((($F14*$F20)*AC7)*Spacing!$G53,1)</f>
        <v>78.099999999999994</v>
      </c>
      <c r="AD13" s="28">
        <f>ROUND((($F14*$F20)*AD7)*Spacing!$G53,1)</f>
        <v>62.5</v>
      </c>
      <c r="AE13" s="28">
        <f>ROUND((($F14*$F20)*AE7)*Spacing!$G53,1)</f>
        <v>39.1</v>
      </c>
      <c r="AF13" s="28">
        <f>ROUND((($F14*$F20)*AF7)*Spacing!$G53,1)</f>
        <v>62.5</v>
      </c>
      <c r="AG13" s="91"/>
      <c r="AH13" s="28">
        <f>SUM($F14*$G20*AH7)*Spacing!$G53</f>
        <v>62.5</v>
      </c>
      <c r="AI13" s="28">
        <f>SUM($F14*$G20*AI7)*Spacing!$G53</f>
        <v>62.5</v>
      </c>
      <c r="AJ13" s="28">
        <f>SUM((F14*$G21)*AJ7)*(AJ9*Spacing!$G53)</f>
        <v>45.703125</v>
      </c>
      <c r="AK13" s="28">
        <f>SUM(($F14*$G21)*AK7)*(AK9*Spacing!$G53)</f>
        <v>65</v>
      </c>
      <c r="AL13" s="28">
        <f>SUM(($F14*$G21)*AL7)*(AL9*Spacing!$G53)</f>
        <v>35.546875</v>
      </c>
      <c r="AM13" s="28">
        <f>SUM(($F14*$G21)*AM7)*(AM9*Spacing!$G53)</f>
        <v>48.75</v>
      </c>
      <c r="AN13" s="28">
        <f>SUM(($F14*$G21)*AN7)*(AN9*Spacing!$G53)</f>
        <v>60.9375</v>
      </c>
      <c r="AO13" s="28">
        <f>SUM(($F14*$G21)*AO7)*(AO9*Spacing!$G53)</f>
        <v>48.75</v>
      </c>
      <c r="AP13" s="28">
        <f>SUM(($F14*$G21)*AP7)*(AP9*Spacing!$G53)</f>
        <v>30.46875</v>
      </c>
      <c r="AQ13" s="28">
        <f>SUM(($F14*$G21)*AQ7)*(AQ9*Spacing!$G53)</f>
        <v>48.75</v>
      </c>
      <c r="AR13" s="28">
        <f>SUM(($F14*$G21)*AR7)*(AR9*Spacing!$G53)</f>
        <v>48.75</v>
      </c>
      <c r="AS13" s="28">
        <f>SUM(($F14*$G21)*AS7)*(AS9*Spacing!$G53)</f>
        <v>48.75</v>
      </c>
      <c r="AT13" s="28">
        <f>SUM(($F14*$G21)*AT7)*(AT9*Spacing!$G53)</f>
        <v>30.46875</v>
      </c>
      <c r="AU13" s="28">
        <f>SUM(($F14*$G21)*AU7)*(AU9*Spacing!$G53)</f>
        <v>48.75</v>
      </c>
      <c r="AV13" s="28">
        <f>SUM(($F14*$G21)*AV7)*(AV9*Spacing!$G53)</f>
        <v>30.46875</v>
      </c>
      <c r="AW13" s="28">
        <f>SUM(($F14*$G21)*AW7)*(AW9*Spacing!$G53)</f>
        <v>48.75</v>
      </c>
      <c r="AX13" s="28">
        <f>SUM(($F14*$G21)*AX7)*(AX9*Spacing!$G53)</f>
        <v>60.9375</v>
      </c>
      <c r="AY13" s="28">
        <f>SUM(($F14*$G21)*AY7)*(AY9*Spacing!$G53)</f>
        <v>48.75</v>
      </c>
      <c r="AZ13" s="28">
        <f>SUM(($F14*$G21)*AZ7)*(AZ9*Spacing!$G53)</f>
        <v>30.46875</v>
      </c>
      <c r="BA13" s="28">
        <f>SUM(($F14*$G21)*BA7)*(BA9*Spacing!$G53)</f>
        <v>48.75</v>
      </c>
      <c r="BD13" s="15"/>
      <c r="BE13" s="9" t="str">
        <f t="shared" ref="BE13:BE16" si="22">K13</f>
        <v>GA Hashab - existing</v>
      </c>
      <c r="BF13" s="74">
        <f>SUM(Prices!H16)</f>
        <v>82.666666666666657</v>
      </c>
      <c r="BG13" s="36">
        <f>M13*Prices!$F16</f>
        <v>4305.5555555555557</v>
      </c>
      <c r="BH13" s="36">
        <f>N13*Prices!$F16</f>
        <v>4305.5555555555557</v>
      </c>
      <c r="BI13" s="36">
        <f>O13*Prices!$F16</f>
        <v>2693.5555555555557</v>
      </c>
      <c r="BJ13" s="36">
        <f>P13*Prices!$F16</f>
        <v>4305.5555555555557</v>
      </c>
      <c r="BK13" s="36">
        <f>Q13*Prices!$F16</f>
        <v>2693.5555555555557</v>
      </c>
      <c r="BL13" s="36">
        <f>R13*Prices!$F16</f>
        <v>4305.5555555555557</v>
      </c>
      <c r="BM13" s="36">
        <f>S13*Prices!$F16</f>
        <v>5380.2222222222217</v>
      </c>
      <c r="BN13" s="36">
        <f>T13*Prices!$F16</f>
        <v>4305.5555555555557</v>
      </c>
      <c r="BO13" s="36">
        <f>U13*Prices!$F16</f>
        <v>2693.5555555555557</v>
      </c>
      <c r="BP13" s="36">
        <f>V13*Prices!$F16</f>
        <v>4305.5555555555557</v>
      </c>
      <c r="BQ13" s="36">
        <f>W13*Prices!$F16</f>
        <v>4305.5555555555557</v>
      </c>
      <c r="BR13" s="36">
        <f>X13*Prices!$F16</f>
        <v>4305.5555555555557</v>
      </c>
      <c r="BS13" s="36">
        <f>Y13*Prices!$F16</f>
        <v>2693.5555555555557</v>
      </c>
      <c r="BT13" s="36">
        <f>Z13*Prices!$F16</f>
        <v>4305.5555555555557</v>
      </c>
      <c r="BU13" s="36">
        <f>AA13*Prices!$F16</f>
        <v>2693.5555555555557</v>
      </c>
      <c r="BV13" s="36">
        <f>AB13*Prices!$F16</f>
        <v>4305.5555555555557</v>
      </c>
      <c r="BW13" s="36">
        <f>AC13*Prices!$F16</f>
        <v>5380.2222222222217</v>
      </c>
      <c r="BX13" s="36">
        <f>AD13*Prices!$F16</f>
        <v>4305.5555555555557</v>
      </c>
      <c r="BY13" s="36">
        <f>AE13*Prices!$F16</f>
        <v>2693.5555555555557</v>
      </c>
      <c r="BZ13" s="36">
        <f>AF13*Prices!$F16</f>
        <v>4305.5555555555557</v>
      </c>
      <c r="CA13" s="36"/>
      <c r="CB13" s="36">
        <f>AH13*Prices!F16</f>
        <v>4305.5555555555557</v>
      </c>
      <c r="CC13" s="36">
        <f>AI13*Prices!F16</f>
        <v>4305.5555555555557</v>
      </c>
      <c r="CD13" s="36">
        <f t="shared" ref="CD13:CS13" si="23">AJ13*$BF13</f>
        <v>3778.1249999999995</v>
      </c>
      <c r="CE13" s="36">
        <f t="shared" si="23"/>
        <v>5373.333333333333</v>
      </c>
      <c r="CF13" s="36">
        <f t="shared" si="23"/>
        <v>2938.5416666666665</v>
      </c>
      <c r="CG13" s="36">
        <f t="shared" si="23"/>
        <v>4029.9999999999995</v>
      </c>
      <c r="CH13" s="36">
        <f t="shared" si="23"/>
        <v>5037.4999999999991</v>
      </c>
      <c r="CI13" s="36">
        <f t="shared" si="23"/>
        <v>4029.9999999999995</v>
      </c>
      <c r="CJ13" s="36">
        <f t="shared" si="23"/>
        <v>2518.7499999999995</v>
      </c>
      <c r="CK13" s="36">
        <f t="shared" si="23"/>
        <v>4029.9999999999995</v>
      </c>
      <c r="CL13" s="36">
        <f t="shared" si="23"/>
        <v>4029.9999999999995</v>
      </c>
      <c r="CM13" s="36">
        <f t="shared" si="23"/>
        <v>4029.9999999999995</v>
      </c>
      <c r="CN13" s="36">
        <f t="shared" si="23"/>
        <v>2518.7499999999995</v>
      </c>
      <c r="CO13" s="36">
        <f t="shared" si="23"/>
        <v>4029.9999999999995</v>
      </c>
      <c r="CP13" s="36">
        <f t="shared" si="23"/>
        <v>2518.7499999999995</v>
      </c>
      <c r="CQ13" s="36">
        <f t="shared" si="23"/>
        <v>4029.9999999999995</v>
      </c>
      <c r="CR13" s="36">
        <f t="shared" si="23"/>
        <v>5037.4999999999991</v>
      </c>
      <c r="CS13" s="36">
        <f t="shared" si="23"/>
        <v>4029.9999999999995</v>
      </c>
      <c r="CT13" s="36">
        <f t="shared" ref="CM13:CU16" si="24">AZ13*$BF13</f>
        <v>2518.7499999999995</v>
      </c>
      <c r="CU13" s="36">
        <f t="shared" si="24"/>
        <v>4029.9999999999995</v>
      </c>
      <c r="CV13" s="36"/>
    </row>
    <row r="14" spans="1:267" x14ac:dyDescent="0.2">
      <c r="D14" s="9" t="s">
        <v>116</v>
      </c>
      <c r="E14" s="14" t="s">
        <v>117</v>
      </c>
      <c r="F14" s="49">
        <f>SUM(Spacing!J23)</f>
        <v>156.25</v>
      </c>
      <c r="G14" s="49">
        <f>SUM(Spacing!H23)</f>
        <v>277.77777777777777</v>
      </c>
      <c r="K14" s="9" t="s">
        <v>321</v>
      </c>
      <c r="L14" s="14" t="s">
        <v>29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9"/>
      <c r="AH14" s="28"/>
      <c r="AI14" s="28"/>
      <c r="AJ14" s="28"/>
      <c r="AK14" s="28"/>
      <c r="AL14" s="28"/>
      <c r="AM14" s="28"/>
      <c r="AN14" s="23"/>
      <c r="AO14" s="28">
        <f>SUM(($G15*$G16)*$G21*25%)*Spacing!$G53</f>
        <v>13.8775</v>
      </c>
      <c r="AP14" s="28">
        <f>SUM(($G15*$G16)*$G21)*(50%)*Spacing!G53</f>
        <v>27.754999999999999</v>
      </c>
      <c r="AQ14" s="28">
        <f>SUM(($G15*$G16)*($G21*AQ7)*Spacing!$G53)</f>
        <v>44.407999999999994</v>
      </c>
      <c r="AR14" s="28">
        <f>SUM(($G15*$G16)*($G21*AR7)*Spacing!$G53)</f>
        <v>44.407999999999994</v>
      </c>
      <c r="AS14" s="28">
        <f>SUM(($G15*$G16)*($G21*AS7)*Spacing!$G53)</f>
        <v>44.407999999999994</v>
      </c>
      <c r="AT14" s="28">
        <f>SUM(($G15*$G16)*($G21*AT7)*Spacing!$G53)</f>
        <v>27.754999999999999</v>
      </c>
      <c r="AU14" s="28">
        <f>SUM(($G15*$G16)*($G21*AU7)*Spacing!$G53)</f>
        <v>44.407999999999994</v>
      </c>
      <c r="AV14" s="28">
        <f>SUM(($G15*$G16)*($G21*AV7)*Spacing!$G53)</f>
        <v>27.754999999999999</v>
      </c>
      <c r="AW14" s="28">
        <f>SUM(($G15*$G16)*($G21*AW7)*Spacing!$G53)</f>
        <v>44.407999999999994</v>
      </c>
      <c r="AX14" s="28">
        <f>SUM(($G15*$G16)*($G21*AX7)*Spacing!$G53)</f>
        <v>55.51</v>
      </c>
      <c r="AY14" s="28">
        <f>SUM(($G15*$G16)*($G21*AY7)*Spacing!$G53)</f>
        <v>44.407999999999994</v>
      </c>
      <c r="AZ14" s="28">
        <f>SUM(($G15*$G16)*($G21*AZ7)*Spacing!$G53)</f>
        <v>27.754999999999999</v>
      </c>
      <c r="BA14" s="28">
        <f>SUM(($G15*$G16)*($G21*BA7)*Spacing!$G53)</f>
        <v>44.407999999999994</v>
      </c>
      <c r="BD14" s="15"/>
      <c r="BE14" s="9" t="str">
        <f t="shared" si="22"/>
        <v>GA Hashab - new planting</v>
      </c>
      <c r="BF14" s="74">
        <f>SUM(Prices!H21)</f>
        <v>96.444444444444429</v>
      </c>
      <c r="BG14" s="36">
        <f t="shared" ref="BG14:BZ14" si="25">M14*$BF14</f>
        <v>0</v>
      </c>
      <c r="BH14" s="36">
        <f t="shared" si="25"/>
        <v>0</v>
      </c>
      <c r="BI14" s="36">
        <f t="shared" si="25"/>
        <v>0</v>
      </c>
      <c r="BJ14" s="36">
        <f t="shared" si="25"/>
        <v>0</v>
      </c>
      <c r="BK14" s="36">
        <f t="shared" si="25"/>
        <v>0</v>
      </c>
      <c r="BL14" s="36">
        <f t="shared" si="25"/>
        <v>0</v>
      </c>
      <c r="BM14" s="36">
        <f t="shared" si="25"/>
        <v>0</v>
      </c>
      <c r="BN14" s="36">
        <f t="shared" si="25"/>
        <v>0</v>
      </c>
      <c r="BO14" s="36">
        <f t="shared" si="25"/>
        <v>0</v>
      </c>
      <c r="BP14" s="36">
        <f t="shared" si="25"/>
        <v>0</v>
      </c>
      <c r="BQ14" s="36">
        <f t="shared" si="25"/>
        <v>0</v>
      </c>
      <c r="BR14" s="36">
        <f t="shared" si="25"/>
        <v>0</v>
      </c>
      <c r="BS14" s="36">
        <f t="shared" si="25"/>
        <v>0</v>
      </c>
      <c r="BT14" s="36">
        <f t="shared" si="25"/>
        <v>0</v>
      </c>
      <c r="BU14" s="36">
        <f t="shared" si="25"/>
        <v>0</v>
      </c>
      <c r="BV14" s="36">
        <f t="shared" si="25"/>
        <v>0</v>
      </c>
      <c r="BW14" s="36">
        <f t="shared" si="25"/>
        <v>0</v>
      </c>
      <c r="BX14" s="36">
        <f t="shared" si="25"/>
        <v>0</v>
      </c>
      <c r="BY14" s="36">
        <f t="shared" si="25"/>
        <v>0</v>
      </c>
      <c r="BZ14" s="36">
        <f t="shared" si="25"/>
        <v>0</v>
      </c>
      <c r="CA14" s="36"/>
      <c r="CB14" s="36">
        <f>AH14*$BF14</f>
        <v>0</v>
      </c>
      <c r="CC14" s="36">
        <f t="shared" ref="CC14:CL16" si="26">AI14*$BF14</f>
        <v>0</v>
      </c>
      <c r="CD14" s="36">
        <f t="shared" si="26"/>
        <v>0</v>
      </c>
      <c r="CE14" s="36">
        <f t="shared" si="26"/>
        <v>0</v>
      </c>
      <c r="CF14" s="36">
        <f t="shared" si="26"/>
        <v>0</v>
      </c>
      <c r="CG14" s="36">
        <f t="shared" si="26"/>
        <v>0</v>
      </c>
      <c r="CH14" s="36">
        <f t="shared" si="26"/>
        <v>0</v>
      </c>
      <c r="CI14" s="36">
        <f t="shared" si="26"/>
        <v>1338.4077777777775</v>
      </c>
      <c r="CJ14" s="36">
        <f t="shared" si="26"/>
        <v>2676.815555555555</v>
      </c>
      <c r="CK14" s="36">
        <f t="shared" si="26"/>
        <v>4282.9048888888874</v>
      </c>
      <c r="CL14" s="36">
        <f t="shared" si="26"/>
        <v>4282.9048888888874</v>
      </c>
      <c r="CM14" s="36">
        <f t="shared" si="24"/>
        <v>4282.9048888888874</v>
      </c>
      <c r="CN14" s="36">
        <f t="shared" si="24"/>
        <v>2676.815555555555</v>
      </c>
      <c r="CO14" s="36">
        <f t="shared" si="24"/>
        <v>4282.9048888888874</v>
      </c>
      <c r="CP14" s="36">
        <f t="shared" si="24"/>
        <v>2676.815555555555</v>
      </c>
      <c r="CQ14" s="36">
        <f t="shared" si="24"/>
        <v>4282.9048888888874</v>
      </c>
      <c r="CR14" s="36">
        <f t="shared" si="24"/>
        <v>5353.6311111111099</v>
      </c>
      <c r="CS14" s="36">
        <f t="shared" si="24"/>
        <v>4282.9048888888874</v>
      </c>
      <c r="CT14" s="36">
        <f t="shared" si="24"/>
        <v>2676.815555555555</v>
      </c>
      <c r="CU14" s="36">
        <f t="shared" si="24"/>
        <v>4282.9048888888874</v>
      </c>
      <c r="CV14" s="36"/>
    </row>
    <row r="15" spans="1:267" x14ac:dyDescent="0.2">
      <c r="D15" s="9" t="s">
        <v>146</v>
      </c>
      <c r="E15" s="14" t="s">
        <v>117</v>
      </c>
      <c r="F15" s="36" t="s">
        <v>2</v>
      </c>
      <c r="G15" s="49">
        <f>ROUND(G14-F14, 0)</f>
        <v>122</v>
      </c>
      <c r="K15" s="9" t="s">
        <v>320</v>
      </c>
      <c r="L15" s="14" t="s">
        <v>29</v>
      </c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9"/>
      <c r="AH15" s="28"/>
      <c r="AI15" s="28"/>
      <c r="AJ15" s="28"/>
      <c r="AK15" s="28"/>
      <c r="AL15" s="28"/>
      <c r="AM15" s="28"/>
      <c r="AN15" s="23"/>
      <c r="AO15" s="28"/>
      <c r="AP15" s="28"/>
      <c r="AQ15" s="28">
        <f>SUM(($G15*$G17)*$G21)*(AQ7)*Spacing!$G53</f>
        <v>19.032000000000004</v>
      </c>
      <c r="AR15" s="28">
        <f>SUM(($G15*$G17)*$G21)*(AR7)*Spacing!$G53</f>
        <v>19.032000000000004</v>
      </c>
      <c r="AS15" s="28">
        <f>SUM(($G15*$G17)*$G21)*(AS7)*Spacing!$G53</f>
        <v>19.032000000000004</v>
      </c>
      <c r="AT15" s="28">
        <f>SUM(($G15*$G17)*$G21)*(AT7)*Spacing!$G53</f>
        <v>11.895000000000001</v>
      </c>
      <c r="AU15" s="28">
        <f>SUM(($G15*$G17)*$G21)*(AU7)*Spacing!$G53</f>
        <v>19.032000000000004</v>
      </c>
      <c r="AV15" s="28">
        <f>SUM(($G15*$G17)*$G21)*(AV7)*Spacing!$G53</f>
        <v>11.895000000000001</v>
      </c>
      <c r="AW15" s="28">
        <f>SUM(($G15*$G17)*$G21)*(AW7)*Spacing!$G53</f>
        <v>19.032000000000004</v>
      </c>
      <c r="AX15" s="28">
        <f>SUM(($G15*$G17)*$G21)*(AX7)*Spacing!$G53</f>
        <v>23.790000000000003</v>
      </c>
      <c r="AY15" s="28">
        <f>SUM(($G15*$G17)*$G21)*(AY7)*Spacing!$G53</f>
        <v>19.032000000000004</v>
      </c>
      <c r="AZ15" s="28">
        <f>SUM(($G15*$G17)*$G21)*(AZ7)*Spacing!$G53</f>
        <v>11.895000000000001</v>
      </c>
      <c r="BA15" s="28">
        <f>SUM(($G15*$G17)*$G21)*(BA7)*Spacing!$G53</f>
        <v>19.032000000000004</v>
      </c>
      <c r="BD15" s="15"/>
      <c r="BE15" s="9" t="str">
        <f t="shared" si="22"/>
        <v>GA Hashab - replanting</v>
      </c>
      <c r="BF15" s="74">
        <f>SUM(Prices!H21)</f>
        <v>96.444444444444429</v>
      </c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>
        <f>AH15*$BF15</f>
        <v>0</v>
      </c>
      <c r="CC15" s="36">
        <f t="shared" si="26"/>
        <v>0</v>
      </c>
      <c r="CD15" s="36">
        <f t="shared" si="26"/>
        <v>0</v>
      </c>
      <c r="CE15" s="36">
        <f t="shared" si="26"/>
        <v>0</v>
      </c>
      <c r="CF15" s="36">
        <f t="shared" si="26"/>
        <v>0</v>
      </c>
      <c r="CG15" s="36">
        <f t="shared" si="26"/>
        <v>0</v>
      </c>
      <c r="CH15" s="36">
        <f t="shared" si="26"/>
        <v>0</v>
      </c>
      <c r="CI15" s="36">
        <f t="shared" si="26"/>
        <v>0</v>
      </c>
      <c r="CJ15" s="36">
        <f t="shared" si="26"/>
        <v>0</v>
      </c>
      <c r="CK15" s="36">
        <f t="shared" si="26"/>
        <v>1835.5306666666668</v>
      </c>
      <c r="CL15" s="36">
        <f t="shared" si="26"/>
        <v>1835.5306666666668</v>
      </c>
      <c r="CM15" s="36">
        <f t="shared" si="24"/>
        <v>1835.5306666666668</v>
      </c>
      <c r="CN15" s="36">
        <f t="shared" si="24"/>
        <v>1147.2066666666667</v>
      </c>
      <c r="CO15" s="36">
        <f t="shared" si="24"/>
        <v>1835.5306666666668</v>
      </c>
      <c r="CP15" s="36">
        <f t="shared" si="24"/>
        <v>1147.2066666666667</v>
      </c>
      <c r="CQ15" s="36">
        <f t="shared" si="24"/>
        <v>1835.5306666666668</v>
      </c>
      <c r="CR15" s="36">
        <f t="shared" si="24"/>
        <v>2294.4133333333334</v>
      </c>
      <c r="CS15" s="36">
        <f t="shared" si="24"/>
        <v>1835.5306666666668</v>
      </c>
      <c r="CT15" s="36">
        <f t="shared" si="24"/>
        <v>1147.2066666666667</v>
      </c>
      <c r="CU15" s="36">
        <f t="shared" si="24"/>
        <v>1835.5306666666668</v>
      </c>
      <c r="CV15" s="36"/>
    </row>
    <row r="16" spans="1:267" x14ac:dyDescent="0.2">
      <c r="C16" s="6"/>
      <c r="D16" s="6" t="s">
        <v>323</v>
      </c>
      <c r="E16" s="34" t="s">
        <v>1</v>
      </c>
      <c r="F16" s="6"/>
      <c r="G16" s="63">
        <v>0.7</v>
      </c>
      <c r="K16" s="9" t="s">
        <v>152</v>
      </c>
      <c r="L16" s="14" t="s">
        <v>29</v>
      </c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9"/>
      <c r="AH16" s="28"/>
      <c r="AI16" s="28"/>
      <c r="AJ16" s="28">
        <f>SUM($F$14*$G$21)*AJ10*AJ7*Spacing!$G53</f>
        <v>5.078125</v>
      </c>
      <c r="AK16" s="28">
        <f>SUM($F$14*$G$21)*AK10*AK7*Spacing!$G53</f>
        <v>16.25</v>
      </c>
      <c r="AL16" s="28">
        <f>SUM($F$14*$G$21)*AL10*AL7*Spacing!$G53</f>
        <v>15.234375</v>
      </c>
      <c r="AM16" s="28">
        <f>SUM($F$14*$G$21)*AM10*AM7*Spacing!$G53</f>
        <v>32.5</v>
      </c>
      <c r="AN16" s="28">
        <f>SUM($F$14*$G$21)*AN10*AN7*Spacing!$G53</f>
        <v>40.625</v>
      </c>
      <c r="AO16" s="28">
        <f>SUM($F$14*$G$21)*AO10*AO7*Spacing!$G53</f>
        <v>32.5</v>
      </c>
      <c r="AP16" s="28">
        <f>SUM($F$14*$G$21)*AP10*AP7*Spacing!$G53</f>
        <v>20.3125</v>
      </c>
      <c r="AQ16" s="28">
        <f>SUM($F$14*$G$21)*AQ10*AQ7*Spacing!$G53</f>
        <v>32.5</v>
      </c>
      <c r="AR16" s="28">
        <f>SUM($F$14*$G$21)*AR10*AR7*Spacing!$G53</f>
        <v>32.5</v>
      </c>
      <c r="AS16" s="28">
        <f>SUM($F$14*$G$21)*AS10*AS7*Spacing!$G53</f>
        <v>32.5</v>
      </c>
      <c r="AT16" s="28">
        <f>SUM($F$14*$G$21)*AT10*AT7*Spacing!$G53</f>
        <v>20.3125</v>
      </c>
      <c r="AU16" s="28">
        <f>SUM($F$14*$G$21)*AU10*AU7*Spacing!$G53</f>
        <v>32.5</v>
      </c>
      <c r="AV16" s="28">
        <f>SUM($F$14*$G$21)*AV10*AV7*Spacing!$G53</f>
        <v>20.3125</v>
      </c>
      <c r="AW16" s="28">
        <f>SUM($F$14*$G$21)*AW10*AW7*Spacing!$G53</f>
        <v>32.5</v>
      </c>
      <c r="AX16" s="28">
        <f>SUM($F$14*$G$21)*AX10*AX7*Spacing!$G53</f>
        <v>40.625</v>
      </c>
      <c r="AY16" s="28">
        <f>SUM($F$14*$G$21)*AY10*AY7*Spacing!$G53</f>
        <v>32.5</v>
      </c>
      <c r="AZ16" s="28">
        <f>SUM($F$14*$G$21)*AZ10*AZ7*Spacing!$G53</f>
        <v>20.3125</v>
      </c>
      <c r="BA16" s="28">
        <f>SUM($F$14*$G$21)*BA10*BA7*Spacing!$G53</f>
        <v>32.5</v>
      </c>
      <c r="BD16" s="15"/>
      <c r="BE16" s="9" t="str">
        <f t="shared" si="22"/>
        <v>GA Hashab - clean, dry</v>
      </c>
      <c r="BF16" s="74">
        <f>SUM(Prices!H21)</f>
        <v>96.444444444444429</v>
      </c>
      <c r="BG16" s="36">
        <f t="shared" ref="BG16:BZ16" si="27">M16*$BF16</f>
        <v>0</v>
      </c>
      <c r="BH16" s="36">
        <f t="shared" si="27"/>
        <v>0</v>
      </c>
      <c r="BI16" s="36">
        <f t="shared" si="27"/>
        <v>0</v>
      </c>
      <c r="BJ16" s="36">
        <f t="shared" si="27"/>
        <v>0</v>
      </c>
      <c r="BK16" s="36">
        <f t="shared" si="27"/>
        <v>0</v>
      </c>
      <c r="BL16" s="36">
        <f t="shared" si="27"/>
        <v>0</v>
      </c>
      <c r="BM16" s="36">
        <f t="shared" si="27"/>
        <v>0</v>
      </c>
      <c r="BN16" s="36">
        <f t="shared" si="27"/>
        <v>0</v>
      </c>
      <c r="BO16" s="36">
        <f t="shared" si="27"/>
        <v>0</v>
      </c>
      <c r="BP16" s="36">
        <f t="shared" si="27"/>
        <v>0</v>
      </c>
      <c r="BQ16" s="36">
        <f t="shared" si="27"/>
        <v>0</v>
      </c>
      <c r="BR16" s="36">
        <f t="shared" si="27"/>
        <v>0</v>
      </c>
      <c r="BS16" s="36">
        <f t="shared" si="27"/>
        <v>0</v>
      </c>
      <c r="BT16" s="36">
        <f t="shared" si="27"/>
        <v>0</v>
      </c>
      <c r="BU16" s="36">
        <f t="shared" si="27"/>
        <v>0</v>
      </c>
      <c r="BV16" s="36">
        <f t="shared" si="27"/>
        <v>0</v>
      </c>
      <c r="BW16" s="36">
        <f t="shared" si="27"/>
        <v>0</v>
      </c>
      <c r="BX16" s="36">
        <f t="shared" si="27"/>
        <v>0</v>
      </c>
      <c r="BY16" s="36">
        <f t="shared" si="27"/>
        <v>0</v>
      </c>
      <c r="BZ16" s="36">
        <f t="shared" si="27"/>
        <v>0</v>
      </c>
      <c r="CA16" s="36"/>
      <c r="CB16" s="36">
        <f>AH16*$BF16</f>
        <v>0</v>
      </c>
      <c r="CC16" s="36">
        <f t="shared" si="26"/>
        <v>0</v>
      </c>
      <c r="CD16" s="36">
        <f t="shared" si="26"/>
        <v>489.75694444444434</v>
      </c>
      <c r="CE16" s="36">
        <f t="shared" si="26"/>
        <v>1567.2222222222219</v>
      </c>
      <c r="CF16" s="36">
        <f t="shared" si="26"/>
        <v>1469.270833333333</v>
      </c>
      <c r="CG16" s="36">
        <f t="shared" si="26"/>
        <v>3134.4444444444439</v>
      </c>
      <c r="CH16" s="36">
        <f t="shared" si="26"/>
        <v>3918.0555555555547</v>
      </c>
      <c r="CI16" s="36">
        <f t="shared" si="26"/>
        <v>3134.4444444444439</v>
      </c>
      <c r="CJ16" s="36">
        <f t="shared" si="26"/>
        <v>1959.0277777777774</v>
      </c>
      <c r="CK16" s="36">
        <f t="shared" si="26"/>
        <v>3134.4444444444439</v>
      </c>
      <c r="CL16" s="36">
        <f t="shared" si="26"/>
        <v>3134.4444444444439</v>
      </c>
      <c r="CM16" s="36">
        <f t="shared" si="24"/>
        <v>3134.4444444444439</v>
      </c>
      <c r="CN16" s="36">
        <f t="shared" si="24"/>
        <v>1959.0277777777774</v>
      </c>
      <c r="CO16" s="36">
        <f t="shared" si="24"/>
        <v>3134.4444444444439</v>
      </c>
      <c r="CP16" s="36">
        <f t="shared" si="24"/>
        <v>1959.0277777777774</v>
      </c>
      <c r="CQ16" s="36">
        <f t="shared" si="24"/>
        <v>3134.4444444444439</v>
      </c>
      <c r="CR16" s="36">
        <f t="shared" si="24"/>
        <v>3918.0555555555547</v>
      </c>
      <c r="CS16" s="36">
        <f t="shared" si="24"/>
        <v>3134.4444444444439</v>
      </c>
      <c r="CT16" s="36">
        <f t="shared" si="24"/>
        <v>1959.0277777777774</v>
      </c>
      <c r="CU16" s="36">
        <f t="shared" si="24"/>
        <v>3134.4444444444439</v>
      </c>
      <c r="CV16" s="36"/>
      <c r="CW16" s="36">
        <f>SUM(CO13:CO16)</f>
        <v>13282.879999999997</v>
      </c>
      <c r="CX16" s="9">
        <f>(CW16-CW23)/CO27</f>
        <v>0.57045200626478743</v>
      </c>
    </row>
    <row r="17" spans="1:102" s="6" customFormat="1" x14ac:dyDescent="0.2">
      <c r="A17" s="29"/>
      <c r="D17" s="6" t="s">
        <v>322</v>
      </c>
      <c r="E17" s="34" t="s">
        <v>1</v>
      </c>
      <c r="G17" s="63">
        <v>0.3</v>
      </c>
      <c r="K17" s="6" t="s">
        <v>2</v>
      </c>
      <c r="L17" s="34" t="s">
        <v>2</v>
      </c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29"/>
      <c r="AH17" s="91"/>
      <c r="AI17" s="91"/>
      <c r="AJ17" s="479"/>
      <c r="AK17" s="479"/>
      <c r="AL17" s="479"/>
      <c r="AM17" s="479"/>
      <c r="AN17" s="479"/>
      <c r="AO17" s="479"/>
      <c r="AP17" s="479"/>
      <c r="AQ17" s="479"/>
      <c r="AR17" s="479"/>
      <c r="AS17" s="479"/>
      <c r="AT17" s="479"/>
      <c r="AU17" s="479"/>
      <c r="AV17" s="479"/>
      <c r="AW17" s="479"/>
      <c r="AX17" s="479"/>
      <c r="AY17" s="479"/>
      <c r="AZ17" s="479"/>
      <c r="BA17" s="479"/>
      <c r="BD17" s="92"/>
      <c r="CV17" s="94"/>
    </row>
    <row r="18" spans="1:102" s="6" customFormat="1" x14ac:dyDescent="0.2">
      <c r="A18" s="29"/>
      <c r="K18" s="6" t="s">
        <v>90</v>
      </c>
      <c r="L18" s="34" t="s">
        <v>29</v>
      </c>
      <c r="M18" s="28">
        <f>ROUND((('CC FC'!K21)*(TD6x6!E50*0.5))*M8*Spacing!$G53,1)</f>
        <v>144</v>
      </c>
      <c r="N18" s="28">
        <f>ROUND((('CC FC'!L21)*(TD6x6!F50*0.5))*N8*Spacing!$G53,1)</f>
        <v>142.9</v>
      </c>
      <c r="O18" s="28">
        <f>ROUND((('CC FC'!M21)*(TD6x6!G50*0.5))*O8*Spacing!$G53,1)</f>
        <v>0</v>
      </c>
      <c r="P18" s="28">
        <f>ROUND((('CC FC'!N21)*(TD6x6!H50*0.5))*P8*Spacing!$G53,1)</f>
        <v>143.1</v>
      </c>
      <c r="Q18" s="28">
        <f>ROUND((('CC FC'!O21)*(TD6x6!I50*0.5))*Q8*Spacing!$G53,1)</f>
        <v>0</v>
      </c>
      <c r="R18" s="28">
        <f>ROUND((('CC FC'!P21)*(TD6x6!J50*0.5))*R8*Spacing!$G53,1)</f>
        <v>145.5</v>
      </c>
      <c r="S18" s="28">
        <f>ROUND((('CC FC'!Q21)*(TD6x6!K50*0.5))*S8*Spacing!$G53,1)</f>
        <v>236.8</v>
      </c>
      <c r="T18" s="28">
        <f>ROUND((('CC FC'!R21)*(TD6x6!L50*0.5))*T8*Spacing!$G53,1)</f>
        <v>140.69999999999999</v>
      </c>
      <c r="U18" s="28">
        <f>ROUND((('CC FC'!S21)*(TD6x6!M50*0.5))*U8*Spacing!$G53,1)</f>
        <v>0</v>
      </c>
      <c r="V18" s="28">
        <f>ROUND((('CC FC'!T21)*(TD6x6!N50*0.5))*V8*Spacing!$G53,1)</f>
        <v>141.30000000000001</v>
      </c>
      <c r="W18" s="28">
        <f>ROUND((('CC FC'!U21)*(TD6x6!O50*0.5))*W8*Spacing!$G53,1)</f>
        <v>141.1</v>
      </c>
      <c r="X18" s="28">
        <f>ROUND((('CC FC'!V21)*(TD6x6!P50*0.5))*X8*Spacing!$G53,1)</f>
        <v>140.6</v>
      </c>
      <c r="Y18" s="28">
        <f>ROUND((('CC FC'!W21)*(TD6x6!Q50*0.5))*Y8*Spacing!$G53,1)</f>
        <v>0</v>
      </c>
      <c r="Z18" s="28">
        <f>ROUND((('CC FC'!X21)*(TD6x6!R50*0.5))*Z8*Spacing!$G53,1)</f>
        <v>137.4</v>
      </c>
      <c r="AA18" s="28">
        <f>ROUND((('CC FC'!Y21)*(TD6x6!S50*0.5))*AA8*Spacing!$G53,1)</f>
        <v>0</v>
      </c>
      <c r="AB18" s="28"/>
      <c r="AC18" s="28"/>
      <c r="AD18" s="28"/>
      <c r="AE18" s="28"/>
      <c r="AF18" s="28"/>
      <c r="AG18" s="91"/>
      <c r="AH18" s="28">
        <f>SUM(('CC FC'!K21)*(1+TD6x6!E69))*(TD6x6!E50*0.5)*AH8*Spacing!$G53</f>
        <v>143.98344676147951</v>
      </c>
      <c r="AI18" s="28">
        <f>SUM(('CC FC'!L21)*(1+TD6x6!F69))*(TD6x6!F50*0.5)*AI8*Spacing!$G53</f>
        <v>142.85138074882934</v>
      </c>
      <c r="AJ18" s="28">
        <f>SUM(('CC FC'!M21)*(1+TD6x6!G69))*(TD6x6!G50*0.5)*AJ8*Spacing!$G53</f>
        <v>0</v>
      </c>
      <c r="AK18" s="28">
        <f>SUM(('CC FC'!N21)*(1+TD6x6!H69))*(TD6x6!H50*0.5)*AK8*Spacing!$G53</f>
        <v>143.12000658233953</v>
      </c>
      <c r="AL18" s="28">
        <f>SUM(('CC FC'!O21)*(1+TD6x6!I69))*(TD6x6!I50*0.5)*AL8*Spacing!$G53</f>
        <v>0</v>
      </c>
      <c r="AM18" s="28">
        <f>SUM(('CC FC'!P21)*(1+TD6x6!J69))*(TD6x6!J50*0.5)*AM8*Spacing!$G53</f>
        <v>151.2793243996172</v>
      </c>
      <c r="AN18" s="28">
        <f>SUM(('CC FC'!Q21)*(1+TD6x6!K69))*(TD6x6!K50*0.5)*AN8*Spacing!$G53</f>
        <v>250.98095376050867</v>
      </c>
      <c r="AO18" s="28">
        <f>SUM(('CC FC'!R21)*(1+TD6x6!L69))*(TD6x6!L50*0.5)*AO8*Spacing!$G53</f>
        <v>151.91711887860859</v>
      </c>
      <c r="AP18" s="28">
        <f>SUM(('CC FC'!S21)*(1+TD6x6!M69))*(TD6x6!M50*0.5)*AP8*Spacing!$G53</f>
        <v>0</v>
      </c>
      <c r="AQ18" s="28">
        <f>SUM(('CC FC'!T21)*(1+TD6x6!N69))*(TD6x6!N50*0.5)*AQ8*Spacing!$G53</f>
        <v>158.29583117090422</v>
      </c>
      <c r="AR18" s="28">
        <f>SUM(('CC FC'!U21)*(1+TD6x6!O69))*(TD6x6!O50*0.5)*AR8*Spacing!$G53</f>
        <v>160.88193044522623</v>
      </c>
      <c r="AS18" s="28">
        <f>SUM(('CC FC'!V21)*(1+TD6x6!P69))*(TD6x6!P50*0.5)*AS8*Spacing!$G53</f>
        <v>163.10346608835576</v>
      </c>
      <c r="AT18" s="28">
        <f>SUM(('CC FC'!W21)*(1+TD6x6!Q69))*(TD6x6!Q50*0.5)*AT8*Spacing!$G53</f>
        <v>0</v>
      </c>
      <c r="AU18" s="28">
        <f>SUM(('CC FC'!X21)*(1+TD6x6!R69))*(TD6x6!R50*0.5)*AU8*Spacing!$G53</f>
        <v>164.90556168001862</v>
      </c>
      <c r="AV18" s="28">
        <f>SUM(('CC FC'!Y21)*(1+TD6x6!S69))*(TD6x6!S50*0.5)*AV8*Spacing!$G53</f>
        <v>0</v>
      </c>
      <c r="AW18" s="28"/>
      <c r="AX18" s="28"/>
      <c r="AY18" s="28"/>
      <c r="AZ18" s="28"/>
      <c r="BA18" s="28"/>
      <c r="BD18" s="92"/>
      <c r="BE18" s="9" t="str">
        <f>K18</f>
        <v>Millet</v>
      </c>
      <c r="BF18" s="74">
        <f>SUM(Prices!H28)</f>
        <v>15</v>
      </c>
      <c r="BG18" s="36">
        <f t="shared" ref="BG18:BP19" si="28">M18*$BF18</f>
        <v>2160</v>
      </c>
      <c r="BH18" s="36">
        <f t="shared" si="28"/>
        <v>2143.5</v>
      </c>
      <c r="BI18" s="36">
        <f t="shared" si="28"/>
        <v>0</v>
      </c>
      <c r="BJ18" s="36">
        <f t="shared" si="28"/>
        <v>2146.5</v>
      </c>
      <c r="BK18" s="36">
        <f t="shared" si="28"/>
        <v>0</v>
      </c>
      <c r="BL18" s="36">
        <f t="shared" si="28"/>
        <v>2182.5</v>
      </c>
      <c r="BM18" s="36">
        <f t="shared" si="28"/>
        <v>3552</v>
      </c>
      <c r="BN18" s="36">
        <f t="shared" si="28"/>
        <v>2110.5</v>
      </c>
      <c r="BO18" s="36">
        <f t="shared" si="28"/>
        <v>0</v>
      </c>
      <c r="BP18" s="36">
        <f t="shared" si="28"/>
        <v>2119.5</v>
      </c>
      <c r="BQ18" s="36">
        <f t="shared" ref="BQ18:BZ19" si="29">W18*$BF18</f>
        <v>2116.5</v>
      </c>
      <c r="BR18" s="36">
        <f t="shared" si="29"/>
        <v>2109</v>
      </c>
      <c r="BS18" s="36">
        <f t="shared" si="29"/>
        <v>0</v>
      </c>
      <c r="BT18" s="36">
        <f t="shared" si="29"/>
        <v>2061</v>
      </c>
      <c r="BU18" s="36">
        <f t="shared" si="29"/>
        <v>0</v>
      </c>
      <c r="BV18" s="36">
        <f t="shared" si="29"/>
        <v>0</v>
      </c>
      <c r="BW18" s="36">
        <f t="shared" si="29"/>
        <v>0</v>
      </c>
      <c r="BX18" s="36">
        <f t="shared" si="29"/>
        <v>0</v>
      </c>
      <c r="BY18" s="36">
        <f t="shared" si="29"/>
        <v>0</v>
      </c>
      <c r="BZ18" s="36">
        <f t="shared" si="29"/>
        <v>0</v>
      </c>
      <c r="CA18" s="36"/>
      <c r="CB18" s="36">
        <f t="shared" ref="CB18:CK19" si="30">AH18*$BF18</f>
        <v>2159.7517014221926</v>
      </c>
      <c r="CC18" s="36">
        <f t="shared" si="30"/>
        <v>2142.7707112324401</v>
      </c>
      <c r="CD18" s="36">
        <f t="shared" si="30"/>
        <v>0</v>
      </c>
      <c r="CE18" s="36">
        <f t="shared" si="30"/>
        <v>2146.8000987350929</v>
      </c>
      <c r="CF18" s="36">
        <f t="shared" si="30"/>
        <v>0</v>
      </c>
      <c r="CG18" s="36">
        <f t="shared" si="30"/>
        <v>2269.1898659942581</v>
      </c>
      <c r="CH18" s="36">
        <f t="shared" si="30"/>
        <v>3764.7143064076299</v>
      </c>
      <c r="CI18" s="36">
        <f t="shared" si="30"/>
        <v>2278.7567831791289</v>
      </c>
      <c r="CJ18" s="36">
        <f t="shared" si="30"/>
        <v>0</v>
      </c>
      <c r="CK18" s="36">
        <f t="shared" si="30"/>
        <v>2374.4374675635631</v>
      </c>
      <c r="CL18" s="36">
        <f t="shared" ref="CL18:CU19" si="31">AR18*$BF18</f>
        <v>2413.2289566783934</v>
      </c>
      <c r="CM18" s="36">
        <f t="shared" si="31"/>
        <v>2446.5519913253365</v>
      </c>
      <c r="CN18" s="36">
        <f t="shared" si="31"/>
        <v>0</v>
      </c>
      <c r="CO18" s="36">
        <f t="shared" si="31"/>
        <v>2473.5834252002792</v>
      </c>
      <c r="CP18" s="36">
        <f t="shared" si="31"/>
        <v>0</v>
      </c>
      <c r="CQ18" s="36">
        <f t="shared" si="31"/>
        <v>0</v>
      </c>
      <c r="CR18" s="36">
        <f t="shared" si="31"/>
        <v>0</v>
      </c>
      <c r="CS18" s="36">
        <f t="shared" si="31"/>
        <v>0</v>
      </c>
      <c r="CT18" s="36">
        <f t="shared" si="31"/>
        <v>0</v>
      </c>
      <c r="CU18" s="36">
        <f t="shared" si="31"/>
        <v>0</v>
      </c>
      <c r="CV18" s="94"/>
      <c r="CW18" s="94">
        <f>SUM(CO18:CO21)</f>
        <v>8209.1090186871734</v>
      </c>
      <c r="CX18" s="6">
        <f>CW18/CO27</f>
        <v>0.42954799373521257</v>
      </c>
    </row>
    <row r="19" spans="1:102" x14ac:dyDescent="0.2">
      <c r="A19" s="29"/>
      <c r="B19" s="6"/>
      <c r="C19" s="10" t="s">
        <v>123</v>
      </c>
      <c r="H19" s="6"/>
      <c r="I19" s="6"/>
      <c r="J19" s="6"/>
      <c r="K19" s="6" t="s">
        <v>96</v>
      </c>
      <c r="L19" s="34" t="s">
        <v>29</v>
      </c>
      <c r="M19" s="28">
        <f>ROUND((('CC FC'!K22)*(TD6x6!E50*0.5))*M8*Spacing!$G53,1)</f>
        <v>165.9</v>
      </c>
      <c r="N19" s="28">
        <f>ROUND((('CC FC'!L22)*(TD6x6!F50*0.5))*N8*Spacing!$G53,1)</f>
        <v>164.5</v>
      </c>
      <c r="O19" s="28">
        <f>ROUND((('CC FC'!M22)*(TD6x6!G50*0.5))*O8*Spacing!$G53,1)</f>
        <v>0</v>
      </c>
      <c r="P19" s="28">
        <f>ROUND((('CC FC'!N22)*(TD6x6!H50*0.5))*P8*Spacing!$G53,1)</f>
        <v>163</v>
      </c>
      <c r="Q19" s="28">
        <f>ROUND((('CC FC'!O22)*(TD6x6!I50*0.5))*Q8*Spacing!$G53,1)</f>
        <v>0</v>
      </c>
      <c r="R19" s="28">
        <f>ROUND((('CC FC'!P22)*(TD6x6!J50*0.5))*R8*Spacing!$G53,1)</f>
        <v>160.69999999999999</v>
      </c>
      <c r="S19" s="28">
        <f>ROUND((('CC FC'!Q22)*(TD6x6!K50*0.5))*S8*Spacing!$G53,1)</f>
        <v>262.2</v>
      </c>
      <c r="T19" s="28">
        <f>ROUND((('CC FC'!R22)*(TD6x6!L50*0.5))*T8*Spacing!$G53,1)</f>
        <v>156.19999999999999</v>
      </c>
      <c r="U19" s="28">
        <f>ROUND((('CC FC'!S22)*(TD6x6!M50*0.5))*U8*Spacing!$G53,1)</f>
        <v>0</v>
      </c>
      <c r="V19" s="28">
        <f>ROUND((('CC FC'!T22)*(TD6x6!N50*0.5))*V8*Spacing!$G53,1)</f>
        <v>156.1</v>
      </c>
      <c r="W19" s="28">
        <f>ROUND((('CC FC'!U22)*(TD6x6!O50*0.5))*W8*Spacing!$G53,1)</f>
        <v>155.80000000000001</v>
      </c>
      <c r="X19" s="28">
        <f>ROUND((('CC FC'!V22)*(TD6x6!P50*0.5))*X8*Spacing!$G53,1)</f>
        <v>155.4</v>
      </c>
      <c r="Y19" s="28">
        <f>ROUND((('CC FC'!W22)*(TD6x6!Q50*0.5))*Y8*Spacing!$G53,1)</f>
        <v>0</v>
      </c>
      <c r="Z19" s="28">
        <f>ROUND((('CC FC'!X22)*(TD6x6!R50*0.5))*Z8*Spacing!$G53,1)</f>
        <v>153.19999999999999</v>
      </c>
      <c r="AA19" s="28">
        <f>ROUND((('CC FC'!Y22)*(TD6x6!S50*0.5))*AA8*Spacing!$G53,1)</f>
        <v>0</v>
      </c>
      <c r="AB19" s="28"/>
      <c r="AC19" s="28"/>
      <c r="AD19" s="28"/>
      <c r="AE19" s="28"/>
      <c r="AF19" s="28"/>
      <c r="AG19" s="91"/>
      <c r="AH19" s="28">
        <f>SUM(('CC FC'!K22)*(1+TD6x6!E69))*(TD6x6!E50*0.5)*AH8*Spacing!$G53</f>
        <v>165.93033596317039</v>
      </c>
      <c r="AI19" s="28">
        <f>SUM(('CC FC'!L22)*(1+TD6x6!F69))*(TD6x6!F50*0.5)*AI8*Spacing!$G53</f>
        <v>164.50141812564968</v>
      </c>
      <c r="AJ19" s="28">
        <f>SUM(('CC FC'!M22)*(1+TD6x6!G69))*(TD6x6!G50*0.5)*AJ8*Spacing!$G53</f>
        <v>0</v>
      </c>
      <c r="AK19" s="28">
        <f>SUM(('CC FC'!N22)*(1+TD6x6!H69))*(TD6x6!H50*0.5)*AK8*Spacing!$G53</f>
        <v>162.98456688274311</v>
      </c>
      <c r="AL19" s="28">
        <f>SUM(('CC FC'!O22)*(1+TD6x6!I69))*(TD6x6!I50*0.5)*AL8*Spacing!$G53</f>
        <v>0</v>
      </c>
      <c r="AM19" s="28">
        <f>SUM(('CC FC'!P22)*(1+TD6x6!J69))*(TD6x6!J50*0.5)*AM8*Spacing!$G53</f>
        <v>167.10336759101813</v>
      </c>
      <c r="AN19" s="28">
        <f>SUM(('CC FC'!Q22)*(1+TD6x6!K69))*(TD6x6!K50*0.5)*AN8*Spacing!$G53</f>
        <v>277.88055269507885</v>
      </c>
      <c r="AO19" s="28">
        <f>SUM(('CC FC'!R22)*(1+TD6x6!L69))*(TD6x6!L50*0.5)*AO8*Spacing!$G53</f>
        <v>168.68704822201795</v>
      </c>
      <c r="AP19" s="28">
        <f>SUM(('CC FC'!S22)*(1+TD6x6!M69))*(TD6x6!M50*0.5)*AP8*Spacing!$G53</f>
        <v>0</v>
      </c>
      <c r="AQ19" s="28">
        <f>SUM(('CC FC'!T22)*(1+TD6x6!N69))*(TD6x6!N50*0.5)*AQ8*Spacing!$G53</f>
        <v>174.786988553637</v>
      </c>
      <c r="AR19" s="28">
        <f>SUM(('CC FC'!U22)*(1+TD6x6!O69))*(TD6x6!O50*0.5)*AR8*Spacing!$G53</f>
        <v>177.63251355192432</v>
      </c>
      <c r="AS19" s="28">
        <f>SUM(('CC FC'!V22)*(1+TD6x6!P69))*(TD6x6!P50*0.5)*AS8*Spacing!$G53</f>
        <v>180.26436037512397</v>
      </c>
      <c r="AT19" s="28">
        <f>SUM(('CC FC'!W22)*(1+TD6x6!Q69))*(TD6x6!Q50*0.5)*AT8*Spacing!$G53</f>
        <v>0</v>
      </c>
      <c r="AU19" s="28">
        <f>SUM(('CC FC'!X22)*(1+TD6x6!R69))*(TD6x6!R50*0.5)*AU8*Spacing!$G53</f>
        <v>183.89513068350729</v>
      </c>
      <c r="AV19" s="28">
        <f>SUM(('CC FC'!Y22)*(1+TD6x6!S69))*(TD6x6!S50*0.5)*AV8*Spacing!$G53</f>
        <v>0</v>
      </c>
      <c r="AW19" s="28"/>
      <c r="AX19" s="28"/>
      <c r="AY19" s="28"/>
      <c r="AZ19" s="28"/>
      <c r="BA19" s="28"/>
      <c r="BB19" s="6"/>
      <c r="BC19" s="6"/>
      <c r="BE19" s="9" t="str">
        <f>K19</f>
        <v>Groundnuts</v>
      </c>
      <c r="BF19" s="74">
        <f>SUM(Prices!H30)</f>
        <v>31.111111111111111</v>
      </c>
      <c r="BG19" s="36">
        <f t="shared" si="28"/>
        <v>5161.333333333333</v>
      </c>
      <c r="BH19" s="36">
        <f t="shared" si="28"/>
        <v>5117.7777777777774</v>
      </c>
      <c r="BI19" s="36">
        <f t="shared" si="28"/>
        <v>0</v>
      </c>
      <c r="BJ19" s="36">
        <f t="shared" si="28"/>
        <v>5071.1111111111113</v>
      </c>
      <c r="BK19" s="36">
        <f t="shared" si="28"/>
        <v>0</v>
      </c>
      <c r="BL19" s="36">
        <f t="shared" si="28"/>
        <v>4999.5555555555547</v>
      </c>
      <c r="BM19" s="36">
        <f t="shared" si="28"/>
        <v>8157.333333333333</v>
      </c>
      <c r="BN19" s="36">
        <f t="shared" si="28"/>
        <v>4859.5555555555547</v>
      </c>
      <c r="BO19" s="36">
        <f t="shared" si="28"/>
        <v>0</v>
      </c>
      <c r="BP19" s="36">
        <f t="shared" si="28"/>
        <v>4856.4444444444443</v>
      </c>
      <c r="BQ19" s="36">
        <f t="shared" si="29"/>
        <v>4847.1111111111113</v>
      </c>
      <c r="BR19" s="36">
        <f t="shared" si="29"/>
        <v>4834.666666666667</v>
      </c>
      <c r="BS19" s="36">
        <f t="shared" si="29"/>
        <v>0</v>
      </c>
      <c r="BT19" s="36">
        <f t="shared" si="29"/>
        <v>4766.2222222222217</v>
      </c>
      <c r="BU19" s="36">
        <f t="shared" si="29"/>
        <v>0</v>
      </c>
      <c r="BV19" s="36">
        <f t="shared" si="29"/>
        <v>0</v>
      </c>
      <c r="BW19" s="36">
        <f t="shared" si="29"/>
        <v>0</v>
      </c>
      <c r="BX19" s="36">
        <f t="shared" si="29"/>
        <v>0</v>
      </c>
      <c r="BY19" s="36">
        <f t="shared" si="29"/>
        <v>0</v>
      </c>
      <c r="BZ19" s="36">
        <f t="shared" si="29"/>
        <v>0</v>
      </c>
      <c r="CA19" s="36"/>
      <c r="CB19" s="36">
        <f t="shared" si="30"/>
        <v>5162.2771188541901</v>
      </c>
      <c r="CC19" s="36">
        <f t="shared" si="30"/>
        <v>5117.8218972424347</v>
      </c>
      <c r="CD19" s="36">
        <f t="shared" si="30"/>
        <v>0</v>
      </c>
      <c r="CE19" s="36">
        <f t="shared" si="30"/>
        <v>5070.6309696853414</v>
      </c>
      <c r="CF19" s="36">
        <f t="shared" si="30"/>
        <v>0</v>
      </c>
      <c r="CG19" s="36">
        <f t="shared" si="30"/>
        <v>5198.7714361650087</v>
      </c>
      <c r="CH19" s="36">
        <f t="shared" si="30"/>
        <v>8645.1727505135641</v>
      </c>
      <c r="CI19" s="36">
        <f t="shared" si="30"/>
        <v>5248.041500240558</v>
      </c>
      <c r="CJ19" s="36">
        <f t="shared" si="30"/>
        <v>0</v>
      </c>
      <c r="CK19" s="36">
        <f t="shared" si="30"/>
        <v>5437.8174216687066</v>
      </c>
      <c r="CL19" s="36">
        <f t="shared" si="31"/>
        <v>5526.3448660598679</v>
      </c>
      <c r="CM19" s="36">
        <f t="shared" si="31"/>
        <v>5608.2245450038572</v>
      </c>
      <c r="CN19" s="36">
        <f t="shared" si="31"/>
        <v>0</v>
      </c>
      <c r="CO19" s="36">
        <f t="shared" si="31"/>
        <v>5721.1818434868937</v>
      </c>
      <c r="CP19" s="36">
        <f t="shared" si="31"/>
        <v>0</v>
      </c>
      <c r="CQ19" s="36">
        <f t="shared" si="31"/>
        <v>0</v>
      </c>
      <c r="CR19" s="36">
        <f t="shared" si="31"/>
        <v>0</v>
      </c>
      <c r="CS19" s="36">
        <f t="shared" si="31"/>
        <v>0</v>
      </c>
      <c r="CT19" s="36">
        <f t="shared" si="31"/>
        <v>0</v>
      </c>
      <c r="CU19" s="36">
        <f t="shared" si="31"/>
        <v>0</v>
      </c>
      <c r="CV19" s="36"/>
    </row>
    <row r="20" spans="1:102" x14ac:dyDescent="0.2">
      <c r="D20" s="9" t="s">
        <v>131</v>
      </c>
      <c r="E20" s="14" t="s">
        <v>133</v>
      </c>
      <c r="F20" s="76">
        <v>0.25</v>
      </c>
      <c r="G20" s="76">
        <v>0.25</v>
      </c>
      <c r="J20" s="9" t="s">
        <v>87</v>
      </c>
      <c r="L20" s="14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29"/>
      <c r="AH20" s="6"/>
      <c r="AI20" s="6"/>
      <c r="BD20" s="6" t="str">
        <f>J20</f>
        <v>By-products</v>
      </c>
      <c r="BF20" s="34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</row>
    <row r="21" spans="1:102" x14ac:dyDescent="0.2">
      <c r="D21" s="9" t="s">
        <v>132</v>
      </c>
      <c r="E21" s="14" t="s">
        <v>133</v>
      </c>
      <c r="F21" s="14"/>
      <c r="G21" s="76">
        <f>G20*1.3</f>
        <v>0.32500000000000001</v>
      </c>
      <c r="K21" s="9" t="s">
        <v>126</v>
      </c>
      <c r="L21" s="14" t="s">
        <v>27</v>
      </c>
      <c r="M21" s="62">
        <f>ROUND(($F14*$F22)*M8*Spacing!$G53,1)</f>
        <v>2.9</v>
      </c>
      <c r="N21" s="62">
        <f>ROUND(($F14*$F22)*N8*Spacing!$G53,1)</f>
        <v>2.9</v>
      </c>
      <c r="O21" s="62">
        <f>ROUND(($F14*$F22)*O8*Spacing!$G53,1)</f>
        <v>0</v>
      </c>
      <c r="P21" s="62">
        <f>ROUND(($F14*$F22)*P8*Spacing!$G53,1)</f>
        <v>2.9</v>
      </c>
      <c r="Q21" s="62">
        <f>ROUND(($F14*$F22)*Q8*Spacing!$G53,1)</f>
        <v>0</v>
      </c>
      <c r="R21" s="62">
        <f>ROUND(($F14*$F22)*R8*Spacing!$G53,1)</f>
        <v>2.9</v>
      </c>
      <c r="S21" s="62">
        <f>ROUND(($F14*$F22)*S8*Spacing!$G53,1)</f>
        <v>4.8</v>
      </c>
      <c r="T21" s="62">
        <f>ROUND(($F14*$F22)*T8*Spacing!$G53,1)</f>
        <v>2.9</v>
      </c>
      <c r="U21" s="62">
        <f>ROUND(($F14*$F22)*U8*Spacing!$G53,1)</f>
        <v>0</v>
      </c>
      <c r="V21" s="62">
        <f>ROUND(($F14*$F22)*V8*Spacing!$G53,1)</f>
        <v>2.9</v>
      </c>
      <c r="W21" s="62">
        <f>ROUND(($F14*$F22)*W8*Spacing!$G53,1)</f>
        <v>2.9</v>
      </c>
      <c r="X21" s="62">
        <f>ROUND(($F14*$F22)*X8*Spacing!$G53,1)</f>
        <v>2.9</v>
      </c>
      <c r="Y21" s="62">
        <f>ROUND(($F14*$F22)*Y8*Spacing!$G53,1)</f>
        <v>0</v>
      </c>
      <c r="Z21" s="62">
        <f>ROUND(($F14*$F22)*Z8*Spacing!$G53,1)</f>
        <v>2.9</v>
      </c>
      <c r="AA21" s="62">
        <f>ROUND(($F14*$F22)*AA8*Spacing!$G53,1)</f>
        <v>0</v>
      </c>
      <c r="AB21" s="62">
        <f>ROUND(($F14*$F22)*AB8*Spacing!$G53,1)</f>
        <v>2.9</v>
      </c>
      <c r="AC21" s="62">
        <f>ROUND(($F14*$F22)*AC8*Spacing!$G53,1)</f>
        <v>4.8</v>
      </c>
      <c r="AD21" s="62">
        <f>ROUND(($F14*$F22)*AD8*Spacing!$G53,1)</f>
        <v>2.9</v>
      </c>
      <c r="AE21" s="62">
        <f>ROUND(($F14*$F22)*AE8*Spacing!$G53,1)</f>
        <v>0</v>
      </c>
      <c r="AF21" s="62">
        <f>ROUND(($F14*$F22)*AF8*Spacing!$G53,1)</f>
        <v>2.9</v>
      </c>
      <c r="AG21" s="62">
        <f>ROUND(($F14*$F22)*AG8*Spacing!$G53,1)</f>
        <v>0</v>
      </c>
      <c r="AH21" s="62">
        <f>SUM($F14*$F22)*AH8*Spacing!$G53</f>
        <v>2.8687499999999999</v>
      </c>
      <c r="AI21" s="62">
        <f>SUM($F14*$F22)*AI8*Spacing!$G53</f>
        <v>2.8687499999999999</v>
      </c>
      <c r="AJ21" s="62">
        <f>SUM($F14*$F22)*AJ8*Spacing!$G53</f>
        <v>0</v>
      </c>
      <c r="AK21" s="62">
        <f>SUM($F14*$F22)*AK8*Spacing!$G53</f>
        <v>2.8687499999999999</v>
      </c>
      <c r="AL21" s="62">
        <f>SUM($F14*$F22)*AL8*Spacing!$G53</f>
        <v>0</v>
      </c>
      <c r="AM21" s="62">
        <f>SUM($F14*$F22)*AM8*Spacing!$G53</f>
        <v>2.8687499999999999</v>
      </c>
      <c r="AN21" s="62">
        <f>SUM($F14*$F22)*AN8*Spacing!$G53</f>
        <v>4.78125</v>
      </c>
      <c r="AO21" s="62">
        <f>SUM($F14*$F22)*AO8*Spacing!$G53</f>
        <v>2.8687499999999999</v>
      </c>
      <c r="AP21" s="62">
        <f>SUM($F14*$F22)*AP8*Spacing!$G53</f>
        <v>0</v>
      </c>
      <c r="AQ21" s="62">
        <f>SUM($F14*$F22)*AQ8*Spacing!$G53</f>
        <v>2.8687499999999999</v>
      </c>
      <c r="AR21" s="62">
        <f>SUM($F14*$F22)*AR8*Spacing!$G53</f>
        <v>2.8687499999999999</v>
      </c>
      <c r="AS21" s="62">
        <f>SUM($F14*$F22)*AS8*Spacing!$G53</f>
        <v>2.8687499999999999</v>
      </c>
      <c r="AT21" s="62">
        <f>SUM($F14*$F22)*AT8*Spacing!$G53</f>
        <v>0</v>
      </c>
      <c r="AU21" s="62">
        <f>SUM($F14*$F22)*AU8*Spacing!$G53</f>
        <v>2.8687499999999999</v>
      </c>
      <c r="AV21" s="62">
        <f>SUM($F14*$F22)*AV8*Spacing!$G53</f>
        <v>0</v>
      </c>
      <c r="AW21" s="62">
        <f>SUM($F14*$F22)*AW8*Spacing!$G53</f>
        <v>2.8687499999999999</v>
      </c>
      <c r="AX21" s="62">
        <f>SUM($F14*$F22)*AX8*Spacing!$G53</f>
        <v>4.78125</v>
      </c>
      <c r="AY21" s="62">
        <f>SUM($F14*$F22)*AY8*Spacing!$G53</f>
        <v>2.8687499999999999</v>
      </c>
      <c r="AZ21" s="62">
        <f>SUM($F14*$F22)*AZ8*Spacing!$G53</f>
        <v>0</v>
      </c>
      <c r="BA21" s="62">
        <f>SUM($F14*$F22)*BA8*Spacing!$G53</f>
        <v>2.8687499999999999</v>
      </c>
      <c r="BE21" s="9" t="str">
        <f>K21</f>
        <v>Fuelwood</v>
      </c>
      <c r="BF21" s="74">
        <f>SUM(Prices!H25)</f>
        <v>5</v>
      </c>
      <c r="BG21" s="36">
        <f t="shared" ref="BG21:BZ21" si="32">M21*$BF21</f>
        <v>14.5</v>
      </c>
      <c r="BH21" s="36">
        <f t="shared" si="32"/>
        <v>14.5</v>
      </c>
      <c r="BI21" s="36">
        <f t="shared" si="32"/>
        <v>0</v>
      </c>
      <c r="BJ21" s="36">
        <f t="shared" si="32"/>
        <v>14.5</v>
      </c>
      <c r="BK21" s="36">
        <f t="shared" si="32"/>
        <v>0</v>
      </c>
      <c r="BL21" s="36">
        <f t="shared" si="32"/>
        <v>14.5</v>
      </c>
      <c r="BM21" s="36">
        <f t="shared" si="32"/>
        <v>24</v>
      </c>
      <c r="BN21" s="36">
        <f t="shared" si="32"/>
        <v>14.5</v>
      </c>
      <c r="BO21" s="36">
        <f t="shared" si="32"/>
        <v>0</v>
      </c>
      <c r="BP21" s="36">
        <f t="shared" si="32"/>
        <v>14.5</v>
      </c>
      <c r="BQ21" s="36">
        <f t="shared" si="32"/>
        <v>14.5</v>
      </c>
      <c r="BR21" s="36">
        <f t="shared" si="32"/>
        <v>14.5</v>
      </c>
      <c r="BS21" s="36">
        <f t="shared" si="32"/>
        <v>0</v>
      </c>
      <c r="BT21" s="36">
        <f t="shared" si="32"/>
        <v>14.5</v>
      </c>
      <c r="BU21" s="36">
        <f t="shared" si="32"/>
        <v>0</v>
      </c>
      <c r="BV21" s="36">
        <f t="shared" si="32"/>
        <v>14.5</v>
      </c>
      <c r="BW21" s="36">
        <f t="shared" si="32"/>
        <v>24</v>
      </c>
      <c r="BX21" s="36">
        <f t="shared" si="32"/>
        <v>14.5</v>
      </c>
      <c r="BY21" s="36">
        <f t="shared" si="32"/>
        <v>0</v>
      </c>
      <c r="BZ21" s="36">
        <f t="shared" si="32"/>
        <v>14.5</v>
      </c>
      <c r="CA21" s="36"/>
      <c r="CB21" s="36">
        <f t="shared" ref="CB21:CU21" si="33">AH21*$BF21</f>
        <v>14.34375</v>
      </c>
      <c r="CC21" s="36">
        <f t="shared" si="33"/>
        <v>14.34375</v>
      </c>
      <c r="CD21" s="36">
        <f t="shared" si="33"/>
        <v>0</v>
      </c>
      <c r="CE21" s="36">
        <f t="shared" si="33"/>
        <v>14.34375</v>
      </c>
      <c r="CF21" s="36">
        <f t="shared" si="33"/>
        <v>0</v>
      </c>
      <c r="CG21" s="36">
        <f t="shared" si="33"/>
        <v>14.34375</v>
      </c>
      <c r="CH21" s="36">
        <f t="shared" si="33"/>
        <v>23.90625</v>
      </c>
      <c r="CI21" s="36">
        <f t="shared" si="33"/>
        <v>14.34375</v>
      </c>
      <c r="CJ21" s="36">
        <f t="shared" si="33"/>
        <v>0</v>
      </c>
      <c r="CK21" s="36">
        <f t="shared" si="33"/>
        <v>14.34375</v>
      </c>
      <c r="CL21" s="36">
        <f t="shared" si="33"/>
        <v>14.34375</v>
      </c>
      <c r="CM21" s="36">
        <f t="shared" si="33"/>
        <v>14.34375</v>
      </c>
      <c r="CN21" s="36">
        <f t="shared" si="33"/>
        <v>0</v>
      </c>
      <c r="CO21" s="36">
        <f t="shared" si="33"/>
        <v>14.34375</v>
      </c>
      <c r="CP21" s="36">
        <f t="shared" si="33"/>
        <v>0</v>
      </c>
      <c r="CQ21" s="36">
        <f t="shared" si="33"/>
        <v>14.34375</v>
      </c>
      <c r="CR21" s="36">
        <f t="shared" si="33"/>
        <v>23.90625</v>
      </c>
      <c r="CS21" s="36">
        <f t="shared" si="33"/>
        <v>14.34375</v>
      </c>
      <c r="CT21" s="36">
        <f t="shared" si="33"/>
        <v>0</v>
      </c>
      <c r="CU21" s="36">
        <f t="shared" si="33"/>
        <v>14.34375</v>
      </c>
      <c r="CV21" s="36"/>
    </row>
    <row r="22" spans="1:102" x14ac:dyDescent="0.2">
      <c r="D22" s="9" t="s">
        <v>128</v>
      </c>
      <c r="E22" s="14" t="s">
        <v>114</v>
      </c>
      <c r="F22" s="67">
        <f>0.015*(1+F23)</f>
        <v>1.5299999999999999E-2</v>
      </c>
      <c r="G22" s="67">
        <f>0.015*(1+G23)</f>
        <v>1.5299999999999999E-2</v>
      </c>
      <c r="I22" s="10" t="s">
        <v>706</v>
      </c>
      <c r="L22" s="14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29"/>
      <c r="AH22" s="6"/>
      <c r="AI22" s="6"/>
      <c r="BC22" s="10" t="s">
        <v>706</v>
      </c>
      <c r="BF22" s="93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</row>
    <row r="23" spans="1:102" x14ac:dyDescent="0.2">
      <c r="D23" s="9" t="s">
        <v>135</v>
      </c>
      <c r="E23" s="14" t="s">
        <v>1</v>
      </c>
      <c r="F23" s="48">
        <v>0.02</v>
      </c>
      <c r="G23" s="48">
        <v>0.02</v>
      </c>
      <c r="I23" s="10"/>
      <c r="K23" s="9" t="s">
        <v>90</v>
      </c>
      <c r="L23" s="14" t="s">
        <v>29</v>
      </c>
      <c r="M23" s="28">
        <f t="shared" ref="M23:AF23" si="34">(M18*$F28)</f>
        <v>129.6</v>
      </c>
      <c r="N23" s="28">
        <f t="shared" si="34"/>
        <v>128.61000000000001</v>
      </c>
      <c r="O23" s="28">
        <f t="shared" si="34"/>
        <v>0</v>
      </c>
      <c r="P23" s="28">
        <f t="shared" si="34"/>
        <v>128.79</v>
      </c>
      <c r="Q23" s="28">
        <f t="shared" si="34"/>
        <v>0</v>
      </c>
      <c r="R23" s="28">
        <f t="shared" si="34"/>
        <v>130.95000000000002</v>
      </c>
      <c r="S23" s="28">
        <f t="shared" si="34"/>
        <v>213.12</v>
      </c>
      <c r="T23" s="28">
        <f t="shared" si="34"/>
        <v>126.63</v>
      </c>
      <c r="U23" s="28">
        <f t="shared" si="34"/>
        <v>0</v>
      </c>
      <c r="V23" s="28">
        <f t="shared" si="34"/>
        <v>127.17000000000002</v>
      </c>
      <c r="W23" s="28">
        <f t="shared" si="34"/>
        <v>126.99</v>
      </c>
      <c r="X23" s="28">
        <f t="shared" si="34"/>
        <v>126.53999999999999</v>
      </c>
      <c r="Y23" s="28">
        <f t="shared" si="34"/>
        <v>0</v>
      </c>
      <c r="Z23" s="28">
        <f t="shared" si="34"/>
        <v>123.66000000000001</v>
      </c>
      <c r="AA23" s="28">
        <f t="shared" si="34"/>
        <v>0</v>
      </c>
      <c r="AB23" s="28">
        <f t="shared" si="34"/>
        <v>0</v>
      </c>
      <c r="AC23" s="28">
        <f t="shared" si="34"/>
        <v>0</v>
      </c>
      <c r="AD23" s="28">
        <f t="shared" si="34"/>
        <v>0</v>
      </c>
      <c r="AE23" s="28">
        <f t="shared" si="34"/>
        <v>0</v>
      </c>
      <c r="AF23" s="28">
        <f t="shared" si="34"/>
        <v>0</v>
      </c>
      <c r="AG23" s="29"/>
      <c r="AH23" s="28">
        <f t="shared" ref="AH23:BA23" si="35">AH18*$G28</f>
        <v>129.58510208533156</v>
      </c>
      <c r="AI23" s="28">
        <f t="shared" si="35"/>
        <v>128.56624267394642</v>
      </c>
      <c r="AJ23" s="28">
        <f t="shared" si="35"/>
        <v>0</v>
      </c>
      <c r="AK23" s="28">
        <f t="shared" si="35"/>
        <v>128.80800592410557</v>
      </c>
      <c r="AL23" s="28">
        <f t="shared" si="35"/>
        <v>0</v>
      </c>
      <c r="AM23" s="28">
        <f t="shared" si="35"/>
        <v>136.15139195965548</v>
      </c>
      <c r="AN23" s="28">
        <f t="shared" si="35"/>
        <v>225.88285838445782</v>
      </c>
      <c r="AO23" s="28">
        <f t="shared" si="35"/>
        <v>136.72540699074773</v>
      </c>
      <c r="AP23" s="28">
        <f t="shared" si="35"/>
        <v>0</v>
      </c>
      <c r="AQ23" s="28">
        <f t="shared" si="35"/>
        <v>142.46624805381381</v>
      </c>
      <c r="AR23" s="28">
        <f t="shared" si="35"/>
        <v>144.79373740070361</v>
      </c>
      <c r="AS23" s="28">
        <f t="shared" si="35"/>
        <v>146.79311947952019</v>
      </c>
      <c r="AT23" s="28">
        <f t="shared" si="35"/>
        <v>0</v>
      </c>
      <c r="AU23" s="28">
        <f t="shared" si="35"/>
        <v>148.41500551201676</v>
      </c>
      <c r="AV23" s="28">
        <f t="shared" si="35"/>
        <v>0</v>
      </c>
      <c r="AW23" s="28">
        <f t="shared" si="35"/>
        <v>0</v>
      </c>
      <c r="AX23" s="28">
        <f t="shared" si="35"/>
        <v>0</v>
      </c>
      <c r="AY23" s="28">
        <f t="shared" si="35"/>
        <v>0</v>
      </c>
      <c r="AZ23" s="28">
        <f t="shared" si="35"/>
        <v>0</v>
      </c>
      <c r="BA23" s="28">
        <f t="shared" si="35"/>
        <v>0</v>
      </c>
      <c r="BC23" s="10"/>
      <c r="BE23" s="9" t="str">
        <f>K23</f>
        <v>Millet</v>
      </c>
      <c r="BF23" s="74">
        <f>BF18</f>
        <v>15</v>
      </c>
      <c r="BG23" s="36">
        <f t="shared" ref="BG23:BP25" si="36">M23*$BF23</f>
        <v>1944</v>
      </c>
      <c r="BH23" s="36">
        <f t="shared" si="36"/>
        <v>1929.15</v>
      </c>
      <c r="BI23" s="36">
        <f t="shared" si="36"/>
        <v>0</v>
      </c>
      <c r="BJ23" s="36">
        <f t="shared" si="36"/>
        <v>1931.85</v>
      </c>
      <c r="BK23" s="36">
        <f t="shared" si="36"/>
        <v>0</v>
      </c>
      <c r="BL23" s="36">
        <f t="shared" si="36"/>
        <v>1964.2500000000002</v>
      </c>
      <c r="BM23" s="36">
        <f t="shared" si="36"/>
        <v>3196.8</v>
      </c>
      <c r="BN23" s="36">
        <f t="shared" si="36"/>
        <v>1899.4499999999998</v>
      </c>
      <c r="BO23" s="36">
        <f t="shared" si="36"/>
        <v>0</v>
      </c>
      <c r="BP23" s="36">
        <f t="shared" si="36"/>
        <v>1907.5500000000002</v>
      </c>
      <c r="BQ23" s="36">
        <f t="shared" ref="BQ23:BZ25" si="37">W23*$BF23</f>
        <v>1904.85</v>
      </c>
      <c r="BR23" s="36">
        <f t="shared" si="37"/>
        <v>1898.1</v>
      </c>
      <c r="BS23" s="36">
        <f t="shared" si="37"/>
        <v>0</v>
      </c>
      <c r="BT23" s="36">
        <f t="shared" si="37"/>
        <v>1854.9</v>
      </c>
      <c r="BU23" s="36">
        <f t="shared" si="37"/>
        <v>0</v>
      </c>
      <c r="BV23" s="36">
        <f t="shared" si="37"/>
        <v>0</v>
      </c>
      <c r="BW23" s="36">
        <f t="shared" si="37"/>
        <v>0</v>
      </c>
      <c r="BX23" s="36">
        <f t="shared" si="37"/>
        <v>0</v>
      </c>
      <c r="BY23" s="36">
        <f t="shared" si="37"/>
        <v>0</v>
      </c>
      <c r="BZ23" s="36">
        <f t="shared" si="37"/>
        <v>0</v>
      </c>
      <c r="CA23" s="36"/>
      <c r="CB23" s="36">
        <f t="shared" ref="CB23:CK25" si="38">AH23*$BF23</f>
        <v>1943.7765312799734</v>
      </c>
      <c r="CC23" s="36">
        <f t="shared" si="38"/>
        <v>1928.4936401091963</v>
      </c>
      <c r="CD23" s="36">
        <f t="shared" si="38"/>
        <v>0</v>
      </c>
      <c r="CE23" s="36">
        <f t="shared" si="38"/>
        <v>1932.1200888615836</v>
      </c>
      <c r="CF23" s="36">
        <f t="shared" si="38"/>
        <v>0</v>
      </c>
      <c r="CG23" s="36">
        <f t="shared" si="38"/>
        <v>2042.2708793948323</v>
      </c>
      <c r="CH23" s="36">
        <f t="shared" si="38"/>
        <v>3388.2428757668672</v>
      </c>
      <c r="CI23" s="36">
        <f t="shared" si="38"/>
        <v>2050.881104861216</v>
      </c>
      <c r="CJ23" s="36">
        <f t="shared" si="38"/>
        <v>0</v>
      </c>
      <c r="CK23" s="36">
        <f t="shared" si="38"/>
        <v>2136.9937208072074</v>
      </c>
      <c r="CL23" s="36">
        <f t="shared" ref="CL23:CU25" si="39">AR23*$BF23</f>
        <v>2171.9060610105539</v>
      </c>
      <c r="CM23" s="36">
        <f t="shared" si="39"/>
        <v>2201.8967921928029</v>
      </c>
      <c r="CN23" s="36">
        <f t="shared" si="39"/>
        <v>0</v>
      </c>
      <c r="CO23" s="36">
        <f t="shared" si="39"/>
        <v>2226.2250826802515</v>
      </c>
      <c r="CP23" s="36">
        <f t="shared" si="39"/>
        <v>0</v>
      </c>
      <c r="CQ23" s="36">
        <f t="shared" si="39"/>
        <v>0</v>
      </c>
      <c r="CR23" s="36">
        <f t="shared" si="39"/>
        <v>0</v>
      </c>
      <c r="CS23" s="36">
        <f t="shared" si="39"/>
        <v>0</v>
      </c>
      <c r="CT23" s="36">
        <f t="shared" si="39"/>
        <v>0</v>
      </c>
      <c r="CU23" s="36">
        <f t="shared" si="39"/>
        <v>0</v>
      </c>
      <c r="CV23" s="36"/>
      <c r="CW23" s="36">
        <f>SUM(CO23:CO25)</f>
        <v>2380.9487195499896</v>
      </c>
      <c r="CX23" s="9">
        <f>CW23/CO27</f>
        <v>0.12458498764494175</v>
      </c>
    </row>
    <row r="24" spans="1:102" x14ac:dyDescent="0.2">
      <c r="D24" s="9" t="s">
        <v>129</v>
      </c>
      <c r="E24" s="14" t="s">
        <v>1</v>
      </c>
      <c r="F24" s="48">
        <v>1</v>
      </c>
      <c r="G24" s="48">
        <f>100%-AH8</f>
        <v>0.4</v>
      </c>
      <c r="I24" s="10"/>
      <c r="K24" s="9" t="s">
        <v>96</v>
      </c>
      <c r="L24" s="14" t="s">
        <v>29</v>
      </c>
      <c r="M24" s="28">
        <f t="shared" ref="M24:AF24" si="40">(M19*$F29)</f>
        <v>1.659</v>
      </c>
      <c r="N24" s="28">
        <f t="shared" si="40"/>
        <v>1.645</v>
      </c>
      <c r="O24" s="28">
        <f t="shared" si="40"/>
        <v>0</v>
      </c>
      <c r="P24" s="28">
        <f t="shared" si="40"/>
        <v>1.6300000000000001</v>
      </c>
      <c r="Q24" s="28">
        <f t="shared" si="40"/>
        <v>0</v>
      </c>
      <c r="R24" s="28">
        <f t="shared" si="40"/>
        <v>1.607</v>
      </c>
      <c r="S24" s="28">
        <f t="shared" si="40"/>
        <v>2.6219999999999999</v>
      </c>
      <c r="T24" s="28">
        <f t="shared" si="40"/>
        <v>1.5619999999999998</v>
      </c>
      <c r="U24" s="28">
        <f t="shared" si="40"/>
        <v>0</v>
      </c>
      <c r="V24" s="28">
        <f t="shared" si="40"/>
        <v>1.5609999999999999</v>
      </c>
      <c r="W24" s="28">
        <f t="shared" si="40"/>
        <v>1.5580000000000001</v>
      </c>
      <c r="X24" s="28">
        <f t="shared" si="40"/>
        <v>1.554</v>
      </c>
      <c r="Y24" s="28">
        <f t="shared" si="40"/>
        <v>0</v>
      </c>
      <c r="Z24" s="28">
        <f t="shared" si="40"/>
        <v>1.532</v>
      </c>
      <c r="AA24" s="28">
        <f t="shared" si="40"/>
        <v>0</v>
      </c>
      <c r="AB24" s="28">
        <f t="shared" si="40"/>
        <v>0</v>
      </c>
      <c r="AC24" s="28">
        <f t="shared" si="40"/>
        <v>0</v>
      </c>
      <c r="AD24" s="28">
        <f t="shared" si="40"/>
        <v>0</v>
      </c>
      <c r="AE24" s="28">
        <f t="shared" si="40"/>
        <v>0</v>
      </c>
      <c r="AF24" s="28">
        <f t="shared" si="40"/>
        <v>0</v>
      </c>
      <c r="AG24" s="28">
        <f>AG19*$F29*Spacing!$G53</f>
        <v>0</v>
      </c>
      <c r="AH24" s="28">
        <f t="shared" ref="AH24:BA24" si="41">AH19*$G29</f>
        <v>3.3186067192634079</v>
      </c>
      <c r="AI24" s="28">
        <f t="shared" si="41"/>
        <v>3.2900283625129938</v>
      </c>
      <c r="AJ24" s="28">
        <f t="shared" si="41"/>
        <v>0</v>
      </c>
      <c r="AK24" s="28">
        <f t="shared" si="41"/>
        <v>3.2596913376548624</v>
      </c>
      <c r="AL24" s="28">
        <f t="shared" si="41"/>
        <v>0</v>
      </c>
      <c r="AM24" s="28">
        <f t="shared" si="41"/>
        <v>3.3420673518203627</v>
      </c>
      <c r="AN24" s="28">
        <f t="shared" si="41"/>
        <v>5.5576110539015771</v>
      </c>
      <c r="AO24" s="28">
        <f t="shared" si="41"/>
        <v>3.3737409644403589</v>
      </c>
      <c r="AP24" s="28">
        <f t="shared" si="41"/>
        <v>0</v>
      </c>
      <c r="AQ24" s="28">
        <f t="shared" si="41"/>
        <v>3.4957397710727403</v>
      </c>
      <c r="AR24" s="28">
        <f t="shared" si="41"/>
        <v>3.5526502710384866</v>
      </c>
      <c r="AS24" s="28">
        <f t="shared" si="41"/>
        <v>3.6052872075024793</v>
      </c>
      <c r="AT24" s="28">
        <f t="shared" si="41"/>
        <v>0</v>
      </c>
      <c r="AU24" s="28">
        <f t="shared" si="41"/>
        <v>3.6779026136701458</v>
      </c>
      <c r="AV24" s="28">
        <f t="shared" si="41"/>
        <v>0</v>
      </c>
      <c r="AW24" s="28">
        <f t="shared" si="41"/>
        <v>0</v>
      </c>
      <c r="AX24" s="28">
        <f t="shared" si="41"/>
        <v>0</v>
      </c>
      <c r="AY24" s="28">
        <f t="shared" si="41"/>
        <v>0</v>
      </c>
      <c r="AZ24" s="28">
        <f t="shared" si="41"/>
        <v>0</v>
      </c>
      <c r="BA24" s="28">
        <f t="shared" si="41"/>
        <v>0</v>
      </c>
      <c r="BC24" s="10"/>
      <c r="BE24" s="9" t="str">
        <f t="shared" ref="BE24" si="42">K24</f>
        <v>Groundnuts</v>
      </c>
      <c r="BF24" s="74">
        <f>BF19</f>
        <v>31.111111111111111</v>
      </c>
      <c r="BG24" s="36">
        <f t="shared" si="36"/>
        <v>51.613333333333337</v>
      </c>
      <c r="BH24" s="36">
        <f t="shared" si="36"/>
        <v>51.177777777777777</v>
      </c>
      <c r="BI24" s="36">
        <f t="shared" si="36"/>
        <v>0</v>
      </c>
      <c r="BJ24" s="36">
        <f t="shared" si="36"/>
        <v>50.711111111111116</v>
      </c>
      <c r="BK24" s="36">
        <f t="shared" si="36"/>
        <v>0</v>
      </c>
      <c r="BL24" s="36">
        <f t="shared" si="36"/>
        <v>49.995555555555555</v>
      </c>
      <c r="BM24" s="36">
        <f t="shared" si="36"/>
        <v>81.573333333333323</v>
      </c>
      <c r="BN24" s="36">
        <f t="shared" si="36"/>
        <v>48.595555555555549</v>
      </c>
      <c r="BO24" s="36">
        <f t="shared" si="36"/>
        <v>0</v>
      </c>
      <c r="BP24" s="36">
        <f t="shared" si="36"/>
        <v>48.56444444444444</v>
      </c>
      <c r="BQ24" s="36">
        <f t="shared" si="37"/>
        <v>48.471111111111114</v>
      </c>
      <c r="BR24" s="36">
        <f t="shared" si="37"/>
        <v>48.346666666666664</v>
      </c>
      <c r="BS24" s="36">
        <f t="shared" si="37"/>
        <v>0</v>
      </c>
      <c r="BT24" s="36">
        <f t="shared" si="37"/>
        <v>47.662222222222219</v>
      </c>
      <c r="BU24" s="36">
        <f t="shared" si="37"/>
        <v>0</v>
      </c>
      <c r="BV24" s="36">
        <f t="shared" si="37"/>
        <v>0</v>
      </c>
      <c r="BW24" s="36">
        <f t="shared" si="37"/>
        <v>0</v>
      </c>
      <c r="BX24" s="36">
        <f t="shared" si="37"/>
        <v>0</v>
      </c>
      <c r="BY24" s="36">
        <f t="shared" si="37"/>
        <v>0</v>
      </c>
      <c r="BZ24" s="36">
        <f t="shared" si="37"/>
        <v>0</v>
      </c>
      <c r="CA24" s="36"/>
      <c r="CB24" s="36">
        <f t="shared" si="38"/>
        <v>103.24554237708379</v>
      </c>
      <c r="CC24" s="36">
        <f t="shared" si="38"/>
        <v>102.35643794484869</v>
      </c>
      <c r="CD24" s="36">
        <f t="shared" si="38"/>
        <v>0</v>
      </c>
      <c r="CE24" s="36">
        <f t="shared" si="38"/>
        <v>101.41261939370683</v>
      </c>
      <c r="CF24" s="36">
        <f t="shared" si="38"/>
        <v>0</v>
      </c>
      <c r="CG24" s="36">
        <f t="shared" si="38"/>
        <v>103.97542872330017</v>
      </c>
      <c r="CH24" s="36">
        <f t="shared" si="38"/>
        <v>172.90345501027127</v>
      </c>
      <c r="CI24" s="36">
        <f t="shared" si="38"/>
        <v>104.96083000481116</v>
      </c>
      <c r="CJ24" s="36">
        <f t="shared" si="38"/>
        <v>0</v>
      </c>
      <c r="CK24" s="36">
        <f t="shared" si="38"/>
        <v>108.75634843337414</v>
      </c>
      <c r="CL24" s="36">
        <f t="shared" si="39"/>
        <v>110.52689732119737</v>
      </c>
      <c r="CM24" s="36">
        <f t="shared" si="39"/>
        <v>112.16449090007713</v>
      </c>
      <c r="CN24" s="36">
        <f t="shared" si="39"/>
        <v>0</v>
      </c>
      <c r="CO24" s="36">
        <f t="shared" si="39"/>
        <v>114.42363686973786</v>
      </c>
      <c r="CP24" s="36">
        <f t="shared" si="39"/>
        <v>0</v>
      </c>
      <c r="CQ24" s="36">
        <f t="shared" si="39"/>
        <v>0</v>
      </c>
      <c r="CR24" s="36">
        <f t="shared" si="39"/>
        <v>0</v>
      </c>
      <c r="CS24" s="36">
        <f t="shared" si="39"/>
        <v>0</v>
      </c>
      <c r="CT24" s="36">
        <f t="shared" si="39"/>
        <v>0</v>
      </c>
      <c r="CU24" s="36">
        <f t="shared" si="39"/>
        <v>0</v>
      </c>
      <c r="CV24" s="36"/>
    </row>
    <row r="25" spans="1:102" x14ac:dyDescent="0.2">
      <c r="D25" s="9" t="s">
        <v>130</v>
      </c>
      <c r="E25" s="14" t="s">
        <v>1</v>
      </c>
      <c r="F25" s="48">
        <f>-F24+100%</f>
        <v>0</v>
      </c>
      <c r="G25" s="48">
        <v>0.4</v>
      </c>
      <c r="I25" s="10"/>
      <c r="K25" s="9" t="str">
        <f>K13</f>
        <v>GA Hashab - existing</v>
      </c>
      <c r="L25" s="14" t="s">
        <v>29</v>
      </c>
      <c r="M25" s="28">
        <f t="shared" ref="M25:AF25" si="43">M13*$F30</f>
        <v>0.625</v>
      </c>
      <c r="N25" s="28">
        <f t="shared" si="43"/>
        <v>0.625</v>
      </c>
      <c r="O25" s="28">
        <f t="shared" si="43"/>
        <v>0.39100000000000001</v>
      </c>
      <c r="P25" s="28">
        <f t="shared" si="43"/>
        <v>0.625</v>
      </c>
      <c r="Q25" s="28">
        <f t="shared" si="43"/>
        <v>0.39100000000000001</v>
      </c>
      <c r="R25" s="28">
        <f t="shared" si="43"/>
        <v>0.625</v>
      </c>
      <c r="S25" s="28">
        <f t="shared" si="43"/>
        <v>0.78099999999999992</v>
      </c>
      <c r="T25" s="28">
        <f t="shared" si="43"/>
        <v>0.625</v>
      </c>
      <c r="U25" s="28">
        <f t="shared" si="43"/>
        <v>0.39100000000000001</v>
      </c>
      <c r="V25" s="28">
        <f t="shared" si="43"/>
        <v>0.625</v>
      </c>
      <c r="W25" s="28">
        <f t="shared" si="43"/>
        <v>0.625</v>
      </c>
      <c r="X25" s="28">
        <f t="shared" si="43"/>
        <v>0.625</v>
      </c>
      <c r="Y25" s="28">
        <f t="shared" si="43"/>
        <v>0.39100000000000001</v>
      </c>
      <c r="Z25" s="28">
        <f t="shared" si="43"/>
        <v>0.625</v>
      </c>
      <c r="AA25" s="28">
        <f t="shared" si="43"/>
        <v>0.39100000000000001</v>
      </c>
      <c r="AB25" s="28">
        <f t="shared" si="43"/>
        <v>0.625</v>
      </c>
      <c r="AC25" s="28">
        <f t="shared" si="43"/>
        <v>0.78099999999999992</v>
      </c>
      <c r="AD25" s="28">
        <f t="shared" si="43"/>
        <v>0.625</v>
      </c>
      <c r="AE25" s="28">
        <f t="shared" si="43"/>
        <v>0.39100000000000001</v>
      </c>
      <c r="AF25" s="28">
        <f t="shared" si="43"/>
        <v>0.625</v>
      </c>
      <c r="AG25" s="29"/>
      <c r="AH25" s="28">
        <f t="shared" ref="AH25:BA25" si="44">AH13*$F30</f>
        <v>0.625</v>
      </c>
      <c r="AI25" s="28">
        <f t="shared" si="44"/>
        <v>0.625</v>
      </c>
      <c r="AJ25" s="28">
        <f t="shared" si="44"/>
        <v>0.45703125</v>
      </c>
      <c r="AK25" s="28">
        <f t="shared" si="44"/>
        <v>0.65</v>
      </c>
      <c r="AL25" s="28">
        <f t="shared" si="44"/>
        <v>0.35546875</v>
      </c>
      <c r="AM25" s="28">
        <f t="shared" si="44"/>
        <v>0.48749999999999999</v>
      </c>
      <c r="AN25" s="28">
        <f t="shared" si="44"/>
        <v>0.609375</v>
      </c>
      <c r="AO25" s="28">
        <f t="shared" si="44"/>
        <v>0.48749999999999999</v>
      </c>
      <c r="AP25" s="28">
        <f t="shared" si="44"/>
        <v>0.3046875</v>
      </c>
      <c r="AQ25" s="28">
        <f t="shared" si="44"/>
        <v>0.48749999999999999</v>
      </c>
      <c r="AR25" s="28">
        <f t="shared" si="44"/>
        <v>0.48749999999999999</v>
      </c>
      <c r="AS25" s="28">
        <f t="shared" si="44"/>
        <v>0.48749999999999999</v>
      </c>
      <c r="AT25" s="28">
        <f t="shared" si="44"/>
        <v>0.3046875</v>
      </c>
      <c r="AU25" s="28">
        <f t="shared" si="44"/>
        <v>0.48749999999999999</v>
      </c>
      <c r="AV25" s="28">
        <f t="shared" si="44"/>
        <v>0.3046875</v>
      </c>
      <c r="AW25" s="28">
        <f t="shared" si="44"/>
        <v>0.48749999999999999</v>
      </c>
      <c r="AX25" s="28">
        <f t="shared" si="44"/>
        <v>0.609375</v>
      </c>
      <c r="AY25" s="28">
        <f t="shared" si="44"/>
        <v>0.48749999999999999</v>
      </c>
      <c r="AZ25" s="28">
        <f t="shared" si="44"/>
        <v>0.3046875</v>
      </c>
      <c r="BA25" s="28">
        <f t="shared" si="44"/>
        <v>0.48749999999999999</v>
      </c>
      <c r="BC25" s="10"/>
      <c r="BE25" s="9" t="str">
        <f>BE13</f>
        <v>GA Hashab - existing</v>
      </c>
      <c r="BF25" s="74">
        <f>BF13</f>
        <v>82.666666666666657</v>
      </c>
      <c r="BG25" s="37">
        <f t="shared" si="36"/>
        <v>51.666666666666657</v>
      </c>
      <c r="BH25" s="37">
        <f t="shared" si="36"/>
        <v>51.666666666666657</v>
      </c>
      <c r="BI25" s="37">
        <f t="shared" si="36"/>
        <v>32.322666666666663</v>
      </c>
      <c r="BJ25" s="37">
        <f t="shared" si="36"/>
        <v>51.666666666666657</v>
      </c>
      <c r="BK25" s="37">
        <f t="shared" si="36"/>
        <v>32.322666666666663</v>
      </c>
      <c r="BL25" s="37">
        <f t="shared" si="36"/>
        <v>51.666666666666657</v>
      </c>
      <c r="BM25" s="37">
        <f t="shared" si="36"/>
        <v>64.562666666666658</v>
      </c>
      <c r="BN25" s="37">
        <f t="shared" si="36"/>
        <v>51.666666666666657</v>
      </c>
      <c r="BO25" s="37">
        <f t="shared" si="36"/>
        <v>32.322666666666663</v>
      </c>
      <c r="BP25" s="37">
        <f t="shared" si="36"/>
        <v>51.666666666666657</v>
      </c>
      <c r="BQ25" s="37">
        <f t="shared" si="37"/>
        <v>51.666666666666657</v>
      </c>
      <c r="BR25" s="37">
        <f t="shared" si="37"/>
        <v>51.666666666666657</v>
      </c>
      <c r="BS25" s="37">
        <f t="shared" si="37"/>
        <v>32.322666666666663</v>
      </c>
      <c r="BT25" s="37">
        <f t="shared" si="37"/>
        <v>51.666666666666657</v>
      </c>
      <c r="BU25" s="37">
        <f t="shared" si="37"/>
        <v>32.322666666666663</v>
      </c>
      <c r="BV25" s="37">
        <f t="shared" si="37"/>
        <v>51.666666666666657</v>
      </c>
      <c r="BW25" s="37">
        <f t="shared" si="37"/>
        <v>64.562666666666658</v>
      </c>
      <c r="BX25" s="37">
        <f t="shared" si="37"/>
        <v>51.666666666666657</v>
      </c>
      <c r="BY25" s="37">
        <f t="shared" si="37"/>
        <v>32.322666666666663</v>
      </c>
      <c r="BZ25" s="37">
        <f t="shared" si="37"/>
        <v>51.666666666666657</v>
      </c>
      <c r="CA25" s="37"/>
      <c r="CB25" s="37">
        <f t="shared" si="38"/>
        <v>51.666666666666657</v>
      </c>
      <c r="CC25" s="37">
        <f t="shared" si="38"/>
        <v>51.666666666666657</v>
      </c>
      <c r="CD25" s="37">
        <f t="shared" si="38"/>
        <v>37.781249999999993</v>
      </c>
      <c r="CE25" s="37">
        <f t="shared" si="38"/>
        <v>53.733333333333327</v>
      </c>
      <c r="CF25" s="37">
        <f t="shared" si="38"/>
        <v>29.385416666666664</v>
      </c>
      <c r="CG25" s="37">
        <f t="shared" si="38"/>
        <v>40.299999999999997</v>
      </c>
      <c r="CH25" s="37">
        <f t="shared" si="38"/>
        <v>50.374999999999993</v>
      </c>
      <c r="CI25" s="37">
        <f t="shared" si="38"/>
        <v>40.299999999999997</v>
      </c>
      <c r="CJ25" s="37">
        <f t="shared" si="38"/>
        <v>25.187499999999996</v>
      </c>
      <c r="CK25" s="37">
        <f t="shared" si="38"/>
        <v>40.299999999999997</v>
      </c>
      <c r="CL25" s="37">
        <f t="shared" si="39"/>
        <v>40.299999999999997</v>
      </c>
      <c r="CM25" s="37">
        <f t="shared" si="39"/>
        <v>40.299999999999997</v>
      </c>
      <c r="CN25" s="37">
        <f t="shared" si="39"/>
        <v>25.187499999999996</v>
      </c>
      <c r="CO25" s="37">
        <f t="shared" si="39"/>
        <v>40.299999999999997</v>
      </c>
      <c r="CP25" s="37">
        <f t="shared" si="39"/>
        <v>25.187499999999996</v>
      </c>
      <c r="CQ25" s="37">
        <f t="shared" si="39"/>
        <v>40.299999999999997</v>
      </c>
      <c r="CR25" s="37">
        <f t="shared" si="39"/>
        <v>50.374999999999993</v>
      </c>
      <c r="CS25" s="37">
        <f t="shared" si="39"/>
        <v>40.299999999999997</v>
      </c>
      <c r="CT25" s="37">
        <f t="shared" si="39"/>
        <v>25.187499999999996</v>
      </c>
      <c r="CU25" s="37">
        <f t="shared" si="39"/>
        <v>40.299999999999997</v>
      </c>
      <c r="CV25" s="36"/>
    </row>
    <row r="26" spans="1:102" x14ac:dyDescent="0.2">
      <c r="D26" s="9" t="s">
        <v>538</v>
      </c>
      <c r="E26" s="14" t="s">
        <v>539</v>
      </c>
      <c r="F26" s="334">
        <v>45</v>
      </c>
      <c r="G26" s="334">
        <v>45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D26" s="10" t="s">
        <v>708</v>
      </c>
      <c r="BF26" s="93"/>
      <c r="BG26" s="36">
        <f>SUM(BG23:BG25)</f>
        <v>2047.28</v>
      </c>
      <c r="BH26" s="36">
        <f t="shared" ref="BH26:CU26" si="45">SUM(BH23:BH25)</f>
        <v>2031.9944444444445</v>
      </c>
      <c r="BI26" s="36">
        <f t="shared" si="45"/>
        <v>32.322666666666663</v>
      </c>
      <c r="BJ26" s="36">
        <f t="shared" si="45"/>
        <v>2034.2277777777779</v>
      </c>
      <c r="BK26" s="36">
        <f t="shared" si="45"/>
        <v>32.322666666666663</v>
      </c>
      <c r="BL26" s="36">
        <f t="shared" si="45"/>
        <v>2065.9122222222222</v>
      </c>
      <c r="BM26" s="36">
        <f t="shared" si="45"/>
        <v>3342.9360000000001</v>
      </c>
      <c r="BN26" s="36">
        <f t="shared" si="45"/>
        <v>1999.7122222222222</v>
      </c>
      <c r="BO26" s="36">
        <f t="shared" si="45"/>
        <v>32.322666666666663</v>
      </c>
      <c r="BP26" s="36">
        <f t="shared" si="45"/>
        <v>2007.7811111111114</v>
      </c>
      <c r="BQ26" s="36">
        <f t="shared" si="45"/>
        <v>2004.9877777777779</v>
      </c>
      <c r="BR26" s="36">
        <f t="shared" si="45"/>
        <v>1998.1133333333332</v>
      </c>
      <c r="BS26" s="36">
        <f t="shared" si="45"/>
        <v>32.322666666666663</v>
      </c>
      <c r="BT26" s="36">
        <f t="shared" si="45"/>
        <v>1954.2288888888891</v>
      </c>
      <c r="BU26" s="36">
        <f t="shared" si="45"/>
        <v>32.322666666666663</v>
      </c>
      <c r="BV26" s="36">
        <f t="shared" si="45"/>
        <v>51.666666666666657</v>
      </c>
      <c r="BW26" s="36">
        <f t="shared" si="45"/>
        <v>64.562666666666658</v>
      </c>
      <c r="BX26" s="36">
        <f t="shared" si="45"/>
        <v>51.666666666666657</v>
      </c>
      <c r="BY26" s="36">
        <f t="shared" si="45"/>
        <v>32.322666666666663</v>
      </c>
      <c r="BZ26" s="36">
        <f t="shared" si="45"/>
        <v>51.666666666666657</v>
      </c>
      <c r="CA26" s="36"/>
      <c r="CB26" s="36">
        <f t="shared" si="45"/>
        <v>2098.6887403237238</v>
      </c>
      <c r="CC26" s="36">
        <f t="shared" si="45"/>
        <v>2082.5167447207118</v>
      </c>
      <c r="CD26" s="36">
        <f t="shared" si="45"/>
        <v>37.781249999999993</v>
      </c>
      <c r="CE26" s="36">
        <f t="shared" si="45"/>
        <v>2087.2660415886235</v>
      </c>
      <c r="CF26" s="36">
        <f t="shared" si="45"/>
        <v>29.385416666666664</v>
      </c>
      <c r="CG26" s="36">
        <f t="shared" si="45"/>
        <v>2186.5463081181324</v>
      </c>
      <c r="CH26" s="36">
        <f t="shared" si="45"/>
        <v>3611.5213307771382</v>
      </c>
      <c r="CI26" s="36">
        <f t="shared" si="45"/>
        <v>2196.1419348660274</v>
      </c>
      <c r="CJ26" s="36">
        <f t="shared" si="45"/>
        <v>25.187499999999996</v>
      </c>
      <c r="CK26" s="36">
        <f t="shared" si="45"/>
        <v>2286.0500692405817</v>
      </c>
      <c r="CL26" s="36">
        <f t="shared" si="45"/>
        <v>2322.7329583317514</v>
      </c>
      <c r="CM26" s="36">
        <f t="shared" si="45"/>
        <v>2354.3612830928801</v>
      </c>
      <c r="CN26" s="36">
        <f t="shared" si="45"/>
        <v>25.187499999999996</v>
      </c>
      <c r="CO26" s="36">
        <f t="shared" si="45"/>
        <v>2380.9487195499896</v>
      </c>
      <c r="CP26" s="36">
        <f t="shared" si="45"/>
        <v>25.187499999999996</v>
      </c>
      <c r="CQ26" s="36">
        <f t="shared" si="45"/>
        <v>40.299999999999997</v>
      </c>
      <c r="CR26" s="36">
        <f t="shared" si="45"/>
        <v>50.374999999999993</v>
      </c>
      <c r="CS26" s="36">
        <f t="shared" si="45"/>
        <v>40.299999999999997</v>
      </c>
      <c r="CT26" s="36">
        <f t="shared" si="45"/>
        <v>25.187499999999996</v>
      </c>
      <c r="CU26" s="36">
        <f t="shared" si="45"/>
        <v>40.299999999999997</v>
      </c>
      <c r="CV26" s="36"/>
    </row>
    <row r="27" spans="1:102" ht="10.8" thickBot="1" x14ac:dyDescent="0.25">
      <c r="C27" s="10" t="s">
        <v>706</v>
      </c>
      <c r="E27" s="14" t="s">
        <v>2</v>
      </c>
      <c r="F27" s="76"/>
      <c r="G27" s="76"/>
      <c r="BC27" s="10" t="s">
        <v>85</v>
      </c>
      <c r="BF27" s="14"/>
      <c r="BG27" s="70">
        <f>SUM(BG13:BG21)-BG26</f>
        <v>9594.108888888888</v>
      </c>
      <c r="BH27" s="70">
        <f t="shared" ref="BH27:CU27" si="46">SUM(BH13:BH21)-BH26</f>
        <v>9549.3388888888876</v>
      </c>
      <c r="BI27" s="70">
        <f t="shared" si="46"/>
        <v>2661.2328888888892</v>
      </c>
      <c r="BJ27" s="70">
        <f t="shared" si="46"/>
        <v>9503.4388888888898</v>
      </c>
      <c r="BK27" s="70">
        <f t="shared" si="46"/>
        <v>2661.2328888888892</v>
      </c>
      <c r="BL27" s="70">
        <f t="shared" si="46"/>
        <v>9436.1988888888882</v>
      </c>
      <c r="BM27" s="70">
        <f t="shared" si="46"/>
        <v>13770.619555555555</v>
      </c>
      <c r="BN27" s="70">
        <f t="shared" si="46"/>
        <v>9290.3988888888871</v>
      </c>
      <c r="BO27" s="70">
        <f t="shared" si="46"/>
        <v>2661.2328888888892</v>
      </c>
      <c r="BP27" s="70">
        <f t="shared" si="46"/>
        <v>9288.2188888888886</v>
      </c>
      <c r="BQ27" s="70">
        <f t="shared" si="46"/>
        <v>9278.6788888888896</v>
      </c>
      <c r="BR27" s="70">
        <f t="shared" si="46"/>
        <v>9265.6088888888899</v>
      </c>
      <c r="BS27" s="70">
        <f t="shared" si="46"/>
        <v>2661.2328888888892</v>
      </c>
      <c r="BT27" s="70">
        <f t="shared" si="46"/>
        <v>9193.0488888888885</v>
      </c>
      <c r="BU27" s="70">
        <f t="shared" si="46"/>
        <v>2661.2328888888892</v>
      </c>
      <c r="BV27" s="70">
        <f t="shared" si="46"/>
        <v>4268.3888888888887</v>
      </c>
      <c r="BW27" s="70">
        <f t="shared" si="46"/>
        <v>5339.659555555555</v>
      </c>
      <c r="BX27" s="70">
        <f t="shared" si="46"/>
        <v>4268.3888888888887</v>
      </c>
      <c r="BY27" s="70">
        <f t="shared" si="46"/>
        <v>2661.2328888888892</v>
      </c>
      <c r="BZ27" s="70">
        <f t="shared" si="46"/>
        <v>4268.3888888888887</v>
      </c>
      <c r="CA27" s="70"/>
      <c r="CB27" s="70">
        <f t="shared" si="46"/>
        <v>9543.2393855082155</v>
      </c>
      <c r="CC27" s="70">
        <f t="shared" si="46"/>
        <v>9497.9751693097187</v>
      </c>
      <c r="CD27" s="70">
        <f t="shared" si="46"/>
        <v>4230.1006944444434</v>
      </c>
      <c r="CE27" s="70">
        <f t="shared" si="46"/>
        <v>12085.064332387366</v>
      </c>
      <c r="CF27" s="70">
        <f t="shared" si="46"/>
        <v>4378.427083333333</v>
      </c>
      <c r="CG27" s="70">
        <f t="shared" si="46"/>
        <v>12460.203188485579</v>
      </c>
      <c r="CH27" s="70">
        <f t="shared" si="46"/>
        <v>17777.827531699611</v>
      </c>
      <c r="CI27" s="70">
        <f t="shared" si="46"/>
        <v>13847.852320775881</v>
      </c>
      <c r="CJ27" s="70">
        <f t="shared" si="46"/>
        <v>7129.4058333333323</v>
      </c>
      <c r="CK27" s="70">
        <f t="shared" si="46"/>
        <v>18823.428569991687</v>
      </c>
      <c r="CL27" s="70">
        <f t="shared" si="46"/>
        <v>18914.064614406507</v>
      </c>
      <c r="CM27" s="70">
        <f t="shared" si="46"/>
        <v>18997.639003236312</v>
      </c>
      <c r="CN27" s="70">
        <f t="shared" si="46"/>
        <v>8276.6124999999993</v>
      </c>
      <c r="CO27" s="70">
        <f t="shared" si="46"/>
        <v>19111.040299137181</v>
      </c>
      <c r="CP27" s="70">
        <f t="shared" si="46"/>
        <v>8276.6124999999993</v>
      </c>
      <c r="CQ27" s="70">
        <f t="shared" si="46"/>
        <v>13256.923749999998</v>
      </c>
      <c r="CR27" s="70">
        <f t="shared" si="46"/>
        <v>16577.131249999999</v>
      </c>
      <c r="CS27" s="70">
        <f t="shared" si="46"/>
        <v>13256.923749999998</v>
      </c>
      <c r="CT27" s="70">
        <f t="shared" si="46"/>
        <v>8276.6124999999993</v>
      </c>
      <c r="CU27" s="70">
        <f t="shared" si="46"/>
        <v>13256.923749999998</v>
      </c>
      <c r="CV27" s="69"/>
    </row>
    <row r="28" spans="1:102" x14ac:dyDescent="0.2">
      <c r="D28" s="9" t="s">
        <v>90</v>
      </c>
      <c r="E28" s="14" t="s">
        <v>1</v>
      </c>
      <c r="F28" s="76">
        <v>0.9</v>
      </c>
      <c r="G28" s="76">
        <v>0.9</v>
      </c>
      <c r="I28" s="10" t="s">
        <v>12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41</v>
      </c>
      <c r="BF28" s="14"/>
      <c r="BG28" s="36">
        <f>BG27/CF!$D5</f>
        <v>201.55690943043882</v>
      </c>
      <c r="BH28" s="36">
        <f>BH27/CF!$D5</f>
        <v>200.61636321195141</v>
      </c>
      <c r="BI28" s="36">
        <f>BI27/CF!$D5</f>
        <v>55.908253968253973</v>
      </c>
      <c r="BJ28" s="36">
        <f>BJ27/CF!$D5</f>
        <v>199.65207749766574</v>
      </c>
      <c r="BK28" s="36">
        <f>BK27/CF!$D5</f>
        <v>55.908253968253973</v>
      </c>
      <c r="BL28" s="36">
        <f>BL27/CF!$D5</f>
        <v>198.23947245564889</v>
      </c>
      <c r="BM28" s="36">
        <f>BM27/CF!$D5</f>
        <v>289.29873015873017</v>
      </c>
      <c r="BN28" s="36">
        <f>BN27/CF!$D5</f>
        <v>195.17644724556484</v>
      </c>
      <c r="BO28" s="36">
        <f>BO27/CF!$D5</f>
        <v>55.908253968253973</v>
      </c>
      <c r="BP28" s="36">
        <f>BP27/CF!$D5</f>
        <v>195.13064892623714</v>
      </c>
      <c r="BQ28" s="36">
        <f>BQ27/CF!$D5</f>
        <v>194.93022875816993</v>
      </c>
      <c r="BR28" s="36">
        <f>BR27/CF!$D5</f>
        <v>194.65564892623718</v>
      </c>
      <c r="BS28" s="36">
        <f>BS27/CF!$D5</f>
        <v>55.908253968253973</v>
      </c>
      <c r="BT28" s="36">
        <f>BT27/CF!$D5</f>
        <v>193.13127917833799</v>
      </c>
      <c r="BU28" s="36">
        <f>BU27/CF!$D5</f>
        <v>55.908253968253973</v>
      </c>
      <c r="BV28" s="36">
        <f>BV27/CF!$D5</f>
        <v>89.672035480859009</v>
      </c>
      <c r="BW28" s="36">
        <f>BW27/CF!$D5</f>
        <v>112.17772175536879</v>
      </c>
      <c r="BX28" s="36">
        <f>BX27/CF!$D5</f>
        <v>89.672035480859009</v>
      </c>
      <c r="BY28" s="36">
        <f>BY27/CF!$D5</f>
        <v>55.908253968253973</v>
      </c>
      <c r="BZ28" s="36">
        <f>BZ27/CF!$D5</f>
        <v>89.672035480859009</v>
      </c>
      <c r="CA28" s="36">
        <f>CA27/CF!$D5</f>
        <v>0</v>
      </c>
      <c r="CB28" s="36">
        <f>CB27/CF!$D5</f>
        <v>200.48822238462637</v>
      </c>
      <c r="CC28" s="36">
        <f>CC27/CF!$D5</f>
        <v>199.53729347289325</v>
      </c>
      <c r="CD28" s="36">
        <f>CD27/CF!$D5</f>
        <v>88.867661647992506</v>
      </c>
      <c r="CE28" s="36">
        <f>CE27/CF!$D5</f>
        <v>253.88790614259173</v>
      </c>
      <c r="CF28" s="36">
        <f>CF27/CF!$D5</f>
        <v>91.983762254901947</v>
      </c>
      <c r="CG28" s="36">
        <f>CG27/CF!$D5</f>
        <v>261.76897454801633</v>
      </c>
      <c r="CH28" s="36">
        <f>CH27/CF!$D5</f>
        <v>373.48377167436155</v>
      </c>
      <c r="CI28" s="36">
        <f>CI27/CF!$D5</f>
        <v>290.92126724319075</v>
      </c>
      <c r="CJ28" s="36">
        <f>CJ27/CF!$D5</f>
        <v>149.77743347338932</v>
      </c>
      <c r="CK28" s="36">
        <f>CK27/CF!$D5</f>
        <v>395.45018004184215</v>
      </c>
      <c r="CL28" s="36">
        <f>CL27/CF!$D5</f>
        <v>397.35429862198544</v>
      </c>
      <c r="CM28" s="36">
        <f>CM27/CF!$D5</f>
        <v>399.11006309319981</v>
      </c>
      <c r="CN28" s="36">
        <f>CN27/CF!$D5</f>
        <v>173.87841386554621</v>
      </c>
      <c r="CO28" s="36">
        <f>CO27/CF!$D5</f>
        <v>401.49244325918448</v>
      </c>
      <c r="CP28" s="36">
        <f>CP27/CF!$D5</f>
        <v>173.87841386554621</v>
      </c>
      <c r="CQ28" s="36">
        <f>CQ27/CF!$D5</f>
        <v>278.50680147058819</v>
      </c>
      <c r="CR28" s="36">
        <f>CR27/CF!$D5</f>
        <v>348.25905987394952</v>
      </c>
      <c r="CS28" s="36">
        <f>CS27/CF!$D5</f>
        <v>278.50680147058819</v>
      </c>
      <c r="CT28" s="36">
        <f>CT27/CF!$D5</f>
        <v>173.87841386554621</v>
      </c>
      <c r="CU28" s="36">
        <f>CU27/CF!$D5</f>
        <v>278.50680147058819</v>
      </c>
      <c r="CV28" s="36"/>
    </row>
    <row r="29" spans="1:102" x14ac:dyDescent="0.2">
      <c r="A29" s="66"/>
      <c r="D29" s="9" t="s">
        <v>96</v>
      </c>
      <c r="E29" s="14" t="s">
        <v>1</v>
      </c>
      <c r="F29" s="76">
        <v>0.01</v>
      </c>
      <c r="G29" s="76">
        <v>0.02</v>
      </c>
      <c r="J29" s="10" t="s">
        <v>26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D29" s="10" t="s">
        <v>26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2" x14ac:dyDescent="0.2">
      <c r="A30" s="66"/>
      <c r="D30" s="9" t="s">
        <v>707</v>
      </c>
      <c r="E30" s="14" t="s">
        <v>1</v>
      </c>
      <c r="F30" s="76">
        <v>0.01</v>
      </c>
      <c r="G30" s="76">
        <v>0.01</v>
      </c>
      <c r="J30" s="10" t="s">
        <v>194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9" t="str">
        <f>J30</f>
        <v>Seeds &amp; Seedlings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2" x14ac:dyDescent="0.2">
      <c r="A31" s="66"/>
      <c r="J31" s="10"/>
      <c r="K31" s="9" t="s">
        <v>161</v>
      </c>
      <c r="L31" s="14" t="s">
        <v>160</v>
      </c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H31" s="23"/>
      <c r="AI31" s="78">
        <f>SUM(G15)*Spacing!$G53</f>
        <v>244</v>
      </c>
      <c r="AJ31" s="23"/>
      <c r="AK31" s="23">
        <f>ROUND(AI31*0.3*Spacing!$G53,0)</f>
        <v>146</v>
      </c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E31" s="9" t="str">
        <f>K31</f>
        <v>Seedlings - GA Hashab</v>
      </c>
      <c r="BF31" s="74">
        <f>SUM(Prices!H37)</f>
        <v>33</v>
      </c>
      <c r="BG31" s="36">
        <f t="shared" ref="BG31:BP33" si="47">M31*$BF31</f>
        <v>0</v>
      </c>
      <c r="BH31" s="36">
        <f t="shared" si="47"/>
        <v>0</v>
      </c>
      <c r="BI31" s="36">
        <f t="shared" si="47"/>
        <v>0</v>
      </c>
      <c r="BJ31" s="36">
        <f t="shared" si="47"/>
        <v>0</v>
      </c>
      <c r="BK31" s="36">
        <f t="shared" si="47"/>
        <v>0</v>
      </c>
      <c r="BL31" s="36">
        <f t="shared" si="47"/>
        <v>0</v>
      </c>
      <c r="BM31" s="36">
        <f t="shared" si="47"/>
        <v>0</v>
      </c>
      <c r="BN31" s="36">
        <f t="shared" si="47"/>
        <v>0</v>
      </c>
      <c r="BO31" s="36">
        <f t="shared" si="47"/>
        <v>0</v>
      </c>
      <c r="BP31" s="36">
        <f t="shared" si="47"/>
        <v>0</v>
      </c>
      <c r="BQ31" s="36">
        <f t="shared" ref="BQ31:BZ33" si="48">W31*$BF31</f>
        <v>0</v>
      </c>
      <c r="BR31" s="36">
        <f t="shared" si="48"/>
        <v>0</v>
      </c>
      <c r="BS31" s="36">
        <f t="shared" si="48"/>
        <v>0</v>
      </c>
      <c r="BT31" s="36">
        <f t="shared" si="48"/>
        <v>0</v>
      </c>
      <c r="BU31" s="36">
        <f t="shared" si="48"/>
        <v>0</v>
      </c>
      <c r="BV31" s="36">
        <f t="shared" si="48"/>
        <v>0</v>
      </c>
      <c r="BW31" s="36">
        <f t="shared" si="48"/>
        <v>0</v>
      </c>
      <c r="BX31" s="36">
        <f t="shared" si="48"/>
        <v>0</v>
      </c>
      <c r="BY31" s="36">
        <f t="shared" si="48"/>
        <v>0</v>
      </c>
      <c r="BZ31" s="36">
        <f t="shared" si="48"/>
        <v>0</v>
      </c>
      <c r="CA31" s="36"/>
      <c r="CB31" s="36">
        <f t="shared" ref="CB31:CK33" si="49">AH31*$BF31</f>
        <v>0</v>
      </c>
      <c r="CC31" s="94">
        <f t="shared" si="49"/>
        <v>8052</v>
      </c>
      <c r="CD31" s="36">
        <f t="shared" si="49"/>
        <v>0</v>
      </c>
      <c r="CE31" s="36">
        <f t="shared" si="49"/>
        <v>4818</v>
      </c>
      <c r="CF31" s="36">
        <f t="shared" si="49"/>
        <v>0</v>
      </c>
      <c r="CG31" s="36">
        <f t="shared" si="49"/>
        <v>0</v>
      </c>
      <c r="CH31" s="36">
        <f t="shared" si="49"/>
        <v>0</v>
      </c>
      <c r="CI31" s="36">
        <f t="shared" si="49"/>
        <v>0</v>
      </c>
      <c r="CJ31" s="36">
        <f t="shared" si="49"/>
        <v>0</v>
      </c>
      <c r="CK31" s="36">
        <f t="shared" si="49"/>
        <v>0</v>
      </c>
      <c r="CL31" s="36">
        <f t="shared" ref="CL31:CU33" si="50">AR31*$BF31</f>
        <v>0</v>
      </c>
      <c r="CM31" s="36">
        <f t="shared" si="50"/>
        <v>0</v>
      </c>
      <c r="CN31" s="36">
        <f t="shared" si="50"/>
        <v>0</v>
      </c>
      <c r="CO31" s="36">
        <f t="shared" si="50"/>
        <v>0</v>
      </c>
      <c r="CP31" s="36">
        <f t="shared" si="50"/>
        <v>0</v>
      </c>
      <c r="CQ31" s="36">
        <f t="shared" si="50"/>
        <v>0</v>
      </c>
      <c r="CR31" s="36">
        <f t="shared" si="50"/>
        <v>0</v>
      </c>
      <c r="CS31" s="36">
        <f t="shared" si="50"/>
        <v>0</v>
      </c>
      <c r="CT31" s="36">
        <f t="shared" si="50"/>
        <v>0</v>
      </c>
      <c r="CU31" s="36">
        <f t="shared" si="50"/>
        <v>0</v>
      </c>
      <c r="CV31" s="36"/>
    </row>
    <row r="32" spans="1:102" x14ac:dyDescent="0.2">
      <c r="A32" s="66"/>
      <c r="J32" s="10"/>
      <c r="K32" s="6" t="s">
        <v>90</v>
      </c>
      <c r="L32" s="14" t="s">
        <v>29</v>
      </c>
      <c r="M32" s="62">
        <f>ROUND(4*(TD6x6!E50*0.5)*Spacing!$G53,1)</f>
        <v>3.3</v>
      </c>
      <c r="N32" s="62">
        <f>ROUND(4*(TD6x6!F50*0.5)*Spacing!$G53,1)</f>
        <v>3.3</v>
      </c>
      <c r="O32" s="62">
        <f>ROUND(4*(TD6x6!G50*0.5)*Spacing!$G53,1)</f>
        <v>3.3</v>
      </c>
      <c r="P32" s="62">
        <f>ROUND(4*(TD6x6!H50*0.5)*Spacing!$G53,1)</f>
        <v>3.3</v>
      </c>
      <c r="Q32" s="62">
        <f>ROUND(4*(TD6x6!I50*0.5)*Spacing!$G53,1)</f>
        <v>3.3</v>
      </c>
      <c r="R32" s="62">
        <f>ROUND(4*(TD6x6!J50*0.5)*Spacing!$G53,1)</f>
        <v>3.3</v>
      </c>
      <c r="S32" s="62">
        <f>ROUND(4*(TD6x6!K50*0.5)*Spacing!$G53,1)</f>
        <v>3.3</v>
      </c>
      <c r="T32" s="62">
        <f>ROUND(4*(TD6x6!L50*0.5)*Spacing!$G53,1)</f>
        <v>3.3</v>
      </c>
      <c r="U32" s="62">
        <f>ROUND(4*(TD6x6!M50*0.5)*Spacing!$G53,1)</f>
        <v>3.3</v>
      </c>
      <c r="V32" s="62">
        <f>ROUND(4*(TD6x6!N50*0.5)*Spacing!$G53,1)</f>
        <v>3.3</v>
      </c>
      <c r="W32" s="62">
        <f>ROUND(4*(TD6x6!O50*0.5)*Spacing!$G53,1)</f>
        <v>3.3</v>
      </c>
      <c r="X32" s="62">
        <f>ROUND(4*(TD6x6!P50*0.5)*Spacing!$G53,1)</f>
        <v>3.3</v>
      </c>
      <c r="Y32" s="62">
        <f>ROUND(4*(TD6x6!Q50*0.5)*Spacing!$G53,1)</f>
        <v>3.3</v>
      </c>
      <c r="Z32" s="62">
        <f>ROUND(4*(TD6x6!R50*0.5)*Spacing!$G53,1)</f>
        <v>3.3</v>
      </c>
      <c r="AA32" s="62">
        <f>ROUND(4*(TD6x6!S50*0.5)*Spacing!$G53,1)</f>
        <v>3.3</v>
      </c>
      <c r="AB32" s="62"/>
      <c r="AC32" s="62"/>
      <c r="AD32" s="62"/>
      <c r="AE32" s="62"/>
      <c r="AF32" s="62"/>
      <c r="AH32" s="62">
        <f>4*(TD6x6!E54*0.5)*Spacing!$G53</f>
        <v>3.3066111808</v>
      </c>
      <c r="AI32" s="62">
        <f>4*(TD6x6!F54*0.5)*Spacing!$G53</f>
        <v>3.3057814573001045</v>
      </c>
      <c r="AJ32" s="62">
        <f>4*(TD6x6!G54*0.5)*Spacing!$G53</f>
        <v>3.3046439569864727</v>
      </c>
      <c r="AK32" s="62">
        <f>4*(TD6x6!H54*0.5)*Spacing!$G53</f>
        <v>3.3030845134324749</v>
      </c>
      <c r="AL32" s="62">
        <f>4*(TD6x6!I54*0.5)*Spacing!$G53</f>
        <v>3.3009466114301991</v>
      </c>
      <c r="AM32" s="62">
        <f>4*(TD6x6!J54*0.5)*Spacing!$G53</f>
        <v>3.2980156781754353</v>
      </c>
      <c r="AN32" s="62">
        <f>4*(TD6x6!K54*0.5)*Spacing!$G53</f>
        <v>3.2939975474403829</v>
      </c>
      <c r="AO32" s="62">
        <f>4*(TD6x6!L54*0.5)*Spacing!$G53</f>
        <v>3.2884889352678814</v>
      </c>
      <c r="AP32" s="62">
        <f>4*(TD6x6!M54*0.5)*Spacing!$G53</f>
        <v>3.2809369639489034</v>
      </c>
      <c r="AQ32" s="62">
        <f>4*(TD6x6!N54*0.5)*Spacing!$G53</f>
        <v>3.2705836718643053</v>
      </c>
      <c r="AR32" s="62">
        <f>4*(TD6x6!O54*0.5)*Spacing!$G53</f>
        <v>3.2563899398622214</v>
      </c>
      <c r="AS32" s="62">
        <f>4*(TD6x6!P54*0.5)*Spacing!$G53</f>
        <v>3.2369311989611842</v>
      </c>
      <c r="AT32" s="62">
        <f>4*(TD6x6!Q54*0.5)*Spacing!$G53</f>
        <v>3.2102544519718683</v>
      </c>
      <c r="AU32" s="62">
        <f>4*(TD6x6!R54*0.5)*Spacing!$G53</f>
        <v>3.1736822588607496</v>
      </c>
      <c r="AV32" s="62">
        <f>4*(TD6x6!S54*0.5)*Spacing!$G53</f>
        <v>3.1235440126385776</v>
      </c>
      <c r="AW32" s="62"/>
      <c r="AX32" s="62"/>
      <c r="AY32" s="62"/>
      <c r="AZ32" s="62"/>
      <c r="BA32" s="62"/>
      <c r="BE32" s="9" t="str">
        <f>K32</f>
        <v>Millet</v>
      </c>
      <c r="BF32" s="74">
        <f>SUM(Prices!H41)</f>
        <v>53</v>
      </c>
      <c r="BG32" s="36">
        <f t="shared" si="47"/>
        <v>174.89999999999998</v>
      </c>
      <c r="BH32" s="36">
        <f t="shared" si="47"/>
        <v>174.89999999999998</v>
      </c>
      <c r="BI32" s="36">
        <f t="shared" si="47"/>
        <v>174.89999999999998</v>
      </c>
      <c r="BJ32" s="36">
        <f t="shared" si="47"/>
        <v>174.89999999999998</v>
      </c>
      <c r="BK32" s="36">
        <f t="shared" si="47"/>
        <v>174.89999999999998</v>
      </c>
      <c r="BL32" s="36">
        <f t="shared" si="47"/>
        <v>174.89999999999998</v>
      </c>
      <c r="BM32" s="36">
        <f t="shared" si="47"/>
        <v>174.89999999999998</v>
      </c>
      <c r="BN32" s="36">
        <f t="shared" si="47"/>
        <v>174.89999999999998</v>
      </c>
      <c r="BO32" s="36">
        <f t="shared" si="47"/>
        <v>174.89999999999998</v>
      </c>
      <c r="BP32" s="36">
        <f t="shared" si="47"/>
        <v>174.89999999999998</v>
      </c>
      <c r="BQ32" s="36">
        <f t="shared" si="48"/>
        <v>174.89999999999998</v>
      </c>
      <c r="BR32" s="36">
        <f t="shared" si="48"/>
        <v>174.89999999999998</v>
      </c>
      <c r="BS32" s="36">
        <f t="shared" si="48"/>
        <v>174.89999999999998</v>
      </c>
      <c r="BT32" s="36">
        <f t="shared" si="48"/>
        <v>174.89999999999998</v>
      </c>
      <c r="BU32" s="36">
        <f t="shared" si="48"/>
        <v>174.89999999999998</v>
      </c>
      <c r="BV32" s="36">
        <f t="shared" si="48"/>
        <v>0</v>
      </c>
      <c r="BW32" s="36">
        <f t="shared" si="48"/>
        <v>0</v>
      </c>
      <c r="BX32" s="36">
        <f t="shared" si="48"/>
        <v>0</v>
      </c>
      <c r="BY32" s="36">
        <f t="shared" si="48"/>
        <v>0</v>
      </c>
      <c r="BZ32" s="36">
        <f t="shared" si="48"/>
        <v>0</v>
      </c>
      <c r="CA32" s="36"/>
      <c r="CB32" s="36">
        <f t="shared" si="49"/>
        <v>175.2503925824</v>
      </c>
      <c r="CC32" s="94">
        <f t="shared" si="49"/>
        <v>175.20641723690554</v>
      </c>
      <c r="CD32" s="36">
        <f t="shared" si="49"/>
        <v>175.14612972028306</v>
      </c>
      <c r="CE32" s="36">
        <f t="shared" si="49"/>
        <v>175.06347921192116</v>
      </c>
      <c r="CF32" s="36">
        <f t="shared" si="49"/>
        <v>174.95017040580055</v>
      </c>
      <c r="CG32" s="36">
        <f t="shared" si="49"/>
        <v>174.79483094329808</v>
      </c>
      <c r="CH32" s="36">
        <f t="shared" si="49"/>
        <v>174.5818700143403</v>
      </c>
      <c r="CI32" s="36">
        <f t="shared" si="49"/>
        <v>174.28991356919772</v>
      </c>
      <c r="CJ32" s="36">
        <f t="shared" si="49"/>
        <v>173.88965908929188</v>
      </c>
      <c r="CK32" s="36">
        <f t="shared" si="49"/>
        <v>173.34093460880817</v>
      </c>
      <c r="CL32" s="36">
        <f t="shared" si="50"/>
        <v>172.58866681269774</v>
      </c>
      <c r="CM32" s="36">
        <f t="shared" si="50"/>
        <v>171.55735354494277</v>
      </c>
      <c r="CN32" s="36">
        <f t="shared" si="50"/>
        <v>170.14348595450903</v>
      </c>
      <c r="CO32" s="36">
        <f t="shared" si="50"/>
        <v>168.20515971961973</v>
      </c>
      <c r="CP32" s="36">
        <f t="shared" si="50"/>
        <v>165.54783266984461</v>
      </c>
      <c r="CQ32" s="36">
        <f t="shared" si="50"/>
        <v>0</v>
      </c>
      <c r="CR32" s="36">
        <f t="shared" si="50"/>
        <v>0</v>
      </c>
      <c r="CS32" s="36">
        <f t="shared" si="50"/>
        <v>0</v>
      </c>
      <c r="CT32" s="36">
        <f t="shared" si="50"/>
        <v>0</v>
      </c>
      <c r="CU32" s="36">
        <f t="shared" si="50"/>
        <v>0</v>
      </c>
      <c r="CV32" s="36"/>
      <c r="CX32" s="9">
        <f>CU27/BZ27</f>
        <v>3.1058378454009445</v>
      </c>
    </row>
    <row r="33" spans="1:100" x14ac:dyDescent="0.2">
      <c r="A33" s="66"/>
      <c r="J33" s="10"/>
      <c r="K33" s="6" t="s">
        <v>96</v>
      </c>
      <c r="L33" s="14" t="s">
        <v>29</v>
      </c>
      <c r="M33" s="62">
        <f>ROUND(5*(TD6x6!E50*0.5),1)</f>
        <v>2.1</v>
      </c>
      <c r="N33" s="62">
        <f>ROUND(5*(TD6x6!F50*0.5)*Spacing!$G53,1)</f>
        <v>4.0999999999999996</v>
      </c>
      <c r="O33" s="62">
        <f>ROUND(5*(TD6x6!G50*0.5)*Spacing!$G53,1)</f>
        <v>4.0999999999999996</v>
      </c>
      <c r="P33" s="62">
        <f>ROUND(5*(TD6x6!H50*0.5)*Spacing!$G53,1)</f>
        <v>4.0999999999999996</v>
      </c>
      <c r="Q33" s="62">
        <f>ROUND(5*(TD6x6!I50*0.5)*Spacing!$G53,1)</f>
        <v>4.0999999999999996</v>
      </c>
      <c r="R33" s="62">
        <f>ROUND(5*(TD6x6!J50*0.5)*Spacing!$G53,1)</f>
        <v>4.0999999999999996</v>
      </c>
      <c r="S33" s="62">
        <f>ROUND(5*(TD6x6!K50*0.5)*Spacing!$G53,1)</f>
        <v>4.0999999999999996</v>
      </c>
      <c r="T33" s="62">
        <f>ROUND(5*(TD6x6!L50*0.5)*Spacing!$G53,1)</f>
        <v>4.0999999999999996</v>
      </c>
      <c r="U33" s="62">
        <f>ROUND(5*(TD6x6!M50*0.5)*Spacing!$G53,1)</f>
        <v>4.0999999999999996</v>
      </c>
      <c r="V33" s="62">
        <f>ROUND(5*(TD6x6!N50*0.5)*Spacing!$G53,1)</f>
        <v>4.0999999999999996</v>
      </c>
      <c r="W33" s="62">
        <f>ROUND(5*(TD6x6!O50*0.5)*Spacing!$G53,1)</f>
        <v>4.0999999999999996</v>
      </c>
      <c r="X33" s="62">
        <f>ROUND(5*(TD6x6!P50*0.5)*Spacing!$G53,1)</f>
        <v>4.0999999999999996</v>
      </c>
      <c r="Y33" s="62">
        <f>ROUND(5*(TD6x6!Q50*0.5)*Spacing!$G53,1)</f>
        <v>4.0999999999999996</v>
      </c>
      <c r="Z33" s="62">
        <f>ROUND(5*(TD6x6!R50*0.5)*Spacing!$G53,1)</f>
        <v>4.0999999999999996</v>
      </c>
      <c r="AA33" s="62">
        <f>ROUND(5*(TD6x6!S50*0.5)*Spacing!$G53,1)</f>
        <v>4.0999999999999996</v>
      </c>
      <c r="AB33" s="62"/>
      <c r="AC33" s="62"/>
      <c r="AD33" s="62"/>
      <c r="AE33" s="62"/>
      <c r="AF33" s="62"/>
      <c r="AH33" s="62">
        <f>5*(TD6x6!E54*0.5)*Spacing!$G53</f>
        <v>4.1332639760000003</v>
      </c>
      <c r="AI33" s="62">
        <f>5*(TD6x6!F54*0.5)*Spacing!$G53</f>
        <v>4.1322268216251308</v>
      </c>
      <c r="AJ33" s="62">
        <f>5*(TD6x6!G54*0.5)*Spacing!$G53</f>
        <v>4.1308049462330914</v>
      </c>
      <c r="AK33" s="62">
        <f>5*(TD6x6!H54*0.5)*Spacing!$G53</f>
        <v>4.1288556417905937</v>
      </c>
      <c r="AL33" s="62">
        <f>5*(TD6x6!I54*0.5)*Spacing!$G53</f>
        <v>4.1261832642877492</v>
      </c>
      <c r="AM33" s="62">
        <f>5*(TD6x6!J54*0.5)*Spacing!$G53</f>
        <v>4.1225195977192941</v>
      </c>
      <c r="AN33" s="62">
        <f>5*(TD6x6!K54*0.5)*Spacing!$G53</f>
        <v>4.1174969343004788</v>
      </c>
      <c r="AO33" s="62">
        <f>5*(TD6x6!L54*0.5)*Spacing!$G53</f>
        <v>4.1106111690848515</v>
      </c>
      <c r="AP33" s="62">
        <f>5*(TD6x6!M54*0.5)*Spacing!$G53</f>
        <v>4.1011712049361293</v>
      </c>
      <c r="AQ33" s="62">
        <f>5*(TD6x6!N54*0.5)*Spacing!$G53</f>
        <v>4.088229589830382</v>
      </c>
      <c r="AR33" s="62">
        <f>5*(TD6x6!O54*0.5)*Spacing!$G53</f>
        <v>4.0704874248277765</v>
      </c>
      <c r="AS33" s="62">
        <f>5*(TD6x6!P54*0.5)*Spacing!$G53</f>
        <v>4.0461639987014806</v>
      </c>
      <c r="AT33" s="62">
        <f>5*(TD6x6!Q54*0.5)*Spacing!$G53</f>
        <v>4.0128180649648355</v>
      </c>
      <c r="AU33" s="62">
        <f>5*(TD6x6!R54*0.5)*Spacing!$G53</f>
        <v>3.9671028235759369</v>
      </c>
      <c r="AV33" s="62">
        <f>5*(TD6x6!S54*0.5)*Spacing!$G53</f>
        <v>3.9044300157982219</v>
      </c>
      <c r="AW33" s="62"/>
      <c r="AX33" s="62"/>
      <c r="AY33" s="62"/>
      <c r="AZ33" s="62"/>
      <c r="BA33" s="62"/>
      <c r="BE33" s="9" t="str">
        <f>K33</f>
        <v>Groundnuts</v>
      </c>
      <c r="BF33" s="74">
        <f>SUM(Prices!H43)</f>
        <v>46</v>
      </c>
      <c r="BG33" s="36">
        <f t="shared" si="47"/>
        <v>96.600000000000009</v>
      </c>
      <c r="BH33" s="36">
        <f t="shared" si="47"/>
        <v>188.6</v>
      </c>
      <c r="BI33" s="36">
        <f t="shared" si="47"/>
        <v>188.6</v>
      </c>
      <c r="BJ33" s="36">
        <f t="shared" si="47"/>
        <v>188.6</v>
      </c>
      <c r="BK33" s="36">
        <f t="shared" si="47"/>
        <v>188.6</v>
      </c>
      <c r="BL33" s="36">
        <f t="shared" si="47"/>
        <v>188.6</v>
      </c>
      <c r="BM33" s="36">
        <f t="shared" si="47"/>
        <v>188.6</v>
      </c>
      <c r="BN33" s="36">
        <f t="shared" si="47"/>
        <v>188.6</v>
      </c>
      <c r="BO33" s="36">
        <f t="shared" si="47"/>
        <v>188.6</v>
      </c>
      <c r="BP33" s="36">
        <f t="shared" si="47"/>
        <v>188.6</v>
      </c>
      <c r="BQ33" s="36">
        <f t="shared" si="48"/>
        <v>188.6</v>
      </c>
      <c r="BR33" s="36">
        <f t="shared" si="48"/>
        <v>188.6</v>
      </c>
      <c r="BS33" s="36">
        <f t="shared" si="48"/>
        <v>188.6</v>
      </c>
      <c r="BT33" s="36">
        <f t="shared" si="48"/>
        <v>188.6</v>
      </c>
      <c r="BU33" s="36">
        <f t="shared" si="48"/>
        <v>188.6</v>
      </c>
      <c r="BV33" s="36">
        <f t="shared" si="48"/>
        <v>0</v>
      </c>
      <c r="BW33" s="36">
        <f t="shared" si="48"/>
        <v>0</v>
      </c>
      <c r="BX33" s="36">
        <f t="shared" si="48"/>
        <v>0</v>
      </c>
      <c r="BY33" s="36">
        <f t="shared" si="48"/>
        <v>0</v>
      </c>
      <c r="BZ33" s="36">
        <f t="shared" si="48"/>
        <v>0</v>
      </c>
      <c r="CA33" s="36"/>
      <c r="CB33" s="36">
        <f t="shared" si="49"/>
        <v>190.13014289600002</v>
      </c>
      <c r="CC33" s="94">
        <f t="shared" si="49"/>
        <v>190.08243379475601</v>
      </c>
      <c r="CD33" s="36">
        <f t="shared" si="49"/>
        <v>190.01702752672219</v>
      </c>
      <c r="CE33" s="36">
        <f t="shared" si="49"/>
        <v>189.92735952236731</v>
      </c>
      <c r="CF33" s="36">
        <f t="shared" si="49"/>
        <v>189.80443015723645</v>
      </c>
      <c r="CG33" s="36">
        <f t="shared" si="49"/>
        <v>189.63590149508752</v>
      </c>
      <c r="CH33" s="36">
        <f t="shared" si="49"/>
        <v>189.40485897782202</v>
      </c>
      <c r="CI33" s="36">
        <f t="shared" si="49"/>
        <v>189.08811377790317</v>
      </c>
      <c r="CJ33" s="36">
        <f t="shared" si="49"/>
        <v>188.65387542706196</v>
      </c>
      <c r="CK33" s="36">
        <f t="shared" si="49"/>
        <v>188.05856113219758</v>
      </c>
      <c r="CL33" s="36">
        <f t="shared" si="50"/>
        <v>187.24242154207772</v>
      </c>
      <c r="CM33" s="36">
        <f t="shared" si="50"/>
        <v>186.12354394026812</v>
      </c>
      <c r="CN33" s="36">
        <f t="shared" si="50"/>
        <v>184.58963098838242</v>
      </c>
      <c r="CO33" s="36">
        <f t="shared" si="50"/>
        <v>182.48672988449309</v>
      </c>
      <c r="CP33" s="36">
        <f t="shared" si="50"/>
        <v>179.60378072671821</v>
      </c>
      <c r="CQ33" s="36">
        <f t="shared" si="50"/>
        <v>0</v>
      </c>
      <c r="CR33" s="36">
        <f t="shared" si="50"/>
        <v>0</v>
      </c>
      <c r="CS33" s="36">
        <f t="shared" si="50"/>
        <v>0</v>
      </c>
      <c r="CT33" s="36">
        <f t="shared" si="50"/>
        <v>0</v>
      </c>
      <c r="CU33" s="36">
        <f t="shared" si="50"/>
        <v>0</v>
      </c>
      <c r="CV33" s="36"/>
    </row>
    <row r="34" spans="1:100" x14ac:dyDescent="0.2">
      <c r="A34" s="66"/>
      <c r="J34" s="10" t="s">
        <v>164</v>
      </c>
      <c r="L34" s="14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94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D34" s="9" t="str">
        <f>J34</f>
        <v>Fertiliser and agro chemicals</v>
      </c>
      <c r="BF34" s="93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94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</row>
    <row r="35" spans="1:100" x14ac:dyDescent="0.2">
      <c r="A35" s="66"/>
      <c r="F35" s="9">
        <v>0.97</v>
      </c>
      <c r="G35" s="9">
        <v>0.97</v>
      </c>
      <c r="K35" s="9" t="s">
        <v>16</v>
      </c>
      <c r="L35" s="14" t="s">
        <v>29</v>
      </c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D35" s="10"/>
      <c r="BE35" s="9" t="str">
        <f>K35</f>
        <v>Fertiliser</v>
      </c>
      <c r="BF35" s="74">
        <f>SUM(Prices!H47)</f>
        <v>38.888888888888886</v>
      </c>
      <c r="BG35" s="36">
        <f t="shared" ref="BG35:BP37" si="51">M35*$BF35</f>
        <v>0</v>
      </c>
      <c r="BH35" s="36">
        <f t="shared" si="51"/>
        <v>0</v>
      </c>
      <c r="BI35" s="36">
        <f t="shared" si="51"/>
        <v>0</v>
      </c>
      <c r="BJ35" s="36">
        <f t="shared" si="51"/>
        <v>0</v>
      </c>
      <c r="BK35" s="36">
        <f t="shared" si="51"/>
        <v>0</v>
      </c>
      <c r="BL35" s="36">
        <f t="shared" si="51"/>
        <v>0</v>
      </c>
      <c r="BM35" s="36">
        <f t="shared" si="51"/>
        <v>0</v>
      </c>
      <c r="BN35" s="36">
        <f t="shared" si="51"/>
        <v>0</v>
      </c>
      <c r="BO35" s="36">
        <f t="shared" si="51"/>
        <v>0</v>
      </c>
      <c r="BP35" s="36">
        <f t="shared" si="51"/>
        <v>0</v>
      </c>
      <c r="BQ35" s="36">
        <f t="shared" ref="BQ35:BZ37" si="52">W35*$BF35</f>
        <v>0</v>
      </c>
      <c r="BR35" s="36">
        <f t="shared" si="52"/>
        <v>0</v>
      </c>
      <c r="BS35" s="36">
        <f t="shared" si="52"/>
        <v>0</v>
      </c>
      <c r="BT35" s="36">
        <f t="shared" si="52"/>
        <v>0</v>
      </c>
      <c r="BU35" s="36">
        <f t="shared" si="52"/>
        <v>0</v>
      </c>
      <c r="BV35" s="36">
        <f t="shared" si="52"/>
        <v>0</v>
      </c>
      <c r="BW35" s="36">
        <f t="shared" si="52"/>
        <v>0</v>
      </c>
      <c r="BX35" s="36">
        <f t="shared" si="52"/>
        <v>0</v>
      </c>
      <c r="BY35" s="36">
        <f t="shared" si="52"/>
        <v>0</v>
      </c>
      <c r="BZ35" s="36">
        <f t="shared" si="52"/>
        <v>0</v>
      </c>
      <c r="CA35" s="36"/>
      <c r="CB35" s="36">
        <f t="shared" ref="CB35:CK37" si="53">AH35*$BF35</f>
        <v>0</v>
      </c>
      <c r="CC35" s="94">
        <f t="shared" si="53"/>
        <v>0</v>
      </c>
      <c r="CD35" s="36">
        <f t="shared" si="53"/>
        <v>0</v>
      </c>
      <c r="CE35" s="36">
        <f t="shared" si="53"/>
        <v>0</v>
      </c>
      <c r="CF35" s="36">
        <f t="shared" si="53"/>
        <v>0</v>
      </c>
      <c r="CG35" s="36">
        <f t="shared" si="53"/>
        <v>0</v>
      </c>
      <c r="CH35" s="36">
        <f t="shared" si="53"/>
        <v>0</v>
      </c>
      <c r="CI35" s="36">
        <f t="shared" si="53"/>
        <v>0</v>
      </c>
      <c r="CJ35" s="36">
        <f t="shared" si="53"/>
        <v>0</v>
      </c>
      <c r="CK35" s="36">
        <f t="shared" si="53"/>
        <v>0</v>
      </c>
      <c r="CL35" s="36">
        <f t="shared" ref="CL35:CU37" si="54">AR35*$BF35</f>
        <v>0</v>
      </c>
      <c r="CM35" s="36">
        <f t="shared" si="54"/>
        <v>0</v>
      </c>
      <c r="CN35" s="36">
        <f t="shared" si="54"/>
        <v>0</v>
      </c>
      <c r="CO35" s="36">
        <f t="shared" si="54"/>
        <v>0</v>
      </c>
      <c r="CP35" s="36">
        <f t="shared" si="54"/>
        <v>0</v>
      </c>
      <c r="CQ35" s="36">
        <f t="shared" si="54"/>
        <v>0</v>
      </c>
      <c r="CR35" s="36">
        <f t="shared" si="54"/>
        <v>0</v>
      </c>
      <c r="CS35" s="36">
        <f t="shared" si="54"/>
        <v>0</v>
      </c>
      <c r="CT35" s="36">
        <f t="shared" si="54"/>
        <v>0</v>
      </c>
      <c r="CU35" s="36">
        <f t="shared" si="54"/>
        <v>0</v>
      </c>
      <c r="CV35" s="36"/>
    </row>
    <row r="36" spans="1:100" x14ac:dyDescent="0.2">
      <c r="A36" s="66"/>
      <c r="J36" s="10"/>
      <c r="K36" s="9" t="s">
        <v>91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>K36</f>
        <v>Lime</v>
      </c>
      <c r="BF36" s="74">
        <f>SUM(Prices!H48)</f>
        <v>5</v>
      </c>
      <c r="BG36" s="36">
        <f t="shared" si="51"/>
        <v>0</v>
      </c>
      <c r="BH36" s="36">
        <f t="shared" si="51"/>
        <v>0</v>
      </c>
      <c r="BI36" s="36">
        <f t="shared" si="51"/>
        <v>0</v>
      </c>
      <c r="BJ36" s="36">
        <f t="shared" si="51"/>
        <v>0</v>
      </c>
      <c r="BK36" s="36">
        <f t="shared" si="51"/>
        <v>0</v>
      </c>
      <c r="BL36" s="36">
        <f t="shared" si="51"/>
        <v>0</v>
      </c>
      <c r="BM36" s="36">
        <f t="shared" si="51"/>
        <v>0</v>
      </c>
      <c r="BN36" s="36">
        <f t="shared" si="51"/>
        <v>0</v>
      </c>
      <c r="BO36" s="36">
        <f t="shared" si="51"/>
        <v>0</v>
      </c>
      <c r="BP36" s="36">
        <f t="shared" si="51"/>
        <v>0</v>
      </c>
      <c r="BQ36" s="36">
        <f t="shared" si="52"/>
        <v>0</v>
      </c>
      <c r="BR36" s="36">
        <f t="shared" si="52"/>
        <v>0</v>
      </c>
      <c r="BS36" s="36">
        <f t="shared" si="52"/>
        <v>0</v>
      </c>
      <c r="BT36" s="36">
        <f t="shared" si="52"/>
        <v>0</v>
      </c>
      <c r="BU36" s="36">
        <f t="shared" si="52"/>
        <v>0</v>
      </c>
      <c r="BV36" s="36">
        <f t="shared" si="52"/>
        <v>0</v>
      </c>
      <c r="BW36" s="36">
        <f t="shared" si="52"/>
        <v>0</v>
      </c>
      <c r="BX36" s="36">
        <f t="shared" si="52"/>
        <v>0</v>
      </c>
      <c r="BY36" s="36">
        <f t="shared" si="52"/>
        <v>0</v>
      </c>
      <c r="BZ36" s="36">
        <f t="shared" si="52"/>
        <v>0</v>
      </c>
      <c r="CA36" s="36"/>
      <c r="CB36" s="36">
        <f t="shared" si="53"/>
        <v>0</v>
      </c>
      <c r="CC36" s="94">
        <f t="shared" si="53"/>
        <v>0</v>
      </c>
      <c r="CD36" s="36">
        <f t="shared" si="53"/>
        <v>0</v>
      </c>
      <c r="CE36" s="36">
        <f t="shared" si="53"/>
        <v>0</v>
      </c>
      <c r="CF36" s="36">
        <f t="shared" si="53"/>
        <v>0</v>
      </c>
      <c r="CG36" s="36">
        <f t="shared" si="53"/>
        <v>0</v>
      </c>
      <c r="CH36" s="36">
        <f t="shared" si="53"/>
        <v>0</v>
      </c>
      <c r="CI36" s="36">
        <f t="shared" si="53"/>
        <v>0</v>
      </c>
      <c r="CJ36" s="36">
        <f t="shared" si="53"/>
        <v>0</v>
      </c>
      <c r="CK36" s="36">
        <f t="shared" si="53"/>
        <v>0</v>
      </c>
      <c r="CL36" s="36">
        <f t="shared" si="54"/>
        <v>0</v>
      </c>
      <c r="CM36" s="36">
        <f t="shared" si="54"/>
        <v>0</v>
      </c>
      <c r="CN36" s="36">
        <f t="shared" si="54"/>
        <v>0</v>
      </c>
      <c r="CO36" s="36">
        <f t="shared" si="54"/>
        <v>0</v>
      </c>
      <c r="CP36" s="36">
        <f t="shared" si="54"/>
        <v>0</v>
      </c>
      <c r="CQ36" s="36">
        <f t="shared" si="54"/>
        <v>0</v>
      </c>
      <c r="CR36" s="36">
        <f t="shared" si="54"/>
        <v>0</v>
      </c>
      <c r="CS36" s="36">
        <f t="shared" si="54"/>
        <v>0</v>
      </c>
      <c r="CT36" s="36">
        <f t="shared" si="54"/>
        <v>0</v>
      </c>
      <c r="CU36" s="36">
        <f t="shared" si="54"/>
        <v>0</v>
      </c>
      <c r="CV36" s="36"/>
    </row>
    <row r="37" spans="1:100" x14ac:dyDescent="0.2">
      <c r="A37" s="66"/>
      <c r="E37" s="14"/>
      <c r="F37" s="14"/>
      <c r="G37" s="14"/>
      <c r="J37" s="10"/>
      <c r="K37" s="9" t="s">
        <v>163</v>
      </c>
      <c r="L37" s="14" t="s">
        <v>166</v>
      </c>
      <c r="M37" s="28">
        <f>10*Spacing!$G53</f>
        <v>20</v>
      </c>
      <c r="N37" s="28">
        <f>10*Spacing!$G53</f>
        <v>20</v>
      </c>
      <c r="O37" s="28">
        <f>10*Spacing!$G53</f>
        <v>20</v>
      </c>
      <c r="P37" s="28">
        <f>10*Spacing!$G53</f>
        <v>20</v>
      </c>
      <c r="Q37" s="28">
        <f>10*Spacing!$G53</f>
        <v>20</v>
      </c>
      <c r="R37" s="28">
        <f>10*Spacing!$G53</f>
        <v>20</v>
      </c>
      <c r="S37" s="28">
        <f>10*Spacing!$G53</f>
        <v>20</v>
      </c>
      <c r="T37" s="28">
        <f>10*Spacing!$G53</f>
        <v>20</v>
      </c>
      <c r="U37" s="28">
        <f>10*Spacing!$G53</f>
        <v>20</v>
      </c>
      <c r="V37" s="28">
        <f>10*Spacing!$G53</f>
        <v>20</v>
      </c>
      <c r="W37" s="28">
        <f>10*Spacing!$G53</f>
        <v>20</v>
      </c>
      <c r="X37" s="28">
        <f>10*Spacing!$G53</f>
        <v>20</v>
      </c>
      <c r="Y37" s="28">
        <f>10*Spacing!$G53</f>
        <v>20</v>
      </c>
      <c r="Z37" s="28">
        <f>10*Spacing!$G53</f>
        <v>20</v>
      </c>
      <c r="AA37" s="28">
        <f>10*Spacing!$G53</f>
        <v>20</v>
      </c>
      <c r="AB37" s="23"/>
      <c r="AC37" s="23"/>
      <c r="AD37" s="23"/>
      <c r="AE37" s="23"/>
      <c r="AF37" s="23"/>
      <c r="AH37" s="23">
        <f>ROUND(10*Spacing!$G53,0)</f>
        <v>20</v>
      </c>
      <c r="AI37" s="23">
        <f>ROUND(10*Spacing!$G53,0)</f>
        <v>20</v>
      </c>
      <c r="AJ37" s="23">
        <f>ROUND(10*Spacing!$G53,0)</f>
        <v>20</v>
      </c>
      <c r="AK37" s="23">
        <f>ROUND(10*Spacing!$G53,0)</f>
        <v>20</v>
      </c>
      <c r="AL37" s="23">
        <f>ROUND(10*Spacing!$G53,0)</f>
        <v>20</v>
      </c>
      <c r="AM37" s="23">
        <f>ROUND(10*Spacing!$G53,0)</f>
        <v>20</v>
      </c>
      <c r="AN37" s="23">
        <f>ROUND(10*Spacing!$G53,0)</f>
        <v>20</v>
      </c>
      <c r="AO37" s="23">
        <f>ROUND(10*Spacing!$G53,0)</f>
        <v>20</v>
      </c>
      <c r="AP37" s="23">
        <f>ROUND(10*Spacing!$G53,0)</f>
        <v>20</v>
      </c>
      <c r="AQ37" s="23">
        <f>ROUND(10*Spacing!$G53,0)</f>
        <v>20</v>
      </c>
      <c r="AR37" s="23">
        <f>ROUND(10*Spacing!$G53,0)</f>
        <v>20</v>
      </c>
      <c r="AS37" s="23">
        <f>ROUND(10*Spacing!$G53,0)</f>
        <v>20</v>
      </c>
      <c r="AT37" s="23">
        <f>ROUND(10*Spacing!$G53,0)</f>
        <v>20</v>
      </c>
      <c r="AU37" s="23">
        <f>ROUND(10*Spacing!$G53,0)</f>
        <v>20</v>
      </c>
      <c r="AV37" s="23">
        <f>ROUND(10*Spacing!$G53,0)</f>
        <v>20</v>
      </c>
      <c r="AW37" s="23"/>
      <c r="AX37" s="23"/>
      <c r="AY37" s="23"/>
      <c r="AZ37" s="23"/>
      <c r="BA37" s="23"/>
      <c r="BD37" s="10"/>
      <c r="BE37" s="9" t="str">
        <f>K37</f>
        <v>Organic fertiliser</v>
      </c>
      <c r="BF37" s="74">
        <f>SUM(Prices!H49)</f>
        <v>52.332174746429025</v>
      </c>
      <c r="BG37" s="36">
        <f t="shared" si="51"/>
        <v>1046.6434949285806</v>
      </c>
      <c r="BH37" s="36">
        <f t="shared" si="51"/>
        <v>1046.6434949285806</v>
      </c>
      <c r="BI37" s="36">
        <f t="shared" si="51"/>
        <v>1046.6434949285806</v>
      </c>
      <c r="BJ37" s="36">
        <f t="shared" si="51"/>
        <v>1046.6434949285806</v>
      </c>
      <c r="BK37" s="36">
        <f t="shared" si="51"/>
        <v>1046.6434949285806</v>
      </c>
      <c r="BL37" s="36">
        <f t="shared" si="51"/>
        <v>1046.6434949285806</v>
      </c>
      <c r="BM37" s="36">
        <f t="shared" si="51"/>
        <v>1046.6434949285806</v>
      </c>
      <c r="BN37" s="36">
        <f t="shared" si="51"/>
        <v>1046.6434949285806</v>
      </c>
      <c r="BO37" s="36">
        <f t="shared" si="51"/>
        <v>1046.6434949285806</v>
      </c>
      <c r="BP37" s="36">
        <f t="shared" si="51"/>
        <v>1046.6434949285806</v>
      </c>
      <c r="BQ37" s="36">
        <f t="shared" si="52"/>
        <v>1046.6434949285806</v>
      </c>
      <c r="BR37" s="36">
        <f t="shared" si="52"/>
        <v>1046.6434949285806</v>
      </c>
      <c r="BS37" s="36">
        <f t="shared" si="52"/>
        <v>1046.6434949285806</v>
      </c>
      <c r="BT37" s="36">
        <f t="shared" si="52"/>
        <v>1046.6434949285806</v>
      </c>
      <c r="BU37" s="36">
        <f t="shared" si="52"/>
        <v>1046.6434949285806</v>
      </c>
      <c r="BV37" s="36">
        <f t="shared" si="52"/>
        <v>0</v>
      </c>
      <c r="BW37" s="36">
        <f t="shared" si="52"/>
        <v>0</v>
      </c>
      <c r="BX37" s="36">
        <f t="shared" si="52"/>
        <v>0</v>
      </c>
      <c r="BY37" s="36">
        <f t="shared" si="52"/>
        <v>0</v>
      </c>
      <c r="BZ37" s="36">
        <f t="shared" si="52"/>
        <v>0</v>
      </c>
      <c r="CA37" s="36"/>
      <c r="CB37" s="36">
        <f t="shared" si="53"/>
        <v>1046.6434949285806</v>
      </c>
      <c r="CC37" s="94">
        <f t="shared" si="53"/>
        <v>1046.6434949285806</v>
      </c>
      <c r="CD37" s="36">
        <f t="shared" si="53"/>
        <v>1046.6434949285806</v>
      </c>
      <c r="CE37" s="36">
        <f t="shared" si="53"/>
        <v>1046.6434949285806</v>
      </c>
      <c r="CF37" s="36">
        <f t="shared" si="53"/>
        <v>1046.6434949285806</v>
      </c>
      <c r="CG37" s="36">
        <f t="shared" si="53"/>
        <v>1046.6434949285806</v>
      </c>
      <c r="CH37" s="36">
        <f t="shared" si="53"/>
        <v>1046.6434949285806</v>
      </c>
      <c r="CI37" s="36">
        <f t="shared" si="53"/>
        <v>1046.6434949285806</v>
      </c>
      <c r="CJ37" s="36">
        <f t="shared" si="53"/>
        <v>1046.6434949285806</v>
      </c>
      <c r="CK37" s="36">
        <f t="shared" si="53"/>
        <v>1046.6434949285806</v>
      </c>
      <c r="CL37" s="36">
        <f t="shared" si="54"/>
        <v>1046.6434949285806</v>
      </c>
      <c r="CM37" s="36">
        <f t="shared" si="54"/>
        <v>1046.6434949285806</v>
      </c>
      <c r="CN37" s="36">
        <f t="shared" si="54"/>
        <v>1046.6434949285806</v>
      </c>
      <c r="CO37" s="36">
        <f t="shared" si="54"/>
        <v>1046.6434949285806</v>
      </c>
      <c r="CP37" s="36">
        <f t="shared" si="54"/>
        <v>1046.6434949285806</v>
      </c>
      <c r="CQ37" s="36">
        <f t="shared" si="54"/>
        <v>0</v>
      </c>
      <c r="CR37" s="36">
        <f t="shared" si="54"/>
        <v>0</v>
      </c>
      <c r="CS37" s="36">
        <f t="shared" si="54"/>
        <v>0</v>
      </c>
      <c r="CT37" s="36">
        <f t="shared" si="54"/>
        <v>0</v>
      </c>
      <c r="CU37" s="36">
        <f t="shared" si="54"/>
        <v>0</v>
      </c>
      <c r="CV37" s="36"/>
    </row>
    <row r="38" spans="1:100" x14ac:dyDescent="0.2">
      <c r="A38" s="66"/>
      <c r="E38" s="14"/>
      <c r="F38" s="14"/>
      <c r="G38" s="14"/>
      <c r="J38" s="10" t="s">
        <v>165</v>
      </c>
      <c r="L38" s="14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94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D38" s="9" t="str">
        <f>J38</f>
        <v>Tools &amp; equipment</v>
      </c>
      <c r="BF38" s="74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94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E39" s="14"/>
      <c r="F39" s="14"/>
      <c r="G39" s="14"/>
      <c r="J39" s="10"/>
      <c r="K39" s="9" t="s">
        <v>167</v>
      </c>
      <c r="L39" s="14" t="s">
        <v>160</v>
      </c>
      <c r="M39" s="28">
        <f>ROUND(2*Spacing!$G53, 0)</f>
        <v>4</v>
      </c>
      <c r="N39" s="28"/>
      <c r="O39" s="28"/>
      <c r="P39" s="28"/>
      <c r="Q39" s="28">
        <f>ROUND(2*Spacing!$G53, 0)</f>
        <v>4</v>
      </c>
      <c r="R39" s="28"/>
      <c r="S39" s="28"/>
      <c r="T39" s="28"/>
      <c r="U39" s="28">
        <f>ROUND(2*Spacing!$G53, 0)</f>
        <v>4</v>
      </c>
      <c r="V39" s="28"/>
      <c r="W39" s="28"/>
      <c r="X39" s="28"/>
      <c r="Y39" s="28"/>
      <c r="Z39" s="28">
        <f>ROUND(2*Spacing!$G53, 0)</f>
        <v>4</v>
      </c>
      <c r="AA39" s="23"/>
      <c r="AB39" s="23"/>
      <c r="AC39" s="23"/>
      <c r="AD39" s="23"/>
      <c r="AE39" s="28">
        <f>ROUND(2*Spacing!$G53, 0)</f>
        <v>4</v>
      </c>
      <c r="AF39" s="23"/>
      <c r="AH39" s="23">
        <f>ROUND(2*Spacing!$G53,0)</f>
        <v>4</v>
      </c>
      <c r="AI39" s="23">
        <f>ROUND(2*Spacing!$G53,0)</f>
        <v>4</v>
      </c>
      <c r="AJ39" s="23"/>
      <c r="AK39" s="23"/>
      <c r="AL39" s="23"/>
      <c r="AM39" s="23">
        <f>ROUND(2*Spacing!$G$53,0)</f>
        <v>4</v>
      </c>
      <c r="AN39" s="23"/>
      <c r="AO39" s="23"/>
      <c r="AP39" s="23"/>
      <c r="AQ39" s="23"/>
      <c r="AR39" s="23">
        <f>ROUND(2*Spacing!$G$53,0)</f>
        <v>4</v>
      </c>
      <c r="AS39" s="23"/>
      <c r="AT39" s="23"/>
      <c r="AU39" s="23"/>
      <c r="AV39" s="23"/>
      <c r="AW39" s="23">
        <f>ROUND(2*Spacing!$G$53,0)</f>
        <v>4</v>
      </c>
      <c r="AX39" s="23"/>
      <c r="AY39" s="23"/>
      <c r="AZ39" s="23"/>
      <c r="BA39" s="23"/>
      <c r="BE39" s="9" t="str">
        <f t="shared" ref="BE39:BE44" si="55">K39</f>
        <v>Small axe</v>
      </c>
      <c r="BF39" s="74">
        <f>SUM(Prices!H51)</f>
        <v>100</v>
      </c>
      <c r="BG39" s="36">
        <f t="shared" ref="BG39:BP43" si="56">M39*$BF39</f>
        <v>400</v>
      </c>
      <c r="BH39" s="36">
        <f t="shared" si="56"/>
        <v>0</v>
      </c>
      <c r="BI39" s="36">
        <f t="shared" si="56"/>
        <v>0</v>
      </c>
      <c r="BJ39" s="36">
        <f t="shared" si="56"/>
        <v>0</v>
      </c>
      <c r="BK39" s="36">
        <f t="shared" si="56"/>
        <v>400</v>
      </c>
      <c r="BL39" s="36">
        <f t="shared" si="56"/>
        <v>0</v>
      </c>
      <c r="BM39" s="36">
        <f t="shared" si="56"/>
        <v>0</v>
      </c>
      <c r="BN39" s="36">
        <f t="shared" si="56"/>
        <v>0</v>
      </c>
      <c r="BO39" s="36">
        <f t="shared" si="56"/>
        <v>400</v>
      </c>
      <c r="BP39" s="36">
        <f t="shared" si="56"/>
        <v>0</v>
      </c>
      <c r="BQ39" s="36">
        <f t="shared" ref="BQ39:BZ43" si="57">W39*$BF39</f>
        <v>0</v>
      </c>
      <c r="BR39" s="36">
        <f t="shared" si="57"/>
        <v>0</v>
      </c>
      <c r="BS39" s="36">
        <f t="shared" si="57"/>
        <v>0</v>
      </c>
      <c r="BT39" s="36">
        <f t="shared" si="57"/>
        <v>400</v>
      </c>
      <c r="BU39" s="36">
        <f t="shared" si="57"/>
        <v>0</v>
      </c>
      <c r="BV39" s="36">
        <f t="shared" si="57"/>
        <v>0</v>
      </c>
      <c r="BW39" s="36">
        <f t="shared" si="57"/>
        <v>0</v>
      </c>
      <c r="BX39" s="36">
        <f t="shared" si="57"/>
        <v>0</v>
      </c>
      <c r="BY39" s="36">
        <f t="shared" si="57"/>
        <v>400</v>
      </c>
      <c r="BZ39" s="36">
        <f t="shared" si="57"/>
        <v>0</v>
      </c>
      <c r="CA39" s="36"/>
      <c r="CB39" s="36">
        <f t="shared" ref="CB39:CK43" si="58">AH39*$BF39</f>
        <v>400</v>
      </c>
      <c r="CC39" s="94">
        <f t="shared" si="58"/>
        <v>400</v>
      </c>
      <c r="CD39" s="36">
        <f t="shared" si="58"/>
        <v>0</v>
      </c>
      <c r="CE39" s="36">
        <f t="shared" si="58"/>
        <v>0</v>
      </c>
      <c r="CF39" s="36">
        <f t="shared" si="58"/>
        <v>0</v>
      </c>
      <c r="CG39" s="36">
        <f t="shared" si="58"/>
        <v>400</v>
      </c>
      <c r="CH39" s="36">
        <f t="shared" si="58"/>
        <v>0</v>
      </c>
      <c r="CI39" s="36">
        <f t="shared" si="58"/>
        <v>0</v>
      </c>
      <c r="CJ39" s="36">
        <f t="shared" si="58"/>
        <v>0</v>
      </c>
      <c r="CK39" s="36">
        <f t="shared" si="58"/>
        <v>0</v>
      </c>
      <c r="CL39" s="36">
        <f t="shared" ref="CL39:CU43" si="59">AR39*$BF39</f>
        <v>400</v>
      </c>
      <c r="CM39" s="36">
        <f t="shared" si="59"/>
        <v>0</v>
      </c>
      <c r="CN39" s="36">
        <f t="shared" si="59"/>
        <v>0</v>
      </c>
      <c r="CO39" s="36">
        <f t="shared" si="59"/>
        <v>0</v>
      </c>
      <c r="CP39" s="36">
        <f t="shared" si="59"/>
        <v>0</v>
      </c>
      <c r="CQ39" s="36">
        <f t="shared" si="59"/>
        <v>400</v>
      </c>
      <c r="CR39" s="36">
        <f t="shared" si="59"/>
        <v>0</v>
      </c>
      <c r="CS39" s="36">
        <f t="shared" si="59"/>
        <v>0</v>
      </c>
      <c r="CT39" s="36">
        <f t="shared" si="59"/>
        <v>0</v>
      </c>
      <c r="CU39" s="36">
        <f t="shared" si="59"/>
        <v>0</v>
      </c>
      <c r="CV39" s="36"/>
    </row>
    <row r="40" spans="1:100" x14ac:dyDescent="0.2">
      <c r="A40" s="66"/>
      <c r="E40" s="14"/>
      <c r="F40" s="14"/>
      <c r="G40" s="14"/>
      <c r="J40" s="10"/>
      <c r="K40" s="9" t="s">
        <v>98</v>
      </c>
      <c r="L40" s="14" t="s">
        <v>160</v>
      </c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H40" s="23"/>
      <c r="AI40" s="78">
        <f>ROUND(2*Spacing!$G$53,0)</f>
        <v>4</v>
      </c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E40" s="9" t="str">
        <f t="shared" si="55"/>
        <v>Sunki</v>
      </c>
      <c r="BF40" s="74">
        <f>SUM(Prices!H52)</f>
        <v>150</v>
      </c>
      <c r="BG40" s="36">
        <f t="shared" si="56"/>
        <v>0</v>
      </c>
      <c r="BH40" s="36">
        <f t="shared" si="56"/>
        <v>0</v>
      </c>
      <c r="BI40" s="36">
        <f t="shared" si="56"/>
        <v>0</v>
      </c>
      <c r="BJ40" s="36">
        <f t="shared" si="56"/>
        <v>0</v>
      </c>
      <c r="BK40" s="36">
        <f t="shared" si="56"/>
        <v>0</v>
      </c>
      <c r="BL40" s="36">
        <f t="shared" si="56"/>
        <v>0</v>
      </c>
      <c r="BM40" s="36">
        <f t="shared" si="56"/>
        <v>0</v>
      </c>
      <c r="BN40" s="36">
        <f t="shared" si="56"/>
        <v>0</v>
      </c>
      <c r="BO40" s="36">
        <f t="shared" si="56"/>
        <v>0</v>
      </c>
      <c r="BP40" s="36">
        <f t="shared" si="56"/>
        <v>0</v>
      </c>
      <c r="BQ40" s="36">
        <f t="shared" si="57"/>
        <v>0</v>
      </c>
      <c r="BR40" s="36">
        <f t="shared" si="57"/>
        <v>0</v>
      </c>
      <c r="BS40" s="36">
        <f t="shared" si="57"/>
        <v>0</v>
      </c>
      <c r="BT40" s="36">
        <f t="shared" si="57"/>
        <v>0</v>
      </c>
      <c r="BU40" s="36">
        <f t="shared" si="57"/>
        <v>0</v>
      </c>
      <c r="BV40" s="36">
        <f t="shared" si="57"/>
        <v>0</v>
      </c>
      <c r="BW40" s="36">
        <f t="shared" si="57"/>
        <v>0</v>
      </c>
      <c r="BX40" s="36">
        <f t="shared" si="57"/>
        <v>0</v>
      </c>
      <c r="BY40" s="36">
        <f t="shared" si="57"/>
        <v>0</v>
      </c>
      <c r="BZ40" s="36">
        <f t="shared" si="57"/>
        <v>0</v>
      </c>
      <c r="CA40" s="36"/>
      <c r="CB40" s="36">
        <f t="shared" si="58"/>
        <v>0</v>
      </c>
      <c r="CC40" s="94">
        <f t="shared" si="58"/>
        <v>600</v>
      </c>
      <c r="CD40" s="36">
        <f t="shared" si="58"/>
        <v>0</v>
      </c>
      <c r="CE40" s="36">
        <f t="shared" si="58"/>
        <v>0</v>
      </c>
      <c r="CF40" s="36">
        <f t="shared" si="58"/>
        <v>0</v>
      </c>
      <c r="CG40" s="36">
        <f t="shared" si="58"/>
        <v>0</v>
      </c>
      <c r="CH40" s="36">
        <f t="shared" si="58"/>
        <v>0</v>
      </c>
      <c r="CI40" s="36">
        <f t="shared" si="58"/>
        <v>0</v>
      </c>
      <c r="CJ40" s="36">
        <f t="shared" si="58"/>
        <v>0</v>
      </c>
      <c r="CK40" s="36">
        <f t="shared" si="58"/>
        <v>0</v>
      </c>
      <c r="CL40" s="36">
        <f t="shared" si="59"/>
        <v>0</v>
      </c>
      <c r="CM40" s="36">
        <f t="shared" si="59"/>
        <v>0</v>
      </c>
      <c r="CN40" s="36">
        <f t="shared" si="59"/>
        <v>0</v>
      </c>
      <c r="CO40" s="36">
        <f t="shared" si="59"/>
        <v>0</v>
      </c>
      <c r="CP40" s="36">
        <f t="shared" si="59"/>
        <v>0</v>
      </c>
      <c r="CQ40" s="36">
        <f t="shared" si="59"/>
        <v>0</v>
      </c>
      <c r="CR40" s="36">
        <f t="shared" si="59"/>
        <v>0</v>
      </c>
      <c r="CS40" s="36">
        <f t="shared" si="59"/>
        <v>0</v>
      </c>
      <c r="CT40" s="36">
        <f t="shared" si="59"/>
        <v>0</v>
      </c>
      <c r="CU40" s="36">
        <f t="shared" si="59"/>
        <v>0</v>
      </c>
      <c r="CV40" s="36"/>
    </row>
    <row r="41" spans="1:100" x14ac:dyDescent="0.2">
      <c r="A41" s="66"/>
      <c r="E41" s="14"/>
      <c r="F41" s="14"/>
      <c r="G41" s="14"/>
      <c r="J41" s="10"/>
      <c r="K41" s="9" t="s">
        <v>99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0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55"/>
        <v>Makmak</v>
      </c>
      <c r="BF41" s="74">
        <f>SUM(Prices!H53)</f>
        <v>150</v>
      </c>
      <c r="BG41" s="36">
        <f t="shared" si="56"/>
        <v>0</v>
      </c>
      <c r="BH41" s="36">
        <f t="shared" si="56"/>
        <v>0</v>
      </c>
      <c r="BI41" s="36">
        <f t="shared" si="56"/>
        <v>0</v>
      </c>
      <c r="BJ41" s="36">
        <f t="shared" si="56"/>
        <v>0</v>
      </c>
      <c r="BK41" s="36">
        <f t="shared" si="56"/>
        <v>0</v>
      </c>
      <c r="BL41" s="36">
        <f t="shared" si="56"/>
        <v>0</v>
      </c>
      <c r="BM41" s="36">
        <f t="shared" si="56"/>
        <v>0</v>
      </c>
      <c r="BN41" s="36">
        <f t="shared" si="56"/>
        <v>0</v>
      </c>
      <c r="BO41" s="36">
        <f t="shared" si="56"/>
        <v>0</v>
      </c>
      <c r="BP41" s="36">
        <f t="shared" si="56"/>
        <v>0</v>
      </c>
      <c r="BQ41" s="36">
        <f t="shared" si="57"/>
        <v>0</v>
      </c>
      <c r="BR41" s="36">
        <f t="shared" si="57"/>
        <v>0</v>
      </c>
      <c r="BS41" s="36">
        <f t="shared" si="57"/>
        <v>0</v>
      </c>
      <c r="BT41" s="36">
        <f t="shared" si="57"/>
        <v>0</v>
      </c>
      <c r="BU41" s="36">
        <f t="shared" si="57"/>
        <v>0</v>
      </c>
      <c r="BV41" s="36">
        <f t="shared" si="57"/>
        <v>0</v>
      </c>
      <c r="BW41" s="36">
        <f t="shared" si="57"/>
        <v>0</v>
      </c>
      <c r="BX41" s="36">
        <f t="shared" si="57"/>
        <v>0</v>
      </c>
      <c r="BY41" s="36">
        <f t="shared" si="57"/>
        <v>0</v>
      </c>
      <c r="BZ41" s="36">
        <f t="shared" si="57"/>
        <v>0</v>
      </c>
      <c r="CA41" s="36"/>
      <c r="CB41" s="36">
        <f t="shared" si="58"/>
        <v>0</v>
      </c>
      <c r="CC41" s="94">
        <f t="shared" si="58"/>
        <v>0</v>
      </c>
      <c r="CD41" s="36">
        <f t="shared" si="58"/>
        <v>0</v>
      </c>
      <c r="CE41" s="36">
        <f t="shared" si="58"/>
        <v>0</v>
      </c>
      <c r="CF41" s="36">
        <f t="shared" si="58"/>
        <v>0</v>
      </c>
      <c r="CG41" s="36">
        <f t="shared" si="58"/>
        <v>0</v>
      </c>
      <c r="CH41" s="36">
        <f t="shared" si="58"/>
        <v>0</v>
      </c>
      <c r="CI41" s="36">
        <f t="shared" si="58"/>
        <v>0</v>
      </c>
      <c r="CJ41" s="36">
        <f t="shared" si="58"/>
        <v>0</v>
      </c>
      <c r="CK41" s="36">
        <f t="shared" si="58"/>
        <v>0</v>
      </c>
      <c r="CL41" s="36">
        <f t="shared" si="59"/>
        <v>0</v>
      </c>
      <c r="CM41" s="36">
        <f t="shared" si="59"/>
        <v>0</v>
      </c>
      <c r="CN41" s="36">
        <f t="shared" si="59"/>
        <v>0</v>
      </c>
      <c r="CO41" s="36">
        <f t="shared" si="59"/>
        <v>0</v>
      </c>
      <c r="CP41" s="36">
        <f t="shared" si="59"/>
        <v>0</v>
      </c>
      <c r="CQ41" s="36">
        <f t="shared" si="59"/>
        <v>0</v>
      </c>
      <c r="CR41" s="36">
        <f t="shared" si="59"/>
        <v>0</v>
      </c>
      <c r="CS41" s="36">
        <f t="shared" si="59"/>
        <v>0</v>
      </c>
      <c r="CT41" s="36">
        <f t="shared" si="59"/>
        <v>0</v>
      </c>
      <c r="CU41" s="36">
        <f t="shared" si="59"/>
        <v>0</v>
      </c>
      <c r="CV41" s="36"/>
    </row>
    <row r="42" spans="1:100" x14ac:dyDescent="0.2">
      <c r="A42" s="66"/>
      <c r="E42" s="14"/>
      <c r="F42" s="14"/>
      <c r="G42" s="14"/>
      <c r="K42" s="9" t="s">
        <v>168</v>
      </c>
      <c r="L42" s="14" t="s">
        <v>160</v>
      </c>
      <c r="M42" s="28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23">
        <f>ROUND(3*Spacing!$G$53,0)</f>
        <v>6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55"/>
        <v>Vessels (jute bag)</v>
      </c>
      <c r="BF42" s="74">
        <f>SUM(Prices!H54)</f>
        <v>40</v>
      </c>
      <c r="BG42" s="36">
        <f t="shared" si="56"/>
        <v>0</v>
      </c>
      <c r="BH42" s="36">
        <f t="shared" si="56"/>
        <v>0</v>
      </c>
      <c r="BI42" s="36">
        <f t="shared" si="56"/>
        <v>0</v>
      </c>
      <c r="BJ42" s="36">
        <f t="shared" si="56"/>
        <v>0</v>
      </c>
      <c r="BK42" s="36">
        <f t="shared" si="56"/>
        <v>0</v>
      </c>
      <c r="BL42" s="36">
        <f t="shared" si="56"/>
        <v>0</v>
      </c>
      <c r="BM42" s="36">
        <f t="shared" si="56"/>
        <v>0</v>
      </c>
      <c r="BN42" s="36">
        <f t="shared" si="56"/>
        <v>0</v>
      </c>
      <c r="BO42" s="36">
        <f t="shared" si="56"/>
        <v>0</v>
      </c>
      <c r="BP42" s="36">
        <f t="shared" si="56"/>
        <v>0</v>
      </c>
      <c r="BQ42" s="36">
        <f t="shared" si="57"/>
        <v>0</v>
      </c>
      <c r="BR42" s="36">
        <f t="shared" si="57"/>
        <v>0</v>
      </c>
      <c r="BS42" s="36">
        <f t="shared" si="57"/>
        <v>0</v>
      </c>
      <c r="BT42" s="36">
        <f t="shared" si="57"/>
        <v>0</v>
      </c>
      <c r="BU42" s="36">
        <f t="shared" si="57"/>
        <v>0</v>
      </c>
      <c r="BV42" s="36">
        <f t="shared" si="57"/>
        <v>0</v>
      </c>
      <c r="BW42" s="36">
        <f t="shared" si="57"/>
        <v>0</v>
      </c>
      <c r="BX42" s="36">
        <f t="shared" si="57"/>
        <v>0</v>
      </c>
      <c r="BY42" s="36">
        <f t="shared" si="57"/>
        <v>0</v>
      </c>
      <c r="BZ42" s="36">
        <f t="shared" si="57"/>
        <v>0</v>
      </c>
      <c r="CA42" s="36"/>
      <c r="CB42" s="36">
        <f t="shared" si="58"/>
        <v>0</v>
      </c>
      <c r="CC42" s="94">
        <f t="shared" si="58"/>
        <v>240</v>
      </c>
      <c r="CD42" s="36">
        <f t="shared" si="58"/>
        <v>0</v>
      </c>
      <c r="CE42" s="36">
        <f t="shared" si="58"/>
        <v>0</v>
      </c>
      <c r="CF42" s="36">
        <f t="shared" si="58"/>
        <v>0</v>
      </c>
      <c r="CG42" s="36">
        <f t="shared" si="58"/>
        <v>0</v>
      </c>
      <c r="CH42" s="36">
        <f t="shared" si="58"/>
        <v>0</v>
      </c>
      <c r="CI42" s="36">
        <f t="shared" si="58"/>
        <v>0</v>
      </c>
      <c r="CJ42" s="36">
        <f t="shared" si="58"/>
        <v>0</v>
      </c>
      <c r="CK42" s="36">
        <f t="shared" si="58"/>
        <v>0</v>
      </c>
      <c r="CL42" s="36">
        <f t="shared" si="59"/>
        <v>0</v>
      </c>
      <c r="CM42" s="36">
        <f t="shared" si="59"/>
        <v>0</v>
      </c>
      <c r="CN42" s="36">
        <f t="shared" si="59"/>
        <v>0</v>
      </c>
      <c r="CO42" s="36">
        <f t="shared" si="59"/>
        <v>0</v>
      </c>
      <c r="CP42" s="36">
        <f t="shared" si="59"/>
        <v>0</v>
      </c>
      <c r="CQ42" s="36">
        <f t="shared" si="59"/>
        <v>0</v>
      </c>
      <c r="CR42" s="36">
        <f t="shared" si="59"/>
        <v>0</v>
      </c>
      <c r="CS42" s="36">
        <f t="shared" si="59"/>
        <v>0</v>
      </c>
      <c r="CT42" s="36">
        <f t="shared" si="59"/>
        <v>0</v>
      </c>
      <c r="CU42" s="36">
        <f t="shared" si="59"/>
        <v>0</v>
      </c>
      <c r="CV42" s="36"/>
    </row>
    <row r="43" spans="1:100" x14ac:dyDescent="0.2">
      <c r="A43" s="66"/>
      <c r="K43" s="9" t="s">
        <v>169</v>
      </c>
      <c r="L43" s="14" t="s">
        <v>160</v>
      </c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8"/>
      <c r="AI43" s="23">
        <v>0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55"/>
        <v>Storage/containers</v>
      </c>
      <c r="BF43" s="74">
        <f>SUM(Prices!H55)</f>
        <v>75</v>
      </c>
      <c r="BG43" s="36">
        <f t="shared" si="56"/>
        <v>0</v>
      </c>
      <c r="BH43" s="36">
        <f t="shared" si="56"/>
        <v>0</v>
      </c>
      <c r="BI43" s="36">
        <f t="shared" si="56"/>
        <v>0</v>
      </c>
      <c r="BJ43" s="36">
        <f t="shared" si="56"/>
        <v>0</v>
      </c>
      <c r="BK43" s="36">
        <f t="shared" si="56"/>
        <v>0</v>
      </c>
      <c r="BL43" s="36">
        <f t="shared" si="56"/>
        <v>0</v>
      </c>
      <c r="BM43" s="36">
        <f t="shared" si="56"/>
        <v>0</v>
      </c>
      <c r="BN43" s="36">
        <f t="shared" si="56"/>
        <v>0</v>
      </c>
      <c r="BO43" s="36">
        <f t="shared" si="56"/>
        <v>0</v>
      </c>
      <c r="BP43" s="36">
        <f t="shared" si="56"/>
        <v>0</v>
      </c>
      <c r="BQ43" s="36">
        <f t="shared" si="57"/>
        <v>0</v>
      </c>
      <c r="BR43" s="36">
        <f t="shared" si="57"/>
        <v>0</v>
      </c>
      <c r="BS43" s="36">
        <f t="shared" si="57"/>
        <v>0</v>
      </c>
      <c r="BT43" s="36">
        <f t="shared" si="57"/>
        <v>0</v>
      </c>
      <c r="BU43" s="36">
        <f t="shared" si="57"/>
        <v>0</v>
      </c>
      <c r="BV43" s="36">
        <f t="shared" si="57"/>
        <v>0</v>
      </c>
      <c r="BW43" s="36">
        <f t="shared" si="57"/>
        <v>0</v>
      </c>
      <c r="BX43" s="36">
        <f t="shared" si="57"/>
        <v>0</v>
      </c>
      <c r="BY43" s="36">
        <f t="shared" si="57"/>
        <v>0</v>
      </c>
      <c r="BZ43" s="36">
        <f t="shared" si="57"/>
        <v>0</v>
      </c>
      <c r="CA43" s="36"/>
      <c r="CB43" s="36">
        <f t="shared" si="58"/>
        <v>0</v>
      </c>
      <c r="CC43" s="94">
        <f t="shared" si="58"/>
        <v>0</v>
      </c>
      <c r="CD43" s="36">
        <f t="shared" si="58"/>
        <v>0</v>
      </c>
      <c r="CE43" s="36">
        <f t="shared" si="58"/>
        <v>0</v>
      </c>
      <c r="CF43" s="36">
        <f t="shared" si="58"/>
        <v>0</v>
      </c>
      <c r="CG43" s="36">
        <f t="shared" si="58"/>
        <v>0</v>
      </c>
      <c r="CH43" s="36">
        <f t="shared" si="58"/>
        <v>0</v>
      </c>
      <c r="CI43" s="36">
        <f t="shared" si="58"/>
        <v>0</v>
      </c>
      <c r="CJ43" s="36">
        <f t="shared" si="58"/>
        <v>0</v>
      </c>
      <c r="CK43" s="36">
        <f t="shared" si="58"/>
        <v>0</v>
      </c>
      <c r="CL43" s="36">
        <f t="shared" si="59"/>
        <v>0</v>
      </c>
      <c r="CM43" s="36">
        <f t="shared" si="59"/>
        <v>0</v>
      </c>
      <c r="CN43" s="36">
        <f t="shared" si="59"/>
        <v>0</v>
      </c>
      <c r="CO43" s="36">
        <f t="shared" si="59"/>
        <v>0</v>
      </c>
      <c r="CP43" s="36">
        <f t="shared" si="59"/>
        <v>0</v>
      </c>
      <c r="CQ43" s="36">
        <f t="shared" si="59"/>
        <v>0</v>
      </c>
      <c r="CR43" s="36">
        <f t="shared" si="59"/>
        <v>0</v>
      </c>
      <c r="CS43" s="36">
        <f t="shared" si="59"/>
        <v>0</v>
      </c>
      <c r="CT43" s="36">
        <f t="shared" si="59"/>
        <v>0</v>
      </c>
      <c r="CU43" s="36">
        <f t="shared" si="59"/>
        <v>0</v>
      </c>
      <c r="CV43" s="36"/>
    </row>
    <row r="44" spans="1:100" x14ac:dyDescent="0.2">
      <c r="K44" s="9" t="s">
        <v>170</v>
      </c>
      <c r="L44" s="14" t="s">
        <v>179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f>ROUND(1*Spacing!$G$53,0)</f>
        <v>2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55"/>
        <v>Plastic sheets</v>
      </c>
      <c r="BF44" s="74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94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</row>
    <row r="45" spans="1:100" x14ac:dyDescent="0.2">
      <c r="E45" s="14"/>
      <c r="F45" s="48"/>
      <c r="G45" s="48"/>
      <c r="J45" s="10" t="s">
        <v>28</v>
      </c>
      <c r="L45" s="14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D45" s="10" t="s">
        <v>28</v>
      </c>
      <c r="BF45" s="34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94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K46" s="9" t="s">
        <v>30</v>
      </c>
      <c r="L46" s="14" t="s">
        <v>171</v>
      </c>
      <c r="M46" s="62">
        <f>1*Spacing!$G53</f>
        <v>2</v>
      </c>
      <c r="N46" s="62">
        <f>1*Spacing!$G53</f>
        <v>2</v>
      </c>
      <c r="O46" s="62">
        <f>1*Spacing!$G53</f>
        <v>2</v>
      </c>
      <c r="P46" s="62">
        <f>1*Spacing!$G53</f>
        <v>2</v>
      </c>
      <c r="Q46" s="62">
        <f>1*Spacing!$G53</f>
        <v>2</v>
      </c>
      <c r="R46" s="62">
        <f>1*Spacing!$G53</f>
        <v>2</v>
      </c>
      <c r="S46" s="62">
        <f>1*Spacing!$G53</f>
        <v>2</v>
      </c>
      <c r="T46" s="62">
        <f>1*Spacing!$G53</f>
        <v>2</v>
      </c>
      <c r="U46" s="62">
        <f>1*Spacing!$G53</f>
        <v>2</v>
      </c>
      <c r="V46" s="62">
        <f>1*Spacing!$G53</f>
        <v>2</v>
      </c>
      <c r="W46" s="62">
        <f>1*Spacing!$G53</f>
        <v>2</v>
      </c>
      <c r="X46" s="62">
        <f>1*Spacing!$G53</f>
        <v>2</v>
      </c>
      <c r="Y46" s="62">
        <f>1*Spacing!$G53</f>
        <v>2</v>
      </c>
      <c r="Z46" s="62">
        <f>1*Spacing!$G53</f>
        <v>2</v>
      </c>
      <c r="AA46" s="62">
        <f>1*Spacing!$G53</f>
        <v>2</v>
      </c>
      <c r="AB46" s="62">
        <f>1*Spacing!$G53</f>
        <v>2</v>
      </c>
      <c r="AC46" s="62">
        <f>1*Spacing!$G53</f>
        <v>2</v>
      </c>
      <c r="AD46" s="62">
        <f>1*Spacing!$G53</f>
        <v>2</v>
      </c>
      <c r="AE46" s="62">
        <f>1*Spacing!$G53</f>
        <v>2</v>
      </c>
      <c r="AF46" s="62">
        <f>1*Spacing!$G$53</f>
        <v>2</v>
      </c>
      <c r="AH46" s="62">
        <f>1*Spacing!$G$53</f>
        <v>2</v>
      </c>
      <c r="AI46" s="62">
        <f>1*Spacing!$G$53</f>
        <v>2</v>
      </c>
      <c r="AJ46" s="62">
        <f>1*Spacing!$G$53</f>
        <v>2</v>
      </c>
      <c r="AK46" s="62">
        <f>1*Spacing!$G$53</f>
        <v>2</v>
      </c>
      <c r="AL46" s="62">
        <f>1*Spacing!$G$53</f>
        <v>2</v>
      </c>
      <c r="AM46" s="62">
        <f>1*Spacing!$G$53</f>
        <v>2</v>
      </c>
      <c r="AN46" s="62">
        <f>1*Spacing!$G$53</f>
        <v>2</v>
      </c>
      <c r="AO46" s="62">
        <f>1*Spacing!$G$53</f>
        <v>2</v>
      </c>
      <c r="AP46" s="62">
        <f>1*Spacing!$G$53</f>
        <v>2</v>
      </c>
      <c r="AQ46" s="62">
        <f>1*Spacing!$G$53</f>
        <v>2</v>
      </c>
      <c r="AR46" s="62">
        <f>1*Spacing!$G$53</f>
        <v>2</v>
      </c>
      <c r="AS46" s="62">
        <f>1*Spacing!$G$53</f>
        <v>2</v>
      </c>
      <c r="AT46" s="62">
        <f>1*Spacing!$G$53</f>
        <v>2</v>
      </c>
      <c r="AU46" s="62">
        <f>1*Spacing!$G$53</f>
        <v>2</v>
      </c>
      <c r="AV46" s="62">
        <f>1*Spacing!$G$53</f>
        <v>2</v>
      </c>
      <c r="AW46" s="62">
        <f>1*Spacing!$G$53</f>
        <v>2</v>
      </c>
      <c r="AX46" s="62">
        <f>1*Spacing!$G$53</f>
        <v>2</v>
      </c>
      <c r="AY46" s="62">
        <f>1*Spacing!$G$53</f>
        <v>2</v>
      </c>
      <c r="AZ46" s="62">
        <f>1*Spacing!$G$53</f>
        <v>2</v>
      </c>
      <c r="BA46" s="62">
        <f>1*Spacing!$G$53</f>
        <v>2</v>
      </c>
      <c r="BE46" s="9" t="str">
        <f>K46</f>
        <v>Transportation</v>
      </c>
      <c r="BF46" s="74">
        <f>SUM(Prices!H59)</f>
        <v>120</v>
      </c>
      <c r="BG46" s="36">
        <f t="shared" ref="BG46:BP48" si="60">M46*$BF46</f>
        <v>240</v>
      </c>
      <c r="BH46" s="36">
        <f t="shared" si="60"/>
        <v>240</v>
      </c>
      <c r="BI46" s="36">
        <f t="shared" si="60"/>
        <v>240</v>
      </c>
      <c r="BJ46" s="36">
        <f t="shared" si="60"/>
        <v>240</v>
      </c>
      <c r="BK46" s="36">
        <f t="shared" si="60"/>
        <v>240</v>
      </c>
      <c r="BL46" s="36">
        <f t="shared" si="60"/>
        <v>240</v>
      </c>
      <c r="BM46" s="36">
        <f t="shared" si="60"/>
        <v>240</v>
      </c>
      <c r="BN46" s="36">
        <f t="shared" si="60"/>
        <v>240</v>
      </c>
      <c r="BO46" s="36">
        <f t="shared" si="60"/>
        <v>240</v>
      </c>
      <c r="BP46" s="36">
        <f t="shared" si="60"/>
        <v>240</v>
      </c>
      <c r="BQ46" s="36">
        <f t="shared" ref="BQ46:BZ48" si="61">W46*$BF46</f>
        <v>240</v>
      </c>
      <c r="BR46" s="36">
        <f t="shared" si="61"/>
        <v>240</v>
      </c>
      <c r="BS46" s="36">
        <f t="shared" si="61"/>
        <v>240</v>
      </c>
      <c r="BT46" s="36">
        <f t="shared" si="61"/>
        <v>240</v>
      </c>
      <c r="BU46" s="36">
        <f t="shared" si="61"/>
        <v>240</v>
      </c>
      <c r="BV46" s="36">
        <f t="shared" si="61"/>
        <v>240</v>
      </c>
      <c r="BW46" s="36">
        <f t="shared" si="61"/>
        <v>240</v>
      </c>
      <c r="BX46" s="36">
        <f t="shared" si="61"/>
        <v>240</v>
      </c>
      <c r="BY46" s="36">
        <f t="shared" si="61"/>
        <v>240</v>
      </c>
      <c r="BZ46" s="36">
        <f t="shared" si="61"/>
        <v>240</v>
      </c>
      <c r="CA46" s="36"/>
      <c r="CB46" s="36">
        <f t="shared" ref="CB46:CK48" si="62">AH46*$BF46</f>
        <v>240</v>
      </c>
      <c r="CC46" s="94">
        <f t="shared" si="62"/>
        <v>240</v>
      </c>
      <c r="CD46" s="36">
        <f t="shared" si="62"/>
        <v>240</v>
      </c>
      <c r="CE46" s="36">
        <f t="shared" si="62"/>
        <v>240</v>
      </c>
      <c r="CF46" s="36">
        <f t="shared" si="62"/>
        <v>240</v>
      </c>
      <c r="CG46" s="36">
        <f t="shared" si="62"/>
        <v>240</v>
      </c>
      <c r="CH46" s="36">
        <f t="shared" si="62"/>
        <v>240</v>
      </c>
      <c r="CI46" s="36">
        <f t="shared" si="62"/>
        <v>240</v>
      </c>
      <c r="CJ46" s="36">
        <f t="shared" si="62"/>
        <v>240</v>
      </c>
      <c r="CK46" s="36">
        <f t="shared" si="62"/>
        <v>240</v>
      </c>
      <c r="CL46" s="36">
        <f t="shared" ref="CL46:CU48" si="63">AR46*$BF46</f>
        <v>240</v>
      </c>
      <c r="CM46" s="36">
        <f t="shared" si="63"/>
        <v>240</v>
      </c>
      <c r="CN46" s="36">
        <f t="shared" si="63"/>
        <v>240</v>
      </c>
      <c r="CO46" s="36">
        <f t="shared" si="63"/>
        <v>240</v>
      </c>
      <c r="CP46" s="36">
        <f t="shared" si="63"/>
        <v>240</v>
      </c>
      <c r="CQ46" s="36">
        <f t="shared" si="63"/>
        <v>240</v>
      </c>
      <c r="CR46" s="36">
        <f t="shared" si="63"/>
        <v>240</v>
      </c>
      <c r="CS46" s="36">
        <f t="shared" si="63"/>
        <v>240</v>
      </c>
      <c r="CT46" s="36">
        <f t="shared" si="63"/>
        <v>240</v>
      </c>
      <c r="CU46" s="36">
        <f t="shared" si="63"/>
        <v>240</v>
      </c>
      <c r="CV46" s="36"/>
    </row>
    <row r="47" spans="1:100" x14ac:dyDescent="0.2">
      <c r="K47" s="9" t="s">
        <v>78</v>
      </c>
      <c r="L47" s="14" t="s">
        <v>77</v>
      </c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E47" s="9" t="str">
        <f>K47</f>
        <v>Land (rent)*</v>
      </c>
      <c r="BF47" s="74">
        <f>SUM(Prices!H56)</f>
        <v>1000</v>
      </c>
      <c r="BG47" s="36">
        <f t="shared" si="60"/>
        <v>0</v>
      </c>
      <c r="BH47" s="36">
        <f t="shared" si="60"/>
        <v>0</v>
      </c>
      <c r="BI47" s="36">
        <f t="shared" si="60"/>
        <v>0</v>
      </c>
      <c r="BJ47" s="36">
        <f t="shared" si="60"/>
        <v>0</v>
      </c>
      <c r="BK47" s="36">
        <f t="shared" si="60"/>
        <v>0</v>
      </c>
      <c r="BL47" s="36">
        <f t="shared" si="60"/>
        <v>0</v>
      </c>
      <c r="BM47" s="36">
        <f t="shared" si="60"/>
        <v>0</v>
      </c>
      <c r="BN47" s="36">
        <f t="shared" si="60"/>
        <v>0</v>
      </c>
      <c r="BO47" s="36">
        <f t="shared" si="60"/>
        <v>0</v>
      </c>
      <c r="BP47" s="36">
        <f t="shared" si="60"/>
        <v>0</v>
      </c>
      <c r="BQ47" s="36">
        <f t="shared" si="61"/>
        <v>0</v>
      </c>
      <c r="BR47" s="36">
        <f t="shared" si="61"/>
        <v>0</v>
      </c>
      <c r="BS47" s="36">
        <f t="shared" si="61"/>
        <v>0</v>
      </c>
      <c r="BT47" s="36">
        <f t="shared" si="61"/>
        <v>0</v>
      </c>
      <c r="BU47" s="36">
        <f t="shared" si="61"/>
        <v>0</v>
      </c>
      <c r="BV47" s="36">
        <f t="shared" si="61"/>
        <v>0</v>
      </c>
      <c r="BW47" s="36">
        <f t="shared" si="61"/>
        <v>0</v>
      </c>
      <c r="BX47" s="36">
        <f t="shared" si="61"/>
        <v>0</v>
      </c>
      <c r="BY47" s="36">
        <f t="shared" si="61"/>
        <v>0</v>
      </c>
      <c r="BZ47" s="36">
        <f t="shared" si="61"/>
        <v>0</v>
      </c>
      <c r="CA47" s="36"/>
      <c r="CB47" s="36">
        <f t="shared" si="62"/>
        <v>0</v>
      </c>
      <c r="CC47" s="94">
        <f t="shared" si="62"/>
        <v>0</v>
      </c>
      <c r="CD47" s="36">
        <f t="shared" si="62"/>
        <v>0</v>
      </c>
      <c r="CE47" s="36">
        <f t="shared" si="62"/>
        <v>0</v>
      </c>
      <c r="CF47" s="36">
        <f t="shared" si="62"/>
        <v>0</v>
      </c>
      <c r="CG47" s="36">
        <f t="shared" si="62"/>
        <v>0</v>
      </c>
      <c r="CH47" s="36">
        <f t="shared" si="62"/>
        <v>0</v>
      </c>
      <c r="CI47" s="36">
        <f t="shared" si="62"/>
        <v>0</v>
      </c>
      <c r="CJ47" s="36">
        <f t="shared" si="62"/>
        <v>0</v>
      </c>
      <c r="CK47" s="36">
        <f t="shared" si="62"/>
        <v>0</v>
      </c>
      <c r="CL47" s="36">
        <f t="shared" si="63"/>
        <v>0</v>
      </c>
      <c r="CM47" s="36">
        <f t="shared" si="63"/>
        <v>0</v>
      </c>
      <c r="CN47" s="36">
        <f t="shared" si="63"/>
        <v>0</v>
      </c>
      <c r="CO47" s="36">
        <f t="shared" si="63"/>
        <v>0</v>
      </c>
      <c r="CP47" s="36">
        <f t="shared" si="63"/>
        <v>0</v>
      </c>
      <c r="CQ47" s="36">
        <f t="shared" si="63"/>
        <v>0</v>
      </c>
      <c r="CR47" s="36">
        <f t="shared" si="63"/>
        <v>0</v>
      </c>
      <c r="CS47" s="36">
        <f t="shared" si="63"/>
        <v>0</v>
      </c>
      <c r="CT47" s="36">
        <f t="shared" si="63"/>
        <v>0</v>
      </c>
      <c r="CU47" s="36">
        <f t="shared" si="63"/>
        <v>0</v>
      </c>
      <c r="CV47" s="36"/>
    </row>
    <row r="48" spans="1:100" x14ac:dyDescent="0.2">
      <c r="K48" s="9" t="s">
        <v>76</v>
      </c>
      <c r="L48" s="14" t="s">
        <v>160</v>
      </c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H48" s="23"/>
      <c r="AI48" s="62">
        <f>1*Spacing!$G$53</f>
        <v>2</v>
      </c>
      <c r="AJ48" s="23"/>
      <c r="AK48" s="23"/>
      <c r="AL48" s="23"/>
      <c r="AM48" s="62">
        <f>1*Spacing!$G$53</f>
        <v>2</v>
      </c>
      <c r="AN48" s="23"/>
      <c r="AO48" s="23"/>
      <c r="AP48" s="23"/>
      <c r="AQ48" s="23"/>
      <c r="AR48" s="62">
        <f>1*Spacing!$G$53</f>
        <v>2</v>
      </c>
      <c r="AS48" s="23"/>
      <c r="AT48" s="23"/>
      <c r="AU48" s="23"/>
      <c r="AV48" s="23"/>
      <c r="AW48" s="62">
        <f>1*Spacing!$G$53</f>
        <v>2</v>
      </c>
      <c r="AX48" s="23"/>
      <c r="AY48" s="23"/>
      <c r="AZ48" s="23"/>
      <c r="BA48" s="23"/>
      <c r="BE48" s="9" t="str">
        <f>K48</f>
        <v>Jute bags</v>
      </c>
      <c r="BF48" s="74">
        <f>SUM(Prices!H54)</f>
        <v>40</v>
      </c>
      <c r="BG48" s="36">
        <f t="shared" si="60"/>
        <v>0</v>
      </c>
      <c r="BH48" s="36">
        <f t="shared" si="60"/>
        <v>0</v>
      </c>
      <c r="BI48" s="36">
        <f t="shared" si="60"/>
        <v>0</v>
      </c>
      <c r="BJ48" s="36">
        <f t="shared" si="60"/>
        <v>0</v>
      </c>
      <c r="BK48" s="36">
        <f t="shared" si="60"/>
        <v>0</v>
      </c>
      <c r="BL48" s="36">
        <f t="shared" si="60"/>
        <v>0</v>
      </c>
      <c r="BM48" s="36">
        <f t="shared" si="60"/>
        <v>0</v>
      </c>
      <c r="BN48" s="36">
        <f t="shared" si="60"/>
        <v>0</v>
      </c>
      <c r="BO48" s="36">
        <f t="shared" si="60"/>
        <v>0</v>
      </c>
      <c r="BP48" s="36">
        <f t="shared" si="60"/>
        <v>0</v>
      </c>
      <c r="BQ48" s="36">
        <f t="shared" si="61"/>
        <v>0</v>
      </c>
      <c r="BR48" s="36">
        <f t="shared" si="61"/>
        <v>0</v>
      </c>
      <c r="BS48" s="36">
        <f t="shared" si="61"/>
        <v>0</v>
      </c>
      <c r="BT48" s="36">
        <f t="shared" si="61"/>
        <v>0</v>
      </c>
      <c r="BU48" s="36">
        <f t="shared" si="61"/>
        <v>0</v>
      </c>
      <c r="BV48" s="36">
        <f t="shared" si="61"/>
        <v>0</v>
      </c>
      <c r="BW48" s="36">
        <f t="shared" si="61"/>
        <v>0</v>
      </c>
      <c r="BX48" s="36">
        <f t="shared" si="61"/>
        <v>0</v>
      </c>
      <c r="BY48" s="36">
        <f t="shared" si="61"/>
        <v>0</v>
      </c>
      <c r="BZ48" s="36">
        <f t="shared" si="61"/>
        <v>0</v>
      </c>
      <c r="CA48" s="36"/>
      <c r="CB48" s="36">
        <f t="shared" si="62"/>
        <v>0</v>
      </c>
      <c r="CC48" s="94">
        <f t="shared" si="62"/>
        <v>80</v>
      </c>
      <c r="CD48" s="36">
        <f t="shared" si="62"/>
        <v>0</v>
      </c>
      <c r="CE48" s="36">
        <f t="shared" si="62"/>
        <v>0</v>
      </c>
      <c r="CF48" s="36">
        <f t="shared" si="62"/>
        <v>0</v>
      </c>
      <c r="CG48" s="36">
        <f t="shared" si="62"/>
        <v>80</v>
      </c>
      <c r="CH48" s="36">
        <f t="shared" si="62"/>
        <v>0</v>
      </c>
      <c r="CI48" s="36">
        <f t="shared" si="62"/>
        <v>0</v>
      </c>
      <c r="CJ48" s="36">
        <f t="shared" si="62"/>
        <v>0</v>
      </c>
      <c r="CK48" s="36">
        <f t="shared" si="62"/>
        <v>0</v>
      </c>
      <c r="CL48" s="36">
        <f t="shared" si="63"/>
        <v>80</v>
      </c>
      <c r="CM48" s="36">
        <f t="shared" si="63"/>
        <v>0</v>
      </c>
      <c r="CN48" s="36">
        <f t="shared" si="63"/>
        <v>0</v>
      </c>
      <c r="CO48" s="36">
        <f t="shared" si="63"/>
        <v>0</v>
      </c>
      <c r="CP48" s="36">
        <f t="shared" si="63"/>
        <v>0</v>
      </c>
      <c r="CQ48" s="36">
        <f t="shared" si="63"/>
        <v>80</v>
      </c>
      <c r="CR48" s="36">
        <f t="shared" si="63"/>
        <v>0</v>
      </c>
      <c r="CS48" s="36">
        <f t="shared" si="63"/>
        <v>0</v>
      </c>
      <c r="CT48" s="36">
        <f t="shared" si="63"/>
        <v>0</v>
      </c>
      <c r="CU48" s="36">
        <f t="shared" si="63"/>
        <v>0</v>
      </c>
      <c r="CV48" s="36"/>
    </row>
    <row r="49" spans="1:100" x14ac:dyDescent="0.2">
      <c r="A49" s="66"/>
      <c r="K49" s="9" t="s">
        <v>80</v>
      </c>
      <c r="L49" s="14" t="s">
        <v>1</v>
      </c>
      <c r="M49" s="119">
        <v>0.05</v>
      </c>
      <c r="N49" s="119">
        <v>0.05</v>
      </c>
      <c r="O49" s="119">
        <v>0.05</v>
      </c>
      <c r="P49" s="119">
        <v>0.05</v>
      </c>
      <c r="Q49" s="119">
        <v>0.05</v>
      </c>
      <c r="R49" s="119">
        <v>0.05</v>
      </c>
      <c r="S49" s="119">
        <v>0.05</v>
      </c>
      <c r="T49" s="119">
        <v>0.05</v>
      </c>
      <c r="U49" s="119">
        <v>0.05</v>
      </c>
      <c r="V49" s="119">
        <v>0.05</v>
      </c>
      <c r="W49" s="119">
        <v>0.05</v>
      </c>
      <c r="X49" s="119">
        <v>0.05</v>
      </c>
      <c r="Y49" s="119">
        <v>0.05</v>
      </c>
      <c r="Z49" s="119">
        <v>0.05</v>
      </c>
      <c r="AA49" s="119">
        <v>0.05</v>
      </c>
      <c r="AB49" s="119">
        <v>0.05</v>
      </c>
      <c r="AC49" s="119">
        <v>0.05</v>
      </c>
      <c r="AD49" s="119">
        <v>0.05</v>
      </c>
      <c r="AE49" s="119">
        <v>0.05</v>
      </c>
      <c r="AF49" s="119">
        <v>0.05</v>
      </c>
      <c r="AH49" s="119">
        <v>0.05</v>
      </c>
      <c r="AI49" s="119">
        <v>0.05</v>
      </c>
      <c r="AJ49" s="119">
        <v>0.05</v>
      </c>
      <c r="AK49" s="119">
        <v>0.05</v>
      </c>
      <c r="AL49" s="119">
        <v>0.05</v>
      </c>
      <c r="AM49" s="119">
        <v>0.05</v>
      </c>
      <c r="AN49" s="119">
        <v>0.05</v>
      </c>
      <c r="AO49" s="119">
        <v>0.05</v>
      </c>
      <c r="AP49" s="119">
        <v>0.05</v>
      </c>
      <c r="AQ49" s="119">
        <v>0.05</v>
      </c>
      <c r="AR49" s="119">
        <v>0.05</v>
      </c>
      <c r="AS49" s="119">
        <v>0.05</v>
      </c>
      <c r="AT49" s="119">
        <v>0.05</v>
      </c>
      <c r="AU49" s="119">
        <v>0.05</v>
      </c>
      <c r="AV49" s="119">
        <v>0.05</v>
      </c>
      <c r="AW49" s="119">
        <v>0.05</v>
      </c>
      <c r="AX49" s="119">
        <v>0.05</v>
      </c>
      <c r="AY49" s="119">
        <v>0.05</v>
      </c>
      <c r="AZ49" s="119">
        <v>0.05</v>
      </c>
      <c r="BA49" s="119">
        <v>0.05</v>
      </c>
      <c r="BE49" s="9" t="str">
        <f>K49</f>
        <v>Transfers, duties &amp; fees</v>
      </c>
      <c r="BF49" s="120">
        <v>0.05</v>
      </c>
      <c r="BG49" s="37">
        <f t="shared" ref="BG49:BZ49" si="64">SUM(BG27*$BF$49)</f>
        <v>479.70544444444442</v>
      </c>
      <c r="BH49" s="37">
        <f t="shared" si="64"/>
        <v>477.46694444444438</v>
      </c>
      <c r="BI49" s="37">
        <f t="shared" si="64"/>
        <v>133.06164444444445</v>
      </c>
      <c r="BJ49" s="37">
        <f t="shared" si="64"/>
        <v>475.17194444444453</v>
      </c>
      <c r="BK49" s="37">
        <f t="shared" si="64"/>
        <v>133.06164444444445</v>
      </c>
      <c r="BL49" s="37">
        <f t="shared" si="64"/>
        <v>471.80994444444445</v>
      </c>
      <c r="BM49" s="37">
        <f t="shared" si="64"/>
        <v>688.53097777777782</v>
      </c>
      <c r="BN49" s="37">
        <f t="shared" si="64"/>
        <v>464.51994444444438</v>
      </c>
      <c r="BO49" s="37">
        <f t="shared" si="64"/>
        <v>133.06164444444445</v>
      </c>
      <c r="BP49" s="37">
        <f t="shared" si="64"/>
        <v>464.41094444444445</v>
      </c>
      <c r="BQ49" s="37">
        <f t="shared" si="64"/>
        <v>463.93394444444448</v>
      </c>
      <c r="BR49" s="37">
        <f t="shared" si="64"/>
        <v>463.28044444444453</v>
      </c>
      <c r="BS49" s="37">
        <f t="shared" si="64"/>
        <v>133.06164444444445</v>
      </c>
      <c r="BT49" s="37">
        <f t="shared" si="64"/>
        <v>459.65244444444443</v>
      </c>
      <c r="BU49" s="37">
        <f t="shared" si="64"/>
        <v>133.06164444444445</v>
      </c>
      <c r="BV49" s="37">
        <f t="shared" si="64"/>
        <v>213.41944444444445</v>
      </c>
      <c r="BW49" s="37">
        <f t="shared" si="64"/>
        <v>266.98297777777776</v>
      </c>
      <c r="BX49" s="37">
        <f t="shared" si="64"/>
        <v>213.41944444444445</v>
      </c>
      <c r="BY49" s="37">
        <f t="shared" si="64"/>
        <v>133.06164444444445</v>
      </c>
      <c r="BZ49" s="37">
        <f t="shared" si="64"/>
        <v>213.41944444444445</v>
      </c>
      <c r="CA49" s="36"/>
      <c r="CB49" s="37">
        <f t="shared" ref="CB49:CU49" si="65">SUM(CB27*$BF$49)</f>
        <v>477.1619692754108</v>
      </c>
      <c r="CC49" s="359">
        <f t="shared" si="65"/>
        <v>474.89875846548597</v>
      </c>
      <c r="CD49" s="37">
        <f t="shared" si="65"/>
        <v>211.50503472222218</v>
      </c>
      <c r="CE49" s="37">
        <f t="shared" si="65"/>
        <v>604.25321661936835</v>
      </c>
      <c r="CF49" s="37">
        <f t="shared" si="65"/>
        <v>218.92135416666667</v>
      </c>
      <c r="CG49" s="37">
        <f t="shared" si="65"/>
        <v>623.01015942427898</v>
      </c>
      <c r="CH49" s="37">
        <f t="shared" si="65"/>
        <v>888.89137658498066</v>
      </c>
      <c r="CI49" s="37">
        <f t="shared" si="65"/>
        <v>692.39261603879413</v>
      </c>
      <c r="CJ49" s="37">
        <f t="shared" si="65"/>
        <v>356.47029166666664</v>
      </c>
      <c r="CK49" s="37">
        <f t="shared" si="65"/>
        <v>941.17142849958441</v>
      </c>
      <c r="CL49" s="37">
        <f t="shared" si="65"/>
        <v>945.70323072032534</v>
      </c>
      <c r="CM49" s="37">
        <f t="shared" si="65"/>
        <v>949.88195016181567</v>
      </c>
      <c r="CN49" s="37">
        <f t="shared" si="65"/>
        <v>413.830625</v>
      </c>
      <c r="CO49" s="37">
        <f t="shared" si="65"/>
        <v>955.55201495685913</v>
      </c>
      <c r="CP49" s="37">
        <f t="shared" si="65"/>
        <v>413.830625</v>
      </c>
      <c r="CQ49" s="37">
        <f t="shared" si="65"/>
        <v>662.84618749999993</v>
      </c>
      <c r="CR49" s="37">
        <f t="shared" si="65"/>
        <v>828.8565625</v>
      </c>
      <c r="CS49" s="37">
        <f t="shared" si="65"/>
        <v>662.84618749999993</v>
      </c>
      <c r="CT49" s="37">
        <f t="shared" si="65"/>
        <v>413.830625</v>
      </c>
      <c r="CU49" s="37">
        <f t="shared" si="65"/>
        <v>662.84618749999993</v>
      </c>
      <c r="CV49" s="36"/>
    </row>
    <row r="50" spans="1:100" x14ac:dyDescent="0.2">
      <c r="L50" s="14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C50" s="10" t="s">
        <v>84</v>
      </c>
      <c r="BF50" s="34"/>
      <c r="BG50" s="69">
        <f t="shared" ref="BG50:BZ50" si="66">SUM(BG31:BG49)</f>
        <v>2437.8489393730251</v>
      </c>
      <c r="BH50" s="69">
        <f t="shared" si="66"/>
        <v>2127.6104393730247</v>
      </c>
      <c r="BI50" s="69">
        <f t="shared" si="66"/>
        <v>1783.2051393730251</v>
      </c>
      <c r="BJ50" s="69">
        <f t="shared" si="66"/>
        <v>2125.3154393730251</v>
      </c>
      <c r="BK50" s="69">
        <f t="shared" si="66"/>
        <v>2183.2051393730248</v>
      </c>
      <c r="BL50" s="69">
        <f t="shared" si="66"/>
        <v>2121.953439373025</v>
      </c>
      <c r="BM50" s="69">
        <f t="shared" si="66"/>
        <v>2338.6744727063583</v>
      </c>
      <c r="BN50" s="69">
        <f t="shared" si="66"/>
        <v>2114.6634393730251</v>
      </c>
      <c r="BO50" s="69">
        <f t="shared" si="66"/>
        <v>2183.2051393730248</v>
      </c>
      <c r="BP50" s="69">
        <f t="shared" si="66"/>
        <v>2114.5544393730252</v>
      </c>
      <c r="BQ50" s="69">
        <f t="shared" si="66"/>
        <v>2114.0774393730253</v>
      </c>
      <c r="BR50" s="69">
        <f t="shared" si="66"/>
        <v>2113.423939373025</v>
      </c>
      <c r="BS50" s="69">
        <f t="shared" si="66"/>
        <v>1783.2051393730251</v>
      </c>
      <c r="BT50" s="69">
        <f t="shared" si="66"/>
        <v>2509.7959393730248</v>
      </c>
      <c r="BU50" s="69">
        <f t="shared" si="66"/>
        <v>1783.2051393730251</v>
      </c>
      <c r="BV50" s="69">
        <f t="shared" si="66"/>
        <v>453.41944444444448</v>
      </c>
      <c r="BW50" s="69">
        <f t="shared" si="66"/>
        <v>506.98297777777776</v>
      </c>
      <c r="BX50" s="69">
        <f t="shared" si="66"/>
        <v>453.41944444444448</v>
      </c>
      <c r="BY50" s="69">
        <f t="shared" si="66"/>
        <v>773.06164444444448</v>
      </c>
      <c r="BZ50" s="69">
        <f t="shared" si="66"/>
        <v>453.41944444444448</v>
      </c>
      <c r="CA50" s="36"/>
      <c r="CB50" s="69">
        <f t="shared" ref="CB50:CU50" si="67">SUM(CB31:CB49)</f>
        <v>2529.1859996823914</v>
      </c>
      <c r="CC50" s="69">
        <f t="shared" si="67"/>
        <v>11498.83110442573</v>
      </c>
      <c r="CD50" s="69">
        <f t="shared" si="67"/>
        <v>1863.3116868978082</v>
      </c>
      <c r="CE50" s="69">
        <f t="shared" si="67"/>
        <v>7073.8875502822375</v>
      </c>
      <c r="CF50" s="69">
        <f t="shared" si="67"/>
        <v>1870.3194496582842</v>
      </c>
      <c r="CG50" s="69">
        <f t="shared" si="67"/>
        <v>2754.0843867912454</v>
      </c>
      <c r="CH50" s="69">
        <f t="shared" si="67"/>
        <v>2539.5216005057237</v>
      </c>
      <c r="CI50" s="69">
        <f t="shared" si="67"/>
        <v>2342.4141383144756</v>
      </c>
      <c r="CJ50" s="69">
        <f t="shared" si="67"/>
        <v>2005.657321111601</v>
      </c>
      <c r="CK50" s="69">
        <f t="shared" si="67"/>
        <v>2589.2144191691705</v>
      </c>
      <c r="CL50" s="69">
        <f t="shared" si="67"/>
        <v>3072.1778140036813</v>
      </c>
      <c r="CM50" s="69">
        <f t="shared" si="67"/>
        <v>2594.2063425756069</v>
      </c>
      <c r="CN50" s="69">
        <f t="shared" si="67"/>
        <v>2055.2072368714721</v>
      </c>
      <c r="CO50" s="69">
        <f t="shared" si="67"/>
        <v>2592.8873994895525</v>
      </c>
      <c r="CP50" s="69">
        <f t="shared" si="67"/>
        <v>2045.6257333251435</v>
      </c>
      <c r="CQ50" s="69">
        <f t="shared" si="67"/>
        <v>1382.8461874999998</v>
      </c>
      <c r="CR50" s="69">
        <f t="shared" si="67"/>
        <v>1068.8565625000001</v>
      </c>
      <c r="CS50" s="69">
        <f t="shared" si="67"/>
        <v>902.84618749999993</v>
      </c>
      <c r="CT50" s="69">
        <f t="shared" si="67"/>
        <v>653.83062500000005</v>
      </c>
      <c r="CU50" s="69">
        <f t="shared" si="67"/>
        <v>902.84618749999993</v>
      </c>
      <c r="CV50" s="36"/>
    </row>
    <row r="51" spans="1:100" ht="10.8" thickBot="1" x14ac:dyDescent="0.25">
      <c r="J51" s="13" t="s">
        <v>38</v>
      </c>
      <c r="K51" s="12"/>
      <c r="L51" s="18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C51" s="10" t="s">
        <v>81</v>
      </c>
      <c r="BF51" s="34"/>
      <c r="BG51" s="70">
        <f t="shared" ref="BG51:BZ51" si="68">SUM(BG27-BG50)</f>
        <v>7156.2599495158629</v>
      </c>
      <c r="BH51" s="70">
        <f t="shared" si="68"/>
        <v>7421.7284495158628</v>
      </c>
      <c r="BI51" s="70">
        <f t="shared" si="68"/>
        <v>878.02774951586412</v>
      </c>
      <c r="BJ51" s="70">
        <f t="shared" si="68"/>
        <v>7378.1234495158642</v>
      </c>
      <c r="BK51" s="70">
        <f t="shared" si="68"/>
        <v>478.02774951586434</v>
      </c>
      <c r="BL51" s="70">
        <f t="shared" si="68"/>
        <v>7314.2454495158636</v>
      </c>
      <c r="BM51" s="70">
        <f t="shared" si="68"/>
        <v>11431.945082849197</v>
      </c>
      <c r="BN51" s="70">
        <f t="shared" si="68"/>
        <v>7175.7354495158615</v>
      </c>
      <c r="BO51" s="70">
        <f t="shared" si="68"/>
        <v>478.02774951586434</v>
      </c>
      <c r="BP51" s="70">
        <f t="shared" si="68"/>
        <v>7173.6644495158635</v>
      </c>
      <c r="BQ51" s="70">
        <f t="shared" si="68"/>
        <v>7164.6014495158643</v>
      </c>
      <c r="BR51" s="70">
        <f t="shared" si="68"/>
        <v>7152.1849495158649</v>
      </c>
      <c r="BS51" s="70">
        <f t="shared" si="68"/>
        <v>878.02774951586412</v>
      </c>
      <c r="BT51" s="70">
        <f t="shared" si="68"/>
        <v>6683.2529495158633</v>
      </c>
      <c r="BU51" s="70">
        <f t="shared" si="68"/>
        <v>878.02774951586412</v>
      </c>
      <c r="BV51" s="70">
        <f t="shared" si="68"/>
        <v>3814.969444444444</v>
      </c>
      <c r="BW51" s="70">
        <f t="shared" si="68"/>
        <v>4832.6765777777773</v>
      </c>
      <c r="BX51" s="70">
        <f t="shared" si="68"/>
        <v>3814.969444444444</v>
      </c>
      <c r="BY51" s="70">
        <f t="shared" si="68"/>
        <v>1888.1712444444447</v>
      </c>
      <c r="BZ51" s="70">
        <f t="shared" si="68"/>
        <v>3814.969444444444</v>
      </c>
      <c r="CA51" s="36"/>
      <c r="CB51" s="70">
        <f t="shared" ref="CB51:CU51" si="69">SUM(CB27-CB50)</f>
        <v>7014.0533858258241</v>
      </c>
      <c r="CC51" s="70">
        <f t="shared" si="69"/>
        <v>-2000.8559351160111</v>
      </c>
      <c r="CD51" s="70">
        <f t="shared" si="69"/>
        <v>2366.7890075466353</v>
      </c>
      <c r="CE51" s="70">
        <f t="shared" si="69"/>
        <v>5011.176782105129</v>
      </c>
      <c r="CF51" s="70">
        <f t="shared" si="69"/>
        <v>2508.1076336750489</v>
      </c>
      <c r="CG51" s="70">
        <f t="shared" si="69"/>
        <v>9706.1188016943343</v>
      </c>
      <c r="CH51" s="70">
        <f t="shared" si="69"/>
        <v>15238.305931193889</v>
      </c>
      <c r="CI51" s="70">
        <f t="shared" si="69"/>
        <v>11505.438182461405</v>
      </c>
      <c r="CJ51" s="70">
        <f t="shared" si="69"/>
        <v>5123.7485122217313</v>
      </c>
      <c r="CK51" s="70">
        <f t="shared" si="69"/>
        <v>16234.214150822518</v>
      </c>
      <c r="CL51" s="70">
        <f t="shared" si="69"/>
        <v>15841.886800402826</v>
      </c>
      <c r="CM51" s="70">
        <f t="shared" si="69"/>
        <v>16403.432660660706</v>
      </c>
      <c r="CN51" s="70">
        <f t="shared" si="69"/>
        <v>6221.4052631285267</v>
      </c>
      <c r="CO51" s="70">
        <f t="shared" si="69"/>
        <v>16518.15289964763</v>
      </c>
      <c r="CP51" s="70">
        <f t="shared" si="69"/>
        <v>6230.986766674856</v>
      </c>
      <c r="CQ51" s="70">
        <f t="shared" si="69"/>
        <v>11874.077562499999</v>
      </c>
      <c r="CR51" s="70">
        <f t="shared" si="69"/>
        <v>15508.274687499998</v>
      </c>
      <c r="CS51" s="70">
        <f t="shared" si="69"/>
        <v>12354.077562499999</v>
      </c>
      <c r="CT51" s="70">
        <f t="shared" si="69"/>
        <v>7622.7818749999988</v>
      </c>
      <c r="CU51" s="70">
        <f t="shared" si="69"/>
        <v>12354.077562499999</v>
      </c>
      <c r="CV51" s="36"/>
    </row>
    <row r="52" spans="1:100" x14ac:dyDescent="0.2">
      <c r="C52" s="10" t="s">
        <v>100</v>
      </c>
      <c r="E52" s="59"/>
      <c r="F52" s="59"/>
      <c r="K52" s="9" t="s">
        <v>32</v>
      </c>
      <c r="L52" s="14" t="s">
        <v>49</v>
      </c>
      <c r="M52" s="23">
        <f>ROUND(3*Spacing!$G$53,0)</f>
        <v>6</v>
      </c>
      <c r="N52" s="23">
        <f>ROUND(3*Spacing!$G$53,0)</f>
        <v>6</v>
      </c>
      <c r="O52" s="23">
        <f>ROUND(3*Spacing!$G$53,0)</f>
        <v>6</v>
      </c>
      <c r="P52" s="28">
        <f>ROUND(3*Spacing!$G$53,0)</f>
        <v>6</v>
      </c>
      <c r="Q52" s="23">
        <f>ROUND(3*Spacing!$G$53,0)</f>
        <v>6</v>
      </c>
      <c r="R52" s="23">
        <f>ROUND(3*Spacing!$G$53,0)</f>
        <v>6</v>
      </c>
      <c r="S52" s="23">
        <f>ROUND(3*Spacing!$G$53,0)</f>
        <v>6</v>
      </c>
      <c r="T52" s="23">
        <f>ROUND(3*Spacing!$G$53,0)</f>
        <v>6</v>
      </c>
      <c r="U52" s="23">
        <f>ROUND(3*Spacing!$G$53,0)</f>
        <v>6</v>
      </c>
      <c r="V52" s="23">
        <f>ROUND(3*Spacing!$G$53,0)</f>
        <v>6</v>
      </c>
      <c r="W52" s="23">
        <f>ROUND(3*Spacing!$G$53,0)</f>
        <v>6</v>
      </c>
      <c r="X52" s="23">
        <f>ROUND(3*Spacing!$G$53,0)</f>
        <v>6</v>
      </c>
      <c r="Y52" s="23">
        <f>ROUND(3*Spacing!$G$53,0)</f>
        <v>6</v>
      </c>
      <c r="Z52" s="23">
        <f>ROUND(3*Spacing!$G$53,0)</f>
        <v>6</v>
      </c>
      <c r="AA52" s="23">
        <f>ROUND(3*Spacing!$G$53,0)</f>
        <v>6</v>
      </c>
      <c r="AB52" s="23">
        <f>ROUND(3*Spacing!$G$53,0)</f>
        <v>6</v>
      </c>
      <c r="AC52" s="23">
        <f>ROUND(3*Spacing!$G$53,0)</f>
        <v>6</v>
      </c>
      <c r="AD52" s="23">
        <f>ROUND(3*Spacing!$G$53,0)</f>
        <v>6</v>
      </c>
      <c r="AE52" s="23">
        <f>ROUND(3*Spacing!$G$53,0)</f>
        <v>6</v>
      </c>
      <c r="AF52" s="23">
        <f>ROUND(3*Spacing!$G$53,0)</f>
        <v>6</v>
      </c>
      <c r="AH52" s="23">
        <f>ROUND(3*Spacing!$G$53,0)</f>
        <v>6</v>
      </c>
      <c r="AI52" s="23">
        <f>ROUND(3*Spacing!$G$53,0)</f>
        <v>6</v>
      </c>
      <c r="AJ52" s="23">
        <f>ROUND(3*Spacing!$G$53,0)</f>
        <v>6</v>
      </c>
      <c r="AK52" s="23">
        <f>ROUND(3*Spacing!$G$53,0)</f>
        <v>6</v>
      </c>
      <c r="AL52" s="23">
        <f>ROUND(3*Spacing!$G$53,0)</f>
        <v>6</v>
      </c>
      <c r="AM52" s="23">
        <f>ROUND(3*Spacing!$G$53,0)</f>
        <v>6</v>
      </c>
      <c r="AN52" s="23">
        <f>ROUND(3*Spacing!$G$53,0)</f>
        <v>6</v>
      </c>
      <c r="AO52" s="23">
        <f>ROUND(3*Spacing!$G$53,0)</f>
        <v>6</v>
      </c>
      <c r="AP52" s="23">
        <f>ROUND(3*Spacing!$G$53,0)</f>
        <v>6</v>
      </c>
      <c r="AQ52" s="23">
        <f>ROUND(3*Spacing!$G$53,0)</f>
        <v>6</v>
      </c>
      <c r="AR52" s="23">
        <f>ROUND(3*Spacing!$G$53,0)</f>
        <v>6</v>
      </c>
      <c r="AS52" s="23">
        <f>ROUND(3*Spacing!$G$53,0)</f>
        <v>6</v>
      </c>
      <c r="AT52" s="23">
        <f>ROUND(3*Spacing!$G$53,0)</f>
        <v>6</v>
      </c>
      <c r="AU52" s="23">
        <f>ROUND(3*Spacing!$G$53,0)</f>
        <v>6</v>
      </c>
      <c r="AV52" s="23">
        <f>ROUND(3*Spacing!$G$53,0)</f>
        <v>6</v>
      </c>
      <c r="AW52" s="23">
        <f>ROUND(3*Spacing!$G$53,0)</f>
        <v>6</v>
      </c>
      <c r="AX52" s="23">
        <f>ROUND(3*Spacing!$G$53,0)</f>
        <v>6</v>
      </c>
      <c r="AY52" s="23">
        <f>ROUND(3*Spacing!$G$53,0)</f>
        <v>6</v>
      </c>
      <c r="AZ52" s="23">
        <f>ROUND(3*Spacing!$G$53,0)</f>
        <v>6</v>
      </c>
      <c r="BA52" s="23">
        <f>ROUND(3*Spacing!$G$53,0)</f>
        <v>6</v>
      </c>
      <c r="BD52" s="10" t="s">
        <v>31</v>
      </c>
      <c r="BF52" s="14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</row>
    <row r="53" spans="1:100" x14ac:dyDescent="0.2">
      <c r="D53" s="9" t="s">
        <v>119</v>
      </c>
      <c r="E53" s="14" t="s">
        <v>1</v>
      </c>
      <c r="F53" s="48">
        <v>0.6</v>
      </c>
      <c r="G53" s="48">
        <v>0.6</v>
      </c>
      <c r="K53" s="9" t="s">
        <v>33</v>
      </c>
      <c r="L53" s="14" t="s">
        <v>49</v>
      </c>
      <c r="M53" s="23">
        <f>ROUND(1*Spacing!$G$53,0)</f>
        <v>2</v>
      </c>
      <c r="N53" s="23">
        <f>ROUND(1*Spacing!$G$53,0)</f>
        <v>2</v>
      </c>
      <c r="O53" s="23">
        <f>ROUND(1*Spacing!$G$53,0)</f>
        <v>2</v>
      </c>
      <c r="P53" s="23">
        <f>ROUND(1*Spacing!$G$53,0)</f>
        <v>2</v>
      </c>
      <c r="Q53" s="23">
        <f>ROUND(1*Spacing!$G$53,0)</f>
        <v>2</v>
      </c>
      <c r="R53" s="23">
        <f>ROUND(1*Spacing!$G$53,0)</f>
        <v>2</v>
      </c>
      <c r="S53" s="23">
        <f>ROUND(1*Spacing!$G$53,0)</f>
        <v>2</v>
      </c>
      <c r="T53" s="23">
        <f>ROUND(1*Spacing!$G$53,0)</f>
        <v>2</v>
      </c>
      <c r="U53" s="23">
        <f>ROUND(1*Spacing!$G$53,0)</f>
        <v>2</v>
      </c>
      <c r="V53" s="23">
        <f>ROUND(1*Spacing!$G$53,0)</f>
        <v>2</v>
      </c>
      <c r="W53" s="23">
        <f>ROUND(1*Spacing!$G$53,0)</f>
        <v>2</v>
      </c>
      <c r="X53" s="23">
        <f>ROUND(1*Spacing!$G$53,0)</f>
        <v>2</v>
      </c>
      <c r="Y53" s="23">
        <f>ROUND(1*Spacing!$G$53,0)</f>
        <v>2</v>
      </c>
      <c r="Z53" s="23">
        <f>ROUND(1*Spacing!$G$53,0)</f>
        <v>2</v>
      </c>
      <c r="AA53" s="23">
        <f>ROUND(1*Spacing!$G$53,0)</f>
        <v>2</v>
      </c>
      <c r="AB53" s="23">
        <f>ROUND(1*Spacing!$G$53,0)</f>
        <v>2</v>
      </c>
      <c r="AC53" s="23">
        <f>ROUND(1*Spacing!$G$53,0)</f>
        <v>2</v>
      </c>
      <c r="AD53" s="23">
        <f>ROUND(1*Spacing!$G$53,0)</f>
        <v>2</v>
      </c>
      <c r="AE53" s="23">
        <f>ROUND(1*Spacing!$G$53,0)</f>
        <v>2</v>
      </c>
      <c r="AF53" s="23">
        <f>ROUND(1*Spacing!$G$53,0)</f>
        <v>2</v>
      </c>
      <c r="AH53" s="23">
        <f>ROUND(1*Spacing!$G$53,0)</f>
        <v>2</v>
      </c>
      <c r="AI53" s="23">
        <f>ROUND(10*Spacing!$G$53,0)</f>
        <v>20</v>
      </c>
      <c r="AJ53" s="23">
        <f>ROUND(1*Spacing!$G$53,0)</f>
        <v>2</v>
      </c>
      <c r="AK53" s="23">
        <f>ROUND(5*Spacing!$G$53,0)</f>
        <v>10</v>
      </c>
      <c r="AL53" s="23">
        <f>ROUND(1*Spacing!$G$53,0)</f>
        <v>2</v>
      </c>
      <c r="AM53" s="23">
        <f>ROUND(1*Spacing!$G$53,0)</f>
        <v>2</v>
      </c>
      <c r="AN53" s="23">
        <f>ROUND(1*Spacing!$G$53,0)</f>
        <v>2</v>
      </c>
      <c r="AO53" s="23">
        <f>ROUND(1*Spacing!$G$53,0)</f>
        <v>2</v>
      </c>
      <c r="AP53" s="23">
        <f>ROUND(1*Spacing!$G$53,0)</f>
        <v>2</v>
      </c>
      <c r="AQ53" s="23">
        <f>ROUND(1*Spacing!$G$53,0)</f>
        <v>2</v>
      </c>
      <c r="AR53" s="23">
        <f>ROUND(1*Spacing!$G$53,0)</f>
        <v>2</v>
      </c>
      <c r="AS53" s="23">
        <f>ROUND(1*Spacing!$G$53,0)</f>
        <v>2</v>
      </c>
      <c r="AT53" s="23">
        <f>ROUND(1*Spacing!$G$53,0)</f>
        <v>2</v>
      </c>
      <c r="AU53" s="23">
        <f>ROUND(1*Spacing!$G$53,0)</f>
        <v>2</v>
      </c>
      <c r="AV53" s="23">
        <f>ROUND(1*Spacing!$G$53,0)</f>
        <v>2</v>
      </c>
      <c r="AW53" s="23">
        <f>ROUND(1*Spacing!$G$53,0)</f>
        <v>2</v>
      </c>
      <c r="AX53" s="23">
        <f>ROUND(1*Spacing!$G$53,0)</f>
        <v>2</v>
      </c>
      <c r="AY53" s="23">
        <f>ROUND(1*Spacing!$G$53,0)</f>
        <v>2</v>
      </c>
      <c r="AZ53" s="23">
        <f>ROUND(1*Spacing!$G$53,0)</f>
        <v>2</v>
      </c>
      <c r="BA53" s="23">
        <f>ROUND(1*Spacing!$G$53,0)</f>
        <v>2</v>
      </c>
      <c r="BE53" s="9" t="str">
        <f t="shared" ref="BE53:BE59" si="70">K52</f>
        <v>Land preparation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0" x14ac:dyDescent="0.2">
      <c r="D54" s="9" t="s">
        <v>118</v>
      </c>
      <c r="E54" s="14" t="s">
        <v>1</v>
      </c>
      <c r="F54" s="48">
        <v>0.24</v>
      </c>
      <c r="G54" s="48">
        <v>0.24</v>
      </c>
      <c r="K54" s="9" t="s">
        <v>36</v>
      </c>
      <c r="L54" s="14" t="s">
        <v>49</v>
      </c>
      <c r="M54" s="23">
        <f>ROUND(1*Spacing!$G$53,0)</f>
        <v>2</v>
      </c>
      <c r="N54" s="23">
        <f>ROUND(1*Spacing!$G$53,0)</f>
        <v>2</v>
      </c>
      <c r="O54" s="23">
        <f>ROUND(1*Spacing!$G$53,0)</f>
        <v>2</v>
      </c>
      <c r="P54" s="23">
        <f>ROUND(1*Spacing!$G$53,0)</f>
        <v>2</v>
      </c>
      <c r="Q54" s="23">
        <f>ROUND(1*Spacing!$G$53,0)</f>
        <v>2</v>
      </c>
      <c r="R54" s="23">
        <f>ROUND(1*Spacing!$G$53,0)</f>
        <v>2</v>
      </c>
      <c r="S54" s="23">
        <f>ROUND(1*Spacing!$G$53,0)</f>
        <v>2</v>
      </c>
      <c r="T54" s="23">
        <f>ROUND(1*Spacing!$G$53,0)</f>
        <v>2</v>
      </c>
      <c r="U54" s="23">
        <f>ROUND(1*Spacing!$G$53,0)</f>
        <v>2</v>
      </c>
      <c r="V54" s="23">
        <f>ROUND(1*Spacing!$G$53,0)</f>
        <v>2</v>
      </c>
      <c r="W54" s="23">
        <f>ROUND(1*Spacing!$G$53,0)</f>
        <v>2</v>
      </c>
      <c r="X54" s="23">
        <f>ROUND(1*Spacing!$G$53,0)</f>
        <v>2</v>
      </c>
      <c r="Y54" s="23">
        <f>ROUND(1*Spacing!$G$53,0)</f>
        <v>2</v>
      </c>
      <c r="Z54" s="23">
        <f>ROUND(1*Spacing!$G$53,0)</f>
        <v>2</v>
      </c>
      <c r="AA54" s="23">
        <f>ROUND(1*Spacing!$G$53,0)</f>
        <v>2</v>
      </c>
      <c r="AB54" s="23">
        <f>ROUND(1*Spacing!$G$53,0)</f>
        <v>2</v>
      </c>
      <c r="AC54" s="23">
        <f>ROUND(1*Spacing!$G$53,0)</f>
        <v>2</v>
      </c>
      <c r="AD54" s="23">
        <f>ROUND(1*Spacing!$G$53,0)</f>
        <v>2</v>
      </c>
      <c r="AE54" s="23">
        <f>ROUND(1*Spacing!$G$53,0)</f>
        <v>2</v>
      </c>
      <c r="AF54" s="23">
        <f>ROUND(1*Spacing!$G$53,0)</f>
        <v>2</v>
      </c>
      <c r="AH54" s="23">
        <f>ROUND(1*Spacing!$G$53,0)</f>
        <v>2</v>
      </c>
      <c r="AI54" s="23">
        <f>ROUND(1*Spacing!$G$53,0)</f>
        <v>2</v>
      </c>
      <c r="AJ54" s="23">
        <f>ROUND(1*Spacing!$G$53,0)</f>
        <v>2</v>
      </c>
      <c r="AK54" s="23">
        <v>1</v>
      </c>
      <c r="AL54" s="23">
        <f>ROUND(5*Spacing!$G$53,0)</f>
        <v>10</v>
      </c>
      <c r="AM54" s="23">
        <f>ROUND(5*Spacing!$G$53,0)</f>
        <v>10</v>
      </c>
      <c r="AN54" s="23">
        <f>ROUND(5*Spacing!$G$53,0)</f>
        <v>10</v>
      </c>
      <c r="AO54" s="23">
        <f>ROUND(5*Spacing!$G$53,0)</f>
        <v>10</v>
      </c>
      <c r="AP54" s="23">
        <f>ROUND(5*Spacing!$G$53,0)</f>
        <v>10</v>
      </c>
      <c r="AQ54" s="23">
        <f>ROUND(5*Spacing!$G$53,0)</f>
        <v>10</v>
      </c>
      <c r="AR54" s="23">
        <f>ROUND(5*Spacing!$G$53,0)</f>
        <v>10</v>
      </c>
      <c r="AS54" s="23">
        <f>ROUND(5*Spacing!$G$53,0)</f>
        <v>10</v>
      </c>
      <c r="AT54" s="23">
        <f>ROUND(5*Spacing!$G$53,0)</f>
        <v>10</v>
      </c>
      <c r="AU54" s="23">
        <f>ROUND(5*Spacing!$G$53,0)</f>
        <v>10</v>
      </c>
      <c r="AV54" s="23">
        <f>ROUND(5*Spacing!$G$53,0)</f>
        <v>10</v>
      </c>
      <c r="AW54" s="23">
        <f>ROUND(5*Spacing!$G$53,0)</f>
        <v>10</v>
      </c>
      <c r="AX54" s="23">
        <f>ROUND(5*Spacing!$G$53,0)</f>
        <v>10</v>
      </c>
      <c r="AY54" s="23">
        <f>ROUND(5*Spacing!$G$53,0)</f>
        <v>10</v>
      </c>
      <c r="AZ54" s="23">
        <f>ROUND(5*Spacing!$G$53,0)</f>
        <v>10</v>
      </c>
      <c r="BA54" s="23">
        <f>ROUND(5*Spacing!$G$53,0)</f>
        <v>10</v>
      </c>
      <c r="BE54" s="9" t="str">
        <f t="shared" si="70"/>
        <v xml:space="preserve">Planting 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0" x14ac:dyDescent="0.2">
      <c r="D55" s="9" t="s">
        <v>120</v>
      </c>
      <c r="E55" s="14" t="s">
        <v>1</v>
      </c>
      <c r="F55" s="48">
        <v>0.16</v>
      </c>
      <c r="G55" s="48">
        <v>0.16</v>
      </c>
      <c r="K55" s="9" t="s">
        <v>34</v>
      </c>
      <c r="L55" s="14" t="s">
        <v>49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23">
        <v>0</v>
      </c>
      <c r="AS55" s="23">
        <v>0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E55" s="9" t="str">
        <f t="shared" si="70"/>
        <v>Hoeing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0" x14ac:dyDescent="0.2">
      <c r="K56" s="9" t="s">
        <v>35</v>
      </c>
      <c r="L56" s="14" t="s">
        <v>49</v>
      </c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E56" s="9" t="str">
        <f t="shared" si="70"/>
        <v>Weeding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0" x14ac:dyDescent="0.2">
      <c r="K57" s="9" t="s">
        <v>75</v>
      </c>
      <c r="L57" s="14" t="s">
        <v>49</v>
      </c>
      <c r="M57" s="23">
        <f>ROUND(3*Spacing!$G$53,0)</f>
        <v>6</v>
      </c>
      <c r="N57" s="23">
        <f>ROUND(3*Spacing!$G$53,0)</f>
        <v>6</v>
      </c>
      <c r="O57" s="23">
        <f>ROUND(3*Spacing!$G$53,0)</f>
        <v>6</v>
      </c>
      <c r="P57" s="23">
        <f>ROUND(3*Spacing!$G$53,0)</f>
        <v>6</v>
      </c>
      <c r="Q57" s="23">
        <f>ROUND(3*Spacing!$G$53,0)</f>
        <v>6</v>
      </c>
      <c r="R57" s="23">
        <f>ROUND(3*Spacing!$G$53,0)</f>
        <v>6</v>
      </c>
      <c r="S57" s="23">
        <f>ROUND(3*Spacing!$G$53,0)</f>
        <v>6</v>
      </c>
      <c r="T57" s="23">
        <f>ROUND(3*Spacing!$G$53,0)</f>
        <v>6</v>
      </c>
      <c r="U57" s="23">
        <f>ROUND(3*Spacing!$G$53,0)</f>
        <v>6</v>
      </c>
      <c r="V57" s="23">
        <f>ROUND(3*Spacing!$G$53,0)</f>
        <v>6</v>
      </c>
      <c r="W57" s="23">
        <f>ROUND(3*Spacing!$G$53,0)</f>
        <v>6</v>
      </c>
      <c r="X57" s="23">
        <f>ROUND(3*Spacing!$G$53,0)</f>
        <v>6</v>
      </c>
      <c r="Y57" s="23">
        <f>ROUND(3*Spacing!$G$53,0)</f>
        <v>6</v>
      </c>
      <c r="Z57" s="23">
        <f>ROUND(3*Spacing!$G$53,0)</f>
        <v>6</v>
      </c>
      <c r="AA57" s="23">
        <f>ROUND(3*Spacing!$G$53,0)</f>
        <v>6</v>
      </c>
      <c r="AB57" s="23">
        <f>ROUND(3*Spacing!$G$53,0)</f>
        <v>6</v>
      </c>
      <c r="AC57" s="23">
        <f>ROUND(3*Spacing!$G$53,0)</f>
        <v>6</v>
      </c>
      <c r="AD57" s="23">
        <f>ROUND(3*Spacing!$G$53,0)</f>
        <v>6</v>
      </c>
      <c r="AE57" s="23">
        <f>ROUND(3*Spacing!$G$53,0)</f>
        <v>6</v>
      </c>
      <c r="AF57" s="23">
        <f>ROUND(3*Spacing!$G$53,0)</f>
        <v>6</v>
      </c>
      <c r="AH57" s="23">
        <f>ROUND(3*Spacing!$G$53,0)</f>
        <v>6</v>
      </c>
      <c r="AI57" s="23">
        <f>ROUND(3*Spacing!$G$53,0)</f>
        <v>6</v>
      </c>
      <c r="AJ57" s="23">
        <f>ROUND(4*Spacing!$G$53,0)</f>
        <v>8</v>
      </c>
      <c r="AK57" s="23">
        <f>ROUND(4*Spacing!$G$53,0)</f>
        <v>8</v>
      </c>
      <c r="AL57" s="23">
        <f>ROUND(4*Spacing!$G$53,0)</f>
        <v>8</v>
      </c>
      <c r="AM57" s="23">
        <f>ROUND(4*Spacing!$G$53,0)</f>
        <v>8</v>
      </c>
      <c r="AN57" s="23">
        <f>ROUND(4*Spacing!$G$53,0)</f>
        <v>8</v>
      </c>
      <c r="AO57" s="23">
        <f>ROUND(4*Spacing!$G$53,0)</f>
        <v>8</v>
      </c>
      <c r="AP57" s="23">
        <f>ROUND(4*Spacing!$G$53,0)</f>
        <v>8</v>
      </c>
      <c r="AQ57" s="23">
        <f>ROUND(4*Spacing!$G$53,0)</f>
        <v>8</v>
      </c>
      <c r="AR57" s="23">
        <f>ROUND(5*Spacing!$G$53,0)</f>
        <v>10</v>
      </c>
      <c r="AS57" s="23">
        <f>ROUND(5*Spacing!$G$53,0)</f>
        <v>10</v>
      </c>
      <c r="AT57" s="23">
        <f>ROUND(5*Spacing!$G$53,0)</f>
        <v>10</v>
      </c>
      <c r="AU57" s="23">
        <f>ROUND(5*Spacing!$G$53,0)</f>
        <v>10</v>
      </c>
      <c r="AV57" s="23">
        <f>ROUND(5*Spacing!$G$53,0)</f>
        <v>10</v>
      </c>
      <c r="AW57" s="23">
        <f>ROUND(5*Spacing!$G$53,0)</f>
        <v>10</v>
      </c>
      <c r="AX57" s="23">
        <f>ROUND(5*Spacing!$G$53,0)</f>
        <v>10</v>
      </c>
      <c r="AY57" s="23">
        <f>ROUND(5*Spacing!$G$53,0)</f>
        <v>10</v>
      </c>
      <c r="AZ57" s="23">
        <f>ROUND(5*Spacing!$G$53,0)</f>
        <v>10</v>
      </c>
      <c r="BA57" s="23">
        <f>ROUND(5*Spacing!$G$53,0)</f>
        <v>10</v>
      </c>
      <c r="BE57" s="9" t="str">
        <f t="shared" si="70"/>
        <v>Mulching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0" x14ac:dyDescent="0.2">
      <c r="J58" s="11"/>
      <c r="K58" s="11" t="s">
        <v>37</v>
      </c>
      <c r="L58" s="239" t="s">
        <v>49</v>
      </c>
      <c r="M58" s="25">
        <f>ROUND(3*Spacing!$G$53,0)</f>
        <v>6</v>
      </c>
      <c r="N58" s="25">
        <f>ROUND(3*Spacing!$G$53,0)</f>
        <v>6</v>
      </c>
      <c r="O58" s="25" t="s">
        <v>2</v>
      </c>
      <c r="P58" s="25">
        <f>ROUND(3*Spacing!$G$53,0)</f>
        <v>6</v>
      </c>
      <c r="Q58" s="25" t="s">
        <v>2</v>
      </c>
      <c r="R58" s="25">
        <f>ROUND(3*Spacing!$G$53,0)</f>
        <v>6</v>
      </c>
      <c r="S58" s="25">
        <f>ROUND(3*Spacing!$G$53,0)</f>
        <v>6</v>
      </c>
      <c r="T58" s="25">
        <f>ROUND(3*Spacing!$G$53,0)</f>
        <v>6</v>
      </c>
      <c r="U58" s="25" t="s">
        <v>2</v>
      </c>
      <c r="V58" s="25">
        <f>ROUND(3*Spacing!$G$53,0)</f>
        <v>6</v>
      </c>
      <c r="W58" s="25">
        <f>ROUND(3*Spacing!$G$53,0)</f>
        <v>6</v>
      </c>
      <c r="X58" s="25">
        <f>ROUND(3*Spacing!$G$53,0)</f>
        <v>6</v>
      </c>
      <c r="Y58" s="25" t="s">
        <v>2</v>
      </c>
      <c r="Z58" s="25">
        <f>ROUND(3*Spacing!$G$53,0)</f>
        <v>6</v>
      </c>
      <c r="AA58" s="25" t="s">
        <v>2</v>
      </c>
      <c r="AB58" s="25">
        <f>ROUND(3*Spacing!$G$53,0)</f>
        <v>6</v>
      </c>
      <c r="AC58" s="25">
        <f>ROUND(3*Spacing!$G$53,0)</f>
        <v>6</v>
      </c>
      <c r="AD58" s="25">
        <f>ROUND(3*Spacing!$G$53,0)</f>
        <v>6</v>
      </c>
      <c r="AE58" s="25" t="s">
        <v>2</v>
      </c>
      <c r="AF58" s="25">
        <f>ROUND(3*Spacing!$G$53,0)</f>
        <v>6</v>
      </c>
      <c r="AH58" s="25">
        <f>ROUND(3*Spacing!$G$53,0)</f>
        <v>6</v>
      </c>
      <c r="AI58" s="25">
        <f>ROUND(3*Spacing!$G$53,0)</f>
        <v>6</v>
      </c>
      <c r="AJ58" s="25" t="s">
        <v>2</v>
      </c>
      <c r="AK58" s="25">
        <f>ROUND(3*Spacing!$G$53,0)</f>
        <v>6</v>
      </c>
      <c r="AL58" s="25" t="s">
        <v>2</v>
      </c>
      <c r="AM58" s="25">
        <f>ROUND(3*Spacing!$G$53,0)</f>
        <v>6</v>
      </c>
      <c r="AN58" s="25">
        <f>ROUND(3*Spacing!$G$53,0)</f>
        <v>6</v>
      </c>
      <c r="AO58" s="25">
        <f>ROUND(3*Spacing!$G$53,0)</f>
        <v>6</v>
      </c>
      <c r="AP58" s="25" t="s">
        <v>2</v>
      </c>
      <c r="AQ58" s="25">
        <f>ROUND(3*Spacing!$G$53,0)</f>
        <v>6</v>
      </c>
      <c r="AR58" s="25">
        <f>ROUND(3*Spacing!$G$53,0)</f>
        <v>6</v>
      </c>
      <c r="AS58" s="25">
        <f>ROUND(3*Spacing!$G$53,0)</f>
        <v>6</v>
      </c>
      <c r="AT58" s="25" t="s">
        <v>2</v>
      </c>
      <c r="AU58" s="25">
        <f>ROUND(3*Spacing!$G$53,0)</f>
        <v>6</v>
      </c>
      <c r="AV58" s="25" t="s">
        <v>2</v>
      </c>
      <c r="AW58" s="25">
        <f>ROUND(3*Spacing!$G$53,0)</f>
        <v>6</v>
      </c>
      <c r="AX58" s="25">
        <f>ROUND(3*Spacing!$G$53,0)</f>
        <v>6</v>
      </c>
      <c r="AY58" s="25">
        <f>ROUND(3*Spacing!$G$53,0)</f>
        <v>6</v>
      </c>
      <c r="AZ58" s="25" t="s">
        <v>2</v>
      </c>
      <c r="BA58" s="25">
        <f>ROUND(3*Spacing!$G$53,0)</f>
        <v>6</v>
      </c>
      <c r="BE58" s="9" t="str">
        <f t="shared" si="70"/>
        <v>Tapping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0" x14ac:dyDescent="0.2">
      <c r="A59" s="9"/>
      <c r="K59" s="16" t="s">
        <v>44</v>
      </c>
      <c r="M59" s="9">
        <f>SUM(M52:M58)</f>
        <v>22</v>
      </c>
      <c r="N59" s="9">
        <f t="shared" ref="N59:AF59" si="71">SUM(N52:N58)</f>
        <v>22</v>
      </c>
      <c r="O59" s="9">
        <f t="shared" si="71"/>
        <v>16</v>
      </c>
      <c r="P59" s="9">
        <f t="shared" si="71"/>
        <v>22</v>
      </c>
      <c r="Q59" s="9">
        <f t="shared" si="71"/>
        <v>16</v>
      </c>
      <c r="R59" s="9">
        <f t="shared" si="71"/>
        <v>22</v>
      </c>
      <c r="S59" s="9">
        <f t="shared" si="71"/>
        <v>22</v>
      </c>
      <c r="T59" s="9">
        <f t="shared" si="71"/>
        <v>22</v>
      </c>
      <c r="U59" s="9">
        <f t="shared" si="71"/>
        <v>16</v>
      </c>
      <c r="V59" s="9">
        <f t="shared" si="71"/>
        <v>22</v>
      </c>
      <c r="W59" s="9">
        <f t="shared" si="71"/>
        <v>22</v>
      </c>
      <c r="X59" s="9">
        <f t="shared" si="71"/>
        <v>22</v>
      </c>
      <c r="Y59" s="9">
        <f t="shared" si="71"/>
        <v>16</v>
      </c>
      <c r="Z59" s="9">
        <f t="shared" si="71"/>
        <v>22</v>
      </c>
      <c r="AA59" s="9">
        <f t="shared" si="71"/>
        <v>16</v>
      </c>
      <c r="AB59" s="9">
        <f t="shared" si="71"/>
        <v>22</v>
      </c>
      <c r="AC59" s="9">
        <f t="shared" si="71"/>
        <v>22</v>
      </c>
      <c r="AD59" s="9">
        <f t="shared" si="71"/>
        <v>22</v>
      </c>
      <c r="AE59" s="9">
        <f t="shared" si="71"/>
        <v>16</v>
      </c>
      <c r="AF59" s="9">
        <f t="shared" si="71"/>
        <v>22</v>
      </c>
      <c r="AH59" s="9">
        <f>SUM(AH52:AH58)</f>
        <v>22</v>
      </c>
      <c r="AI59" s="9">
        <f t="shared" ref="AI59:BA59" si="72">SUM(AI52:AI58)</f>
        <v>40</v>
      </c>
      <c r="AJ59" s="9">
        <f t="shared" si="72"/>
        <v>18</v>
      </c>
      <c r="AK59" s="9">
        <f t="shared" si="72"/>
        <v>31</v>
      </c>
      <c r="AL59" s="9">
        <f t="shared" si="72"/>
        <v>26</v>
      </c>
      <c r="AM59" s="9">
        <f t="shared" si="72"/>
        <v>32</v>
      </c>
      <c r="AN59" s="9">
        <f t="shared" si="72"/>
        <v>32</v>
      </c>
      <c r="AO59" s="9">
        <f t="shared" si="72"/>
        <v>32</v>
      </c>
      <c r="AP59" s="9">
        <f t="shared" si="72"/>
        <v>26</v>
      </c>
      <c r="AQ59" s="9">
        <f t="shared" si="72"/>
        <v>32</v>
      </c>
      <c r="AR59" s="9">
        <f t="shared" si="72"/>
        <v>34</v>
      </c>
      <c r="AS59" s="9">
        <f t="shared" si="72"/>
        <v>34</v>
      </c>
      <c r="AT59" s="9">
        <f t="shared" si="72"/>
        <v>28</v>
      </c>
      <c r="AU59" s="9">
        <f t="shared" si="72"/>
        <v>34</v>
      </c>
      <c r="AV59" s="9">
        <f t="shared" si="72"/>
        <v>28</v>
      </c>
      <c r="AW59" s="9">
        <f t="shared" si="72"/>
        <v>34</v>
      </c>
      <c r="AX59" s="9">
        <f t="shared" si="72"/>
        <v>34</v>
      </c>
      <c r="AY59" s="9">
        <f t="shared" si="72"/>
        <v>34</v>
      </c>
      <c r="AZ59" s="9">
        <f t="shared" si="72"/>
        <v>28</v>
      </c>
      <c r="BA59" s="9">
        <f t="shared" si="72"/>
        <v>34</v>
      </c>
      <c r="BE59" s="9" t="str">
        <f t="shared" si="70"/>
        <v>Harvesting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0" x14ac:dyDescent="0.2">
      <c r="A60" s="9"/>
      <c r="K60" s="19" t="s">
        <v>45</v>
      </c>
      <c r="M60" s="22">
        <f>F54</f>
        <v>0.24</v>
      </c>
      <c r="N60" s="22">
        <f>M60</f>
        <v>0.24</v>
      </c>
      <c r="O60" s="22">
        <f t="shared" ref="O60:AF60" si="73">N60</f>
        <v>0.24</v>
      </c>
      <c r="P60" s="22">
        <f t="shared" si="73"/>
        <v>0.24</v>
      </c>
      <c r="Q60" s="22">
        <f t="shared" si="73"/>
        <v>0.24</v>
      </c>
      <c r="R60" s="22">
        <f t="shared" si="73"/>
        <v>0.24</v>
      </c>
      <c r="S60" s="22">
        <f t="shared" si="73"/>
        <v>0.24</v>
      </c>
      <c r="T60" s="22">
        <f t="shared" si="73"/>
        <v>0.24</v>
      </c>
      <c r="U60" s="22">
        <f t="shared" si="73"/>
        <v>0.24</v>
      </c>
      <c r="V60" s="22">
        <f t="shared" si="73"/>
        <v>0.24</v>
      </c>
      <c r="W60" s="22">
        <f t="shared" si="73"/>
        <v>0.24</v>
      </c>
      <c r="X60" s="22">
        <f t="shared" si="73"/>
        <v>0.24</v>
      </c>
      <c r="Y60" s="22">
        <f t="shared" si="73"/>
        <v>0.24</v>
      </c>
      <c r="Z60" s="22">
        <f t="shared" si="73"/>
        <v>0.24</v>
      </c>
      <c r="AA60" s="22">
        <f t="shared" si="73"/>
        <v>0.24</v>
      </c>
      <c r="AB60" s="22">
        <f t="shared" si="73"/>
        <v>0.24</v>
      </c>
      <c r="AC60" s="22">
        <f t="shared" si="73"/>
        <v>0.24</v>
      </c>
      <c r="AD60" s="22">
        <f t="shared" si="73"/>
        <v>0.24</v>
      </c>
      <c r="AE60" s="22">
        <f t="shared" si="73"/>
        <v>0.24</v>
      </c>
      <c r="AF60" s="22">
        <f t="shared" si="73"/>
        <v>0.24</v>
      </c>
      <c r="AH60" s="22">
        <f>G54</f>
        <v>0.24</v>
      </c>
      <c r="AI60" s="22">
        <f>AH60</f>
        <v>0.24</v>
      </c>
      <c r="AJ60" s="22">
        <f t="shared" ref="AJ60:BA60" si="74">AI60</f>
        <v>0.24</v>
      </c>
      <c r="AK60" s="22">
        <f t="shared" si="74"/>
        <v>0.24</v>
      </c>
      <c r="AL60" s="22">
        <f t="shared" si="74"/>
        <v>0.24</v>
      </c>
      <c r="AM60" s="22">
        <f t="shared" si="74"/>
        <v>0.24</v>
      </c>
      <c r="AN60" s="22">
        <f t="shared" si="74"/>
        <v>0.24</v>
      </c>
      <c r="AO60" s="22">
        <f t="shared" si="74"/>
        <v>0.24</v>
      </c>
      <c r="AP60" s="22">
        <f t="shared" si="74"/>
        <v>0.24</v>
      </c>
      <c r="AQ60" s="22">
        <f t="shared" si="74"/>
        <v>0.24</v>
      </c>
      <c r="AR60" s="22">
        <f t="shared" si="74"/>
        <v>0.24</v>
      </c>
      <c r="AS60" s="22">
        <f t="shared" si="74"/>
        <v>0.24</v>
      </c>
      <c r="AT60" s="22">
        <f t="shared" si="74"/>
        <v>0.24</v>
      </c>
      <c r="AU60" s="22">
        <f t="shared" si="74"/>
        <v>0.24</v>
      </c>
      <c r="AV60" s="22">
        <f t="shared" si="74"/>
        <v>0.24</v>
      </c>
      <c r="AW60" s="22">
        <f t="shared" si="74"/>
        <v>0.24</v>
      </c>
      <c r="AX60" s="22">
        <f t="shared" si="74"/>
        <v>0.24</v>
      </c>
      <c r="AY60" s="22">
        <f t="shared" si="74"/>
        <v>0.24</v>
      </c>
      <c r="AZ60" s="22">
        <f t="shared" si="74"/>
        <v>0.24</v>
      </c>
      <c r="BA60" s="22">
        <f t="shared" si="74"/>
        <v>0.24</v>
      </c>
      <c r="BD60" s="21" t="s">
        <v>83</v>
      </c>
      <c r="BE60" s="21"/>
      <c r="BF60" s="74">
        <f>SUM(Prices!H60)</f>
        <v>75</v>
      </c>
      <c r="BG60" s="71">
        <f t="shared" ref="BG60:BZ60" si="75">M61*$BF60</f>
        <v>395.99999999999994</v>
      </c>
      <c r="BH60" s="71">
        <f t="shared" si="75"/>
        <v>395.99999999999994</v>
      </c>
      <c r="BI60" s="71">
        <f t="shared" si="75"/>
        <v>288</v>
      </c>
      <c r="BJ60" s="71">
        <f t="shared" si="75"/>
        <v>395.99999999999994</v>
      </c>
      <c r="BK60" s="71">
        <f t="shared" si="75"/>
        <v>288</v>
      </c>
      <c r="BL60" s="71">
        <f t="shared" si="75"/>
        <v>395.99999999999994</v>
      </c>
      <c r="BM60" s="71">
        <f t="shared" si="75"/>
        <v>395.99999999999994</v>
      </c>
      <c r="BN60" s="71">
        <f t="shared" si="75"/>
        <v>395.99999999999994</v>
      </c>
      <c r="BO60" s="71">
        <f t="shared" si="75"/>
        <v>288</v>
      </c>
      <c r="BP60" s="71">
        <f t="shared" si="75"/>
        <v>395.99999999999994</v>
      </c>
      <c r="BQ60" s="71">
        <f t="shared" si="75"/>
        <v>395.99999999999994</v>
      </c>
      <c r="BR60" s="71">
        <f t="shared" si="75"/>
        <v>395.99999999999994</v>
      </c>
      <c r="BS60" s="71">
        <f t="shared" si="75"/>
        <v>288</v>
      </c>
      <c r="BT60" s="71">
        <f t="shared" si="75"/>
        <v>395.99999999999994</v>
      </c>
      <c r="BU60" s="71">
        <f t="shared" si="75"/>
        <v>288</v>
      </c>
      <c r="BV60" s="71">
        <f t="shared" si="75"/>
        <v>395.99999999999994</v>
      </c>
      <c r="BW60" s="71">
        <f t="shared" si="75"/>
        <v>395.99999999999994</v>
      </c>
      <c r="BX60" s="71">
        <f t="shared" si="75"/>
        <v>395.99999999999994</v>
      </c>
      <c r="BY60" s="71">
        <f t="shared" si="75"/>
        <v>288</v>
      </c>
      <c r="BZ60" s="71">
        <f t="shared" si="75"/>
        <v>395.99999999999994</v>
      </c>
      <c r="CA60" s="69"/>
      <c r="CB60" s="71">
        <f t="shared" ref="CB60:CU60" si="76">AH61*$BF60</f>
        <v>395.99999999999994</v>
      </c>
      <c r="CC60" s="71">
        <f t="shared" si="76"/>
        <v>720</v>
      </c>
      <c r="CD60" s="71">
        <f t="shared" si="76"/>
        <v>324</v>
      </c>
      <c r="CE60" s="71">
        <f t="shared" si="76"/>
        <v>558</v>
      </c>
      <c r="CF60" s="71">
        <f t="shared" si="76"/>
        <v>468</v>
      </c>
      <c r="CG60" s="71">
        <f t="shared" si="76"/>
        <v>576</v>
      </c>
      <c r="CH60" s="71">
        <f t="shared" si="76"/>
        <v>576</v>
      </c>
      <c r="CI60" s="71">
        <f t="shared" si="76"/>
        <v>576</v>
      </c>
      <c r="CJ60" s="71">
        <f t="shared" si="76"/>
        <v>468</v>
      </c>
      <c r="CK60" s="71">
        <f t="shared" si="76"/>
        <v>576</v>
      </c>
      <c r="CL60" s="71">
        <f t="shared" si="76"/>
        <v>612</v>
      </c>
      <c r="CM60" s="71">
        <f t="shared" si="76"/>
        <v>612</v>
      </c>
      <c r="CN60" s="71">
        <f t="shared" si="76"/>
        <v>504</v>
      </c>
      <c r="CO60" s="71">
        <f t="shared" si="76"/>
        <v>612</v>
      </c>
      <c r="CP60" s="71">
        <f t="shared" si="76"/>
        <v>504</v>
      </c>
      <c r="CQ60" s="71">
        <f t="shared" si="76"/>
        <v>612</v>
      </c>
      <c r="CR60" s="71">
        <f t="shared" si="76"/>
        <v>612</v>
      </c>
      <c r="CS60" s="71">
        <f t="shared" si="76"/>
        <v>612</v>
      </c>
      <c r="CT60" s="71">
        <f t="shared" si="76"/>
        <v>504</v>
      </c>
      <c r="CU60" s="71">
        <f t="shared" si="76"/>
        <v>612</v>
      </c>
      <c r="CV60" s="36"/>
    </row>
    <row r="61" spans="1:100" x14ac:dyDescent="0.2">
      <c r="A61" s="9"/>
      <c r="K61" s="19" t="s">
        <v>46</v>
      </c>
      <c r="L61" s="14"/>
      <c r="M61" s="9">
        <f>M59*M60</f>
        <v>5.2799999999999994</v>
      </c>
      <c r="N61" s="9">
        <f t="shared" ref="N61:AF61" si="77">N59*N60</f>
        <v>5.2799999999999994</v>
      </c>
      <c r="O61" s="9">
        <f t="shared" si="77"/>
        <v>3.84</v>
      </c>
      <c r="P61" s="9">
        <f t="shared" si="77"/>
        <v>5.2799999999999994</v>
      </c>
      <c r="Q61" s="9">
        <f t="shared" si="77"/>
        <v>3.84</v>
      </c>
      <c r="R61" s="9">
        <f t="shared" si="77"/>
        <v>5.2799999999999994</v>
      </c>
      <c r="S61" s="9">
        <f t="shared" si="77"/>
        <v>5.2799999999999994</v>
      </c>
      <c r="T61" s="9">
        <f t="shared" si="77"/>
        <v>5.2799999999999994</v>
      </c>
      <c r="U61" s="9">
        <f t="shared" si="77"/>
        <v>3.84</v>
      </c>
      <c r="V61" s="9">
        <f t="shared" si="77"/>
        <v>5.2799999999999994</v>
      </c>
      <c r="W61" s="9">
        <f t="shared" si="77"/>
        <v>5.2799999999999994</v>
      </c>
      <c r="X61" s="9">
        <f t="shared" si="77"/>
        <v>5.2799999999999994</v>
      </c>
      <c r="Y61" s="9">
        <f t="shared" si="77"/>
        <v>3.84</v>
      </c>
      <c r="Z61" s="9">
        <f t="shared" si="77"/>
        <v>5.2799999999999994</v>
      </c>
      <c r="AA61" s="9">
        <f t="shared" si="77"/>
        <v>3.84</v>
      </c>
      <c r="AB61" s="9">
        <f t="shared" si="77"/>
        <v>5.2799999999999994</v>
      </c>
      <c r="AC61" s="9">
        <f t="shared" si="77"/>
        <v>5.2799999999999994</v>
      </c>
      <c r="AD61" s="9">
        <f t="shared" si="77"/>
        <v>5.2799999999999994</v>
      </c>
      <c r="AE61" s="9">
        <f t="shared" si="77"/>
        <v>3.84</v>
      </c>
      <c r="AF61" s="9">
        <f t="shared" si="77"/>
        <v>5.2799999999999994</v>
      </c>
      <c r="AH61" s="9">
        <f>AH59*AH60</f>
        <v>5.2799999999999994</v>
      </c>
      <c r="AI61" s="9">
        <f t="shared" ref="AI61:BA61" si="78">AI59*AI60</f>
        <v>9.6</v>
      </c>
      <c r="AJ61" s="9">
        <f t="shared" si="78"/>
        <v>4.32</v>
      </c>
      <c r="AK61" s="9">
        <f t="shared" si="78"/>
        <v>7.4399999999999995</v>
      </c>
      <c r="AL61" s="9">
        <f t="shared" si="78"/>
        <v>6.24</v>
      </c>
      <c r="AM61" s="9">
        <f t="shared" si="78"/>
        <v>7.68</v>
      </c>
      <c r="AN61" s="9">
        <f t="shared" si="78"/>
        <v>7.68</v>
      </c>
      <c r="AO61" s="9">
        <f t="shared" si="78"/>
        <v>7.68</v>
      </c>
      <c r="AP61" s="9">
        <f t="shared" si="78"/>
        <v>6.24</v>
      </c>
      <c r="AQ61" s="9">
        <f t="shared" si="78"/>
        <v>7.68</v>
      </c>
      <c r="AR61" s="9">
        <f t="shared" si="78"/>
        <v>8.16</v>
      </c>
      <c r="AS61" s="9">
        <f t="shared" si="78"/>
        <v>8.16</v>
      </c>
      <c r="AT61" s="9">
        <f t="shared" si="78"/>
        <v>6.72</v>
      </c>
      <c r="AU61" s="9">
        <f t="shared" si="78"/>
        <v>8.16</v>
      </c>
      <c r="AV61" s="9">
        <f t="shared" si="78"/>
        <v>6.72</v>
      </c>
      <c r="AW61" s="9">
        <f t="shared" si="78"/>
        <v>8.16</v>
      </c>
      <c r="AX61" s="9">
        <f t="shared" si="78"/>
        <v>8.16</v>
      </c>
      <c r="AY61" s="9">
        <f t="shared" si="78"/>
        <v>8.16</v>
      </c>
      <c r="AZ61" s="9">
        <f t="shared" si="78"/>
        <v>6.72</v>
      </c>
      <c r="BA61" s="9">
        <f t="shared" si="78"/>
        <v>8.16</v>
      </c>
      <c r="BC61" s="21" t="s">
        <v>82</v>
      </c>
      <c r="BD61" s="21"/>
      <c r="BE61" s="21"/>
      <c r="BG61" s="69">
        <f t="shared" ref="BG61:BZ61" si="79">BG50+BG60</f>
        <v>2833.8489393730251</v>
      </c>
      <c r="BH61" s="69">
        <f t="shared" si="79"/>
        <v>2523.6104393730247</v>
      </c>
      <c r="BI61" s="69">
        <f t="shared" si="79"/>
        <v>2071.2051393730253</v>
      </c>
      <c r="BJ61" s="69">
        <f t="shared" si="79"/>
        <v>2521.3154393730251</v>
      </c>
      <c r="BK61" s="69">
        <f t="shared" si="79"/>
        <v>2471.2051393730248</v>
      </c>
      <c r="BL61" s="69">
        <f t="shared" si="79"/>
        <v>2517.953439373025</v>
      </c>
      <c r="BM61" s="69">
        <f t="shared" si="79"/>
        <v>2734.6744727063583</v>
      </c>
      <c r="BN61" s="69">
        <f t="shared" si="79"/>
        <v>2510.6634393730251</v>
      </c>
      <c r="BO61" s="69">
        <f t="shared" si="79"/>
        <v>2471.2051393730248</v>
      </c>
      <c r="BP61" s="69">
        <f t="shared" si="79"/>
        <v>2510.5544393730252</v>
      </c>
      <c r="BQ61" s="69">
        <f t="shared" si="79"/>
        <v>2510.0774393730253</v>
      </c>
      <c r="BR61" s="69">
        <f t="shared" si="79"/>
        <v>2509.423939373025</v>
      </c>
      <c r="BS61" s="69">
        <f t="shared" si="79"/>
        <v>2071.2051393730253</v>
      </c>
      <c r="BT61" s="69">
        <f t="shared" si="79"/>
        <v>2905.7959393730248</v>
      </c>
      <c r="BU61" s="69">
        <f t="shared" si="79"/>
        <v>2071.2051393730253</v>
      </c>
      <c r="BV61" s="69">
        <f t="shared" si="79"/>
        <v>849.41944444444448</v>
      </c>
      <c r="BW61" s="69">
        <f t="shared" si="79"/>
        <v>902.98297777777771</v>
      </c>
      <c r="BX61" s="69">
        <f t="shared" si="79"/>
        <v>849.41944444444448</v>
      </c>
      <c r="BY61" s="69">
        <f t="shared" si="79"/>
        <v>1061.0616444444445</v>
      </c>
      <c r="BZ61" s="69">
        <f t="shared" si="79"/>
        <v>849.41944444444448</v>
      </c>
      <c r="CA61" s="69"/>
      <c r="CB61" s="69">
        <f t="shared" ref="CB61:CU61" si="80">CB50+CB60</f>
        <v>2925.1859996823914</v>
      </c>
      <c r="CC61" s="69">
        <f t="shared" si="80"/>
        <v>12218.83110442573</v>
      </c>
      <c r="CD61" s="69">
        <f t="shared" si="80"/>
        <v>2187.3116868978082</v>
      </c>
      <c r="CE61" s="69">
        <f t="shared" si="80"/>
        <v>7631.8875502822375</v>
      </c>
      <c r="CF61" s="69">
        <f t="shared" si="80"/>
        <v>2338.3194496582842</v>
      </c>
      <c r="CG61" s="69">
        <f t="shared" si="80"/>
        <v>3330.0843867912454</v>
      </c>
      <c r="CH61" s="69">
        <f t="shared" si="80"/>
        <v>3115.5216005057237</v>
      </c>
      <c r="CI61" s="69">
        <f t="shared" si="80"/>
        <v>2918.4141383144756</v>
      </c>
      <c r="CJ61" s="69">
        <f t="shared" si="80"/>
        <v>2473.657321111601</v>
      </c>
      <c r="CK61" s="69">
        <f t="shared" si="80"/>
        <v>3165.2144191691705</v>
      </c>
      <c r="CL61" s="69">
        <f t="shared" si="80"/>
        <v>3684.1778140036813</v>
      </c>
      <c r="CM61" s="69">
        <f t="shared" si="80"/>
        <v>3206.2063425756069</v>
      </c>
      <c r="CN61" s="69">
        <f t="shared" si="80"/>
        <v>2559.2072368714721</v>
      </c>
      <c r="CO61" s="69">
        <f t="shared" si="80"/>
        <v>3204.8873994895525</v>
      </c>
      <c r="CP61" s="69">
        <f t="shared" si="80"/>
        <v>2549.6257333251433</v>
      </c>
      <c r="CQ61" s="69">
        <f t="shared" si="80"/>
        <v>1994.8461874999998</v>
      </c>
      <c r="CR61" s="69">
        <f t="shared" si="80"/>
        <v>1680.8565625000001</v>
      </c>
      <c r="CS61" s="69">
        <f t="shared" si="80"/>
        <v>1514.8461874999998</v>
      </c>
      <c r="CT61" s="69">
        <f t="shared" si="80"/>
        <v>1157.8306250000001</v>
      </c>
      <c r="CU61" s="69">
        <f t="shared" si="80"/>
        <v>1514.8461874999998</v>
      </c>
      <c r="CV61" s="36"/>
    </row>
    <row r="62" spans="1:100" ht="10.8" thickBot="1" x14ac:dyDescent="0.25">
      <c r="A62" s="9"/>
      <c r="K62" s="19" t="s">
        <v>47</v>
      </c>
      <c r="L62" s="14"/>
      <c r="M62" s="9">
        <f>M59-M61</f>
        <v>16.72</v>
      </c>
      <c r="N62" s="9">
        <f t="shared" ref="N62:AF62" si="81">N59-N61</f>
        <v>16.72</v>
      </c>
      <c r="O62" s="9">
        <f t="shared" si="81"/>
        <v>12.16</v>
      </c>
      <c r="P62" s="9">
        <f t="shared" si="81"/>
        <v>16.72</v>
      </c>
      <c r="Q62" s="9">
        <f t="shared" si="81"/>
        <v>12.16</v>
      </c>
      <c r="R62" s="9">
        <f t="shared" si="81"/>
        <v>16.72</v>
      </c>
      <c r="S62" s="9">
        <f t="shared" si="81"/>
        <v>16.72</v>
      </c>
      <c r="T62" s="9">
        <f t="shared" si="81"/>
        <v>16.72</v>
      </c>
      <c r="U62" s="9">
        <f t="shared" si="81"/>
        <v>12.16</v>
      </c>
      <c r="V62" s="9">
        <f t="shared" si="81"/>
        <v>16.72</v>
      </c>
      <c r="W62" s="9">
        <f t="shared" si="81"/>
        <v>16.72</v>
      </c>
      <c r="X62" s="9">
        <f t="shared" si="81"/>
        <v>16.72</v>
      </c>
      <c r="Y62" s="9">
        <f t="shared" si="81"/>
        <v>12.16</v>
      </c>
      <c r="Z62" s="9">
        <f t="shared" si="81"/>
        <v>16.72</v>
      </c>
      <c r="AA62" s="9">
        <f t="shared" si="81"/>
        <v>12.16</v>
      </c>
      <c r="AB62" s="9">
        <f t="shared" si="81"/>
        <v>16.72</v>
      </c>
      <c r="AC62" s="9">
        <f t="shared" si="81"/>
        <v>16.72</v>
      </c>
      <c r="AD62" s="9">
        <f t="shared" si="81"/>
        <v>16.72</v>
      </c>
      <c r="AE62" s="9">
        <f t="shared" si="81"/>
        <v>12.16</v>
      </c>
      <c r="AF62" s="9">
        <f t="shared" si="81"/>
        <v>16.72</v>
      </c>
      <c r="AH62" s="9">
        <f>AH59-AH61</f>
        <v>16.72</v>
      </c>
      <c r="AI62" s="9">
        <f t="shared" ref="AI62:BA62" si="82">AI59-AI61</f>
        <v>30.4</v>
      </c>
      <c r="AJ62" s="9">
        <f t="shared" si="82"/>
        <v>13.68</v>
      </c>
      <c r="AK62" s="9">
        <f t="shared" si="82"/>
        <v>23.560000000000002</v>
      </c>
      <c r="AL62" s="9">
        <f t="shared" si="82"/>
        <v>19.759999999999998</v>
      </c>
      <c r="AM62" s="9">
        <f t="shared" si="82"/>
        <v>24.32</v>
      </c>
      <c r="AN62" s="9">
        <f t="shared" si="82"/>
        <v>24.32</v>
      </c>
      <c r="AO62" s="9">
        <f t="shared" si="82"/>
        <v>24.32</v>
      </c>
      <c r="AP62" s="9">
        <f t="shared" si="82"/>
        <v>19.759999999999998</v>
      </c>
      <c r="AQ62" s="9">
        <f t="shared" si="82"/>
        <v>24.32</v>
      </c>
      <c r="AR62" s="9">
        <f t="shared" si="82"/>
        <v>25.84</v>
      </c>
      <c r="AS62" s="9">
        <f t="shared" si="82"/>
        <v>25.84</v>
      </c>
      <c r="AT62" s="9">
        <f t="shared" si="82"/>
        <v>21.28</v>
      </c>
      <c r="AU62" s="9">
        <f t="shared" si="82"/>
        <v>25.84</v>
      </c>
      <c r="AV62" s="9">
        <f t="shared" si="82"/>
        <v>21.28</v>
      </c>
      <c r="AW62" s="9">
        <f t="shared" si="82"/>
        <v>25.84</v>
      </c>
      <c r="AX62" s="9">
        <f t="shared" si="82"/>
        <v>25.84</v>
      </c>
      <c r="AY62" s="9">
        <f t="shared" si="82"/>
        <v>25.84</v>
      </c>
      <c r="AZ62" s="9">
        <f t="shared" si="82"/>
        <v>21.28</v>
      </c>
      <c r="BA62" s="9">
        <f t="shared" si="82"/>
        <v>25.84</v>
      </c>
      <c r="BC62" s="10" t="s">
        <v>42</v>
      </c>
      <c r="BG62" s="70">
        <f>SUM(BG27-BG61)</f>
        <v>6760.2599495158629</v>
      </c>
      <c r="BH62" s="70">
        <f t="shared" ref="BH62:CU62" si="83">SUM(BH27-BH61)</f>
        <v>7025.7284495158628</v>
      </c>
      <c r="BI62" s="70">
        <f t="shared" si="83"/>
        <v>590.02774951586389</v>
      </c>
      <c r="BJ62" s="70">
        <f t="shared" si="83"/>
        <v>6982.1234495158642</v>
      </c>
      <c r="BK62" s="70">
        <f t="shared" si="83"/>
        <v>190.02774951586434</v>
      </c>
      <c r="BL62" s="70">
        <f t="shared" si="83"/>
        <v>6918.2454495158636</v>
      </c>
      <c r="BM62" s="70">
        <f t="shared" si="83"/>
        <v>11035.945082849197</v>
      </c>
      <c r="BN62" s="70">
        <f t="shared" si="83"/>
        <v>6779.7354495158615</v>
      </c>
      <c r="BO62" s="70">
        <f t="shared" si="83"/>
        <v>190.02774951586434</v>
      </c>
      <c r="BP62" s="70">
        <f t="shared" si="83"/>
        <v>6777.6644495158635</v>
      </c>
      <c r="BQ62" s="70">
        <f t="shared" si="83"/>
        <v>6768.6014495158643</v>
      </c>
      <c r="BR62" s="70">
        <f t="shared" si="83"/>
        <v>6756.1849495158649</v>
      </c>
      <c r="BS62" s="70">
        <f t="shared" si="83"/>
        <v>590.02774951586389</v>
      </c>
      <c r="BT62" s="70">
        <f t="shared" si="83"/>
        <v>6287.2529495158633</v>
      </c>
      <c r="BU62" s="70">
        <f t="shared" si="83"/>
        <v>590.02774951586389</v>
      </c>
      <c r="BV62" s="70">
        <f t="shared" si="83"/>
        <v>3418.969444444444</v>
      </c>
      <c r="BW62" s="70">
        <f t="shared" si="83"/>
        <v>4436.6765777777773</v>
      </c>
      <c r="BX62" s="70">
        <f t="shared" si="83"/>
        <v>3418.969444444444</v>
      </c>
      <c r="BY62" s="70">
        <f t="shared" si="83"/>
        <v>1600.1712444444447</v>
      </c>
      <c r="BZ62" s="70">
        <f t="shared" si="83"/>
        <v>3418.969444444444</v>
      </c>
      <c r="CA62" s="70">
        <f t="shared" si="83"/>
        <v>0</v>
      </c>
      <c r="CB62" s="70">
        <f t="shared" si="83"/>
        <v>6618.0533858258241</v>
      </c>
      <c r="CC62" s="70">
        <f t="shared" si="83"/>
        <v>-2720.8559351160111</v>
      </c>
      <c r="CD62" s="70">
        <f t="shared" si="83"/>
        <v>2042.7890075466353</v>
      </c>
      <c r="CE62" s="70">
        <f t="shared" si="83"/>
        <v>4453.176782105129</v>
      </c>
      <c r="CF62" s="70">
        <f t="shared" si="83"/>
        <v>2040.1076336750489</v>
      </c>
      <c r="CG62" s="70">
        <f t="shared" si="83"/>
        <v>9130.1188016943343</v>
      </c>
      <c r="CH62" s="70">
        <f t="shared" si="83"/>
        <v>14662.305931193889</v>
      </c>
      <c r="CI62" s="70">
        <f t="shared" si="83"/>
        <v>10929.438182461405</v>
      </c>
      <c r="CJ62" s="70">
        <f t="shared" si="83"/>
        <v>4655.7485122217313</v>
      </c>
      <c r="CK62" s="70">
        <f t="shared" si="83"/>
        <v>15658.214150822518</v>
      </c>
      <c r="CL62" s="70">
        <f t="shared" si="83"/>
        <v>15229.886800402826</v>
      </c>
      <c r="CM62" s="70">
        <f t="shared" si="83"/>
        <v>15791.432660660706</v>
      </c>
      <c r="CN62" s="70">
        <f t="shared" si="83"/>
        <v>5717.4052631285267</v>
      </c>
      <c r="CO62" s="70">
        <f t="shared" si="83"/>
        <v>15906.152899647628</v>
      </c>
      <c r="CP62" s="70">
        <f t="shared" si="83"/>
        <v>5726.986766674856</v>
      </c>
      <c r="CQ62" s="70">
        <f t="shared" si="83"/>
        <v>11262.077562499999</v>
      </c>
      <c r="CR62" s="70">
        <f t="shared" si="83"/>
        <v>14896.274687499998</v>
      </c>
      <c r="CS62" s="70">
        <f t="shared" si="83"/>
        <v>11742.077562499999</v>
      </c>
      <c r="CT62" s="70">
        <f t="shared" si="83"/>
        <v>7118.7818749999988</v>
      </c>
      <c r="CU62" s="70">
        <f t="shared" si="83"/>
        <v>11742.077562499999</v>
      </c>
      <c r="CV62" s="36"/>
    </row>
    <row r="63" spans="1:100" x14ac:dyDescent="0.2">
      <c r="A63" s="9"/>
      <c r="K63" s="16" t="s">
        <v>48</v>
      </c>
      <c r="L63" s="14"/>
      <c r="AH63" s="9">
        <f t="shared" ref="AH63:BA63" si="84">AH61-M61</f>
        <v>0</v>
      </c>
      <c r="AI63" s="9">
        <f t="shared" si="84"/>
        <v>4.32</v>
      </c>
      <c r="AJ63" s="9">
        <f t="shared" si="84"/>
        <v>0.48000000000000043</v>
      </c>
      <c r="AK63" s="9">
        <f t="shared" si="84"/>
        <v>2.16</v>
      </c>
      <c r="AL63" s="9">
        <f t="shared" si="84"/>
        <v>2.4000000000000004</v>
      </c>
      <c r="AM63" s="9">
        <f t="shared" si="84"/>
        <v>2.4000000000000004</v>
      </c>
      <c r="AN63" s="9">
        <f t="shared" si="84"/>
        <v>2.4000000000000004</v>
      </c>
      <c r="AO63" s="9">
        <f t="shared" si="84"/>
        <v>2.4000000000000004</v>
      </c>
      <c r="AP63" s="9">
        <f t="shared" si="84"/>
        <v>2.4000000000000004</v>
      </c>
      <c r="AQ63" s="9">
        <f t="shared" si="84"/>
        <v>2.4000000000000004</v>
      </c>
      <c r="AR63" s="9">
        <f t="shared" si="84"/>
        <v>2.8800000000000008</v>
      </c>
      <c r="AS63" s="9">
        <f t="shared" si="84"/>
        <v>2.8800000000000008</v>
      </c>
      <c r="AT63" s="9">
        <f t="shared" si="84"/>
        <v>2.88</v>
      </c>
      <c r="AU63" s="9">
        <f t="shared" si="84"/>
        <v>2.8800000000000008</v>
      </c>
      <c r="AV63" s="9">
        <f t="shared" si="84"/>
        <v>2.88</v>
      </c>
      <c r="AW63" s="9">
        <f t="shared" si="84"/>
        <v>2.8800000000000008</v>
      </c>
      <c r="AX63" s="9">
        <f t="shared" si="84"/>
        <v>2.8800000000000008</v>
      </c>
      <c r="AY63" s="9">
        <f t="shared" si="84"/>
        <v>2.8800000000000008</v>
      </c>
      <c r="AZ63" s="9">
        <f t="shared" si="84"/>
        <v>2.88</v>
      </c>
      <c r="BA63" s="9">
        <f t="shared" si="84"/>
        <v>2.8800000000000008</v>
      </c>
      <c r="BD63" s="9" t="s">
        <v>43</v>
      </c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9"/>
      <c r="CB63" s="36">
        <f>CB62-BG62</f>
        <v>-142.20656369003882</v>
      </c>
      <c r="CC63" s="36">
        <f t="shared" ref="CC63:CU63" si="85">CC62-BH62</f>
        <v>-9746.5843846318749</v>
      </c>
      <c r="CD63" s="36">
        <f t="shared" si="85"/>
        <v>1452.7612580307714</v>
      </c>
      <c r="CE63" s="36">
        <f t="shared" si="85"/>
        <v>-2528.9466674107352</v>
      </c>
      <c r="CF63" s="36">
        <f t="shared" si="85"/>
        <v>1850.0798841591845</v>
      </c>
      <c r="CG63" s="36">
        <f t="shared" si="85"/>
        <v>2211.8733521784707</v>
      </c>
      <c r="CH63" s="36">
        <f t="shared" si="85"/>
        <v>3626.3608483446915</v>
      </c>
      <c r="CI63" s="36">
        <f t="shared" si="85"/>
        <v>4149.7027329455432</v>
      </c>
      <c r="CJ63" s="36">
        <f t="shared" si="85"/>
        <v>4465.7207627058669</v>
      </c>
      <c r="CK63" s="36">
        <f t="shared" si="85"/>
        <v>8880.5497013066542</v>
      </c>
      <c r="CL63" s="36">
        <f t="shared" si="85"/>
        <v>8461.285350886963</v>
      </c>
      <c r="CM63" s="36">
        <f t="shared" si="85"/>
        <v>9035.2477111448425</v>
      </c>
      <c r="CN63" s="36">
        <f t="shared" si="85"/>
        <v>5127.3775136126624</v>
      </c>
      <c r="CO63" s="36">
        <f t="shared" si="85"/>
        <v>9618.8999501317649</v>
      </c>
      <c r="CP63" s="36">
        <f t="shared" si="85"/>
        <v>5136.9590171589916</v>
      </c>
      <c r="CQ63" s="36">
        <f t="shared" si="85"/>
        <v>7843.1081180555548</v>
      </c>
      <c r="CR63" s="36">
        <f t="shared" si="85"/>
        <v>10459.598109722221</v>
      </c>
      <c r="CS63" s="36">
        <f t="shared" si="85"/>
        <v>8323.1081180555557</v>
      </c>
      <c r="CT63" s="36">
        <f t="shared" si="85"/>
        <v>5518.6106305555541</v>
      </c>
      <c r="CU63" s="36">
        <f t="shared" si="85"/>
        <v>8323.1081180555557</v>
      </c>
      <c r="CV63" s="36"/>
    </row>
    <row r="64" spans="1:100" x14ac:dyDescent="0.2">
      <c r="A64" s="9"/>
      <c r="K64" s="20" t="s">
        <v>79</v>
      </c>
      <c r="L64" s="14"/>
      <c r="BA64" s="9">
        <f>BA62-AF62</f>
        <v>9.120000000000001</v>
      </c>
      <c r="BE64" s="9" t="s">
        <v>8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CB63/CF!$D5</f>
        <v>-2.9875328506310677</v>
      </c>
      <c r="CC64" s="36">
        <f>CC63/CF!$D5</f>
        <v>-204.76017614772846</v>
      </c>
      <c r="CD64" s="36">
        <f>CD63/CF!$D5</f>
        <v>30.520194496444777</v>
      </c>
      <c r="CE64" s="36">
        <f>CE63/CF!$D5</f>
        <v>-53.129131668292757</v>
      </c>
      <c r="CF64" s="36">
        <f>CF63/CF!$D5</f>
        <v>38.867224457125722</v>
      </c>
      <c r="CG64" s="36">
        <f>CG63/CF!$D5</f>
        <v>46.467927566774591</v>
      </c>
      <c r="CH64" s="36">
        <f>CH63/CF!$D5</f>
        <v>76.184051435812847</v>
      </c>
      <c r="CI64" s="36">
        <f>CI63/CF!$D5</f>
        <v>87.178628843393767</v>
      </c>
      <c r="CJ64" s="36">
        <f>CJ63/CF!$D5</f>
        <v>93.817663082056029</v>
      </c>
      <c r="CK64" s="36">
        <f>CK63/CF!$D5</f>
        <v>186.56617019551794</v>
      </c>
      <c r="CL64" s="36">
        <f>CL63/CF!$D5</f>
        <v>177.75809560686898</v>
      </c>
      <c r="CM64" s="36">
        <f>CM63/CF!$D5</f>
        <v>189.81612838539584</v>
      </c>
      <c r="CN64" s="36">
        <f>CN63/CF!$D5</f>
        <v>107.71801499186265</v>
      </c>
      <c r="CO64" s="36">
        <f>CO63/CF!$D5</f>
        <v>202.07773004478497</v>
      </c>
      <c r="CP64" s="36">
        <f>CP63/CF!$D5</f>
        <v>107.91930708317209</v>
      </c>
      <c r="CQ64" s="36">
        <f>CQ63/CF!$D5</f>
        <v>164.77117895074696</v>
      </c>
      <c r="CR64" s="36">
        <f>CR63/CF!$D5</f>
        <v>219.73945608660128</v>
      </c>
      <c r="CS64" s="36">
        <f>CS63/CF!$D5</f>
        <v>174.85521256419233</v>
      </c>
      <c r="CT64" s="36">
        <f>CT63/CF!$D5</f>
        <v>115.937198120915</v>
      </c>
      <c r="CU64" s="36">
        <f>CU63/CF!$D5</f>
        <v>174.85521256419233</v>
      </c>
      <c r="CV64" s="36"/>
    </row>
    <row r="65" spans="1:100" x14ac:dyDescent="0.2">
      <c r="A65" s="9"/>
      <c r="BC65" s="10" t="s">
        <v>86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>
        <f t="shared" ref="CB65:CU65" si="86">CB63/AH62</f>
        <v>-8.5051772541889257</v>
      </c>
      <c r="CC65" s="36">
        <f t="shared" si="86"/>
        <v>-320.611328441838</v>
      </c>
      <c r="CD65" s="36">
        <f t="shared" si="86"/>
        <v>106.19599839406224</v>
      </c>
      <c r="CE65" s="36">
        <f t="shared" si="86"/>
        <v>-107.34069046734868</v>
      </c>
      <c r="CF65" s="36">
        <f t="shared" si="86"/>
        <v>93.627524501983032</v>
      </c>
      <c r="CG65" s="36">
        <f t="shared" si="86"/>
        <v>90.948739809970007</v>
      </c>
      <c r="CH65" s="36">
        <f t="shared" si="86"/>
        <v>149.11023225101528</v>
      </c>
      <c r="CI65" s="36">
        <f t="shared" si="86"/>
        <v>170.62922421651081</v>
      </c>
      <c r="CJ65" s="36">
        <f t="shared" si="86"/>
        <v>225.9980143069771</v>
      </c>
      <c r="CK65" s="36">
        <f t="shared" si="86"/>
        <v>365.15418179714862</v>
      </c>
      <c r="CL65" s="36">
        <f t="shared" si="86"/>
        <v>327.44912348633756</v>
      </c>
      <c r="CM65" s="36">
        <f t="shared" si="86"/>
        <v>349.66128913099237</v>
      </c>
      <c r="CN65" s="36">
        <f t="shared" si="86"/>
        <v>240.94819142916646</v>
      </c>
      <c r="CO65" s="36">
        <f t="shared" si="86"/>
        <v>372.24845008249866</v>
      </c>
      <c r="CP65" s="36">
        <f t="shared" si="86"/>
        <v>241.39845005446389</v>
      </c>
      <c r="CQ65" s="36">
        <f t="shared" si="86"/>
        <v>303.52585596190227</v>
      </c>
      <c r="CR65" s="36">
        <f t="shared" si="86"/>
        <v>404.78320858058129</v>
      </c>
      <c r="CS65" s="36">
        <f t="shared" si="86"/>
        <v>322.10170735509115</v>
      </c>
      <c r="CT65" s="36">
        <f t="shared" si="86"/>
        <v>259.33320632309932</v>
      </c>
      <c r="CU65" s="36">
        <f t="shared" si="86"/>
        <v>322.10170735509115</v>
      </c>
      <c r="CV65" s="36"/>
    </row>
    <row r="66" spans="1:100" x14ac:dyDescent="0.2">
      <c r="A66" s="9"/>
      <c r="K66" s="20"/>
      <c r="L66" s="14"/>
      <c r="BE66" s="9" t="s">
        <v>8</v>
      </c>
      <c r="CB66" s="82">
        <f>SUM(CB65/CF!$D5)</f>
        <v>-0.17868019441573374</v>
      </c>
      <c r="CC66" s="82">
        <f>SUM(CC65/CF!$D5)</f>
        <v>-6.7355321101226471</v>
      </c>
      <c r="CD66" s="82">
        <f>SUM(CD65/CF!$D5)</f>
        <v>2.2310083696231562</v>
      </c>
      <c r="CE66" s="82">
        <f>SUM(CE65/CF!$D5)</f>
        <v>-2.2550565224232915</v>
      </c>
      <c r="CF66" s="82">
        <f>SUM(CF65/CF!$D5)</f>
        <v>1.9669648004618283</v>
      </c>
      <c r="CG66" s="82">
        <f>SUM(CG65/CF!$D5)</f>
        <v>1.9106878111338237</v>
      </c>
      <c r="CH66" s="82">
        <f>SUM(CH65/CF!$D5)</f>
        <v>3.1325679044330941</v>
      </c>
      <c r="CI66" s="82">
        <f>SUM(CI65/CF!$D5)</f>
        <v>3.5846475675737564</v>
      </c>
      <c r="CJ66" s="82">
        <f>SUM(CJ65/CF!$D5)</f>
        <v>4.7478574434238885</v>
      </c>
      <c r="CK66" s="82">
        <f>SUM(CK65/CF!$D5)</f>
        <v>7.6713063402762316</v>
      </c>
      <c r="CL66" s="82">
        <f>SUM(CL65/CF!$D5)</f>
        <v>6.8791832665196964</v>
      </c>
      <c r="CM66" s="82">
        <f>SUM(CM65/CF!$D5)</f>
        <v>7.345825401911604</v>
      </c>
      <c r="CN66" s="82">
        <f>SUM(CN65/CF!$D5)</f>
        <v>5.0619367947303875</v>
      </c>
      <c r="CO66" s="82">
        <f>SUM(CO65/CF!$D5)</f>
        <v>7.8203455899684595</v>
      </c>
      <c r="CP66" s="82">
        <f>SUM(CP65/CF!$D5)</f>
        <v>5.071396009547561</v>
      </c>
      <c r="CQ66" s="82">
        <f>SUM(CQ65/CF!$D5)</f>
        <v>6.3765936126450056</v>
      </c>
      <c r="CR66" s="82">
        <f>SUM(CR65/CF!$D5)</f>
        <v>8.5038489197601113</v>
      </c>
      <c r="CS66" s="82">
        <f>SUM(CS65/CF!$D5)</f>
        <v>6.7668425914935115</v>
      </c>
      <c r="CT66" s="82">
        <f>SUM(CT65/CF!$D5)</f>
        <v>5.4481766034264565</v>
      </c>
      <c r="CU66" s="82">
        <f>SUM(CU65/CF!$D5)</f>
        <v>6.7668425914935115</v>
      </c>
    </row>
    <row r="67" spans="1:100" x14ac:dyDescent="0.2">
      <c r="A67" s="9"/>
      <c r="K67" s="20"/>
      <c r="L67" s="14"/>
    </row>
    <row r="68" spans="1:100" x14ac:dyDescent="0.2">
      <c r="A68" s="9"/>
      <c r="K68" s="20"/>
      <c r="L68" s="14"/>
      <c r="BG68" s="458" t="s">
        <v>150</v>
      </c>
      <c r="BH68" s="458"/>
      <c r="BI68" s="458"/>
      <c r="BJ68" s="458"/>
      <c r="BK68" s="458"/>
      <c r="BL68" s="458"/>
      <c r="BM68" s="458"/>
      <c r="BN68" s="458"/>
      <c r="BO68" s="458"/>
      <c r="BP68" s="458"/>
      <c r="BQ68" s="458"/>
      <c r="BR68" s="458"/>
      <c r="BS68" s="458"/>
      <c r="BT68" s="458"/>
      <c r="BU68" s="458"/>
      <c r="BV68" s="458"/>
      <c r="BW68" s="458"/>
      <c r="BX68" s="458"/>
      <c r="BY68" s="458"/>
      <c r="BZ68" s="458" t="s">
        <v>151</v>
      </c>
      <c r="CB68" s="12"/>
      <c r="CC68" s="90"/>
      <c r="CD68" s="90"/>
      <c r="CE68" s="90"/>
      <c r="CF68" s="90"/>
      <c r="CG68" s="90"/>
      <c r="CH68" s="90"/>
      <c r="CI68" s="90"/>
      <c r="CJ68" s="90"/>
      <c r="CK68" s="90"/>
      <c r="CL68" s="90"/>
      <c r="CM68" s="90"/>
      <c r="CN68" s="90"/>
      <c r="CO68" s="90"/>
      <c r="CP68" s="90"/>
      <c r="CQ68" s="90"/>
      <c r="CR68" s="90"/>
      <c r="CS68" s="90"/>
      <c r="CT68" s="90"/>
      <c r="CU68" s="90"/>
    </row>
    <row r="69" spans="1:100" x14ac:dyDescent="0.2">
      <c r="A69" s="9"/>
      <c r="K69" s="20"/>
      <c r="L69" s="14"/>
      <c r="BE69" s="9" t="s">
        <v>149</v>
      </c>
      <c r="BG69" s="377">
        <v>0.18</v>
      </c>
      <c r="BZ69" s="22"/>
    </row>
    <row r="70" spans="1:100" x14ac:dyDescent="0.2">
      <c r="A70" s="9"/>
      <c r="K70" s="20"/>
      <c r="L70" s="14"/>
      <c r="BE70" s="9" t="str">
        <f>CONCATENATE("FIRR @ ", BG$69)</f>
        <v>FIRR @ 0.18</v>
      </c>
      <c r="BF70" s="14" t="s">
        <v>1</v>
      </c>
      <c r="BG70" s="96">
        <f>IRR(CB63:CU63,BG69)</f>
        <v>0.26290116023838128</v>
      </c>
      <c r="BZ70" s="122"/>
    </row>
    <row r="71" spans="1:100" x14ac:dyDescent="0.2">
      <c r="A71" s="9"/>
      <c r="K71" s="20"/>
      <c r="L71" s="14"/>
      <c r="BE71" s="9" t="str">
        <f>CONCATENATE("NPV @ ",BG69)</f>
        <v>NPV @ 0.18</v>
      </c>
      <c r="BF71" s="14" t="s">
        <v>157</v>
      </c>
      <c r="BG71" s="89">
        <f>NPV(BG69,CB63:CU63)</f>
        <v>5763.5946092452914</v>
      </c>
      <c r="BZ71" s="89">
        <f>BG71/CF!$D$5</f>
        <v>121.08392036229604</v>
      </c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</row>
    <row r="72" spans="1:100" x14ac:dyDescent="0.2">
      <c r="A72" s="9"/>
      <c r="K72" s="20"/>
      <c r="L72" s="14"/>
      <c r="BE72" s="9" t="str">
        <f>CONCATENATE("NPVb @ ",BG69)</f>
        <v>NPVb @ 0.18</v>
      </c>
      <c r="BF72" s="14" t="s">
        <v>157</v>
      </c>
      <c r="BG72" s="89">
        <f>NPV(BG69,CB27:CU27)</f>
        <v>57368.394524088726</v>
      </c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>
        <f>BG72/CF!$D$5</f>
        <v>1205.2183723548051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0" x14ac:dyDescent="0.2">
      <c r="A73" s="9"/>
      <c r="K73" s="20"/>
      <c r="L73" s="14"/>
      <c r="BE73" s="9" t="str">
        <f>CONCATENATE("NPVc @ ",BG69)</f>
        <v>NPVc @ 0.18</v>
      </c>
      <c r="BF73" s="14" t="s">
        <v>157</v>
      </c>
      <c r="BG73" s="89">
        <f>NPV(BG69,CB61:CU61)</f>
        <v>23981.685207577819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503.81691612558444</v>
      </c>
    </row>
    <row r="74" spans="1:100" x14ac:dyDescent="0.2">
      <c r="A74" s="9"/>
      <c r="K74" s="20"/>
      <c r="L74" s="14"/>
      <c r="BE74" s="9" t="s">
        <v>156</v>
      </c>
      <c r="BF74" s="14" t="s">
        <v>1</v>
      </c>
      <c r="BG74" s="95">
        <f>SUM(BG72/BG73)</f>
        <v>2.3921752799074043</v>
      </c>
      <c r="BH74" s="95"/>
      <c r="BI74" s="95"/>
      <c r="BJ74" s="95"/>
      <c r="BK74" s="95"/>
      <c r="BL74" s="95"/>
      <c r="BM74" s="95"/>
      <c r="BN74" s="95"/>
      <c r="BO74" s="95"/>
      <c r="BP74" s="95"/>
      <c r="BQ74" s="95"/>
      <c r="BR74" s="95"/>
      <c r="BS74" s="95"/>
      <c r="BT74" s="95"/>
      <c r="BU74" s="95"/>
      <c r="BV74" s="95"/>
      <c r="BW74" s="95"/>
      <c r="BX74" s="95"/>
      <c r="BY74" s="95"/>
      <c r="BZ74" s="95"/>
    </row>
    <row r="75" spans="1:100" x14ac:dyDescent="0.2">
      <c r="A75" s="9"/>
      <c r="K75" s="20"/>
      <c r="L75" s="14"/>
      <c r="BE75" s="9" t="s">
        <v>154</v>
      </c>
      <c r="BF75" s="14" t="s">
        <v>1</v>
      </c>
      <c r="BG75" s="95">
        <f>(BG73-BG72)/BG72</f>
        <v>-0.58197043151507377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0" x14ac:dyDescent="0.2">
      <c r="K76" s="20"/>
      <c r="L76" s="14"/>
      <c r="BE76" s="9" t="s">
        <v>155</v>
      </c>
      <c r="BF76" s="14" t="s">
        <v>1</v>
      </c>
      <c r="BG76" s="95">
        <f>(BG72-BG73)/BG73</f>
        <v>1.3921752799074045</v>
      </c>
    </row>
    <row r="77" spans="1:100" x14ac:dyDescent="0.2">
      <c r="K77" s="20"/>
      <c r="L77" s="14"/>
    </row>
    <row r="78" spans="1:100" x14ac:dyDescent="0.2">
      <c r="K78" s="20"/>
      <c r="L78" s="14"/>
      <c r="BC78" s="7" t="s">
        <v>540</v>
      </c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</row>
    <row r="79" spans="1:100" x14ac:dyDescent="0.2">
      <c r="K79" s="20"/>
      <c r="L79" s="14"/>
      <c r="BC79" s="10" t="s">
        <v>541</v>
      </c>
      <c r="BF79" s="14"/>
      <c r="BG79" s="95"/>
    </row>
    <row r="80" spans="1:100" x14ac:dyDescent="0.2">
      <c r="K80" s="20"/>
      <c r="L80" s="14"/>
      <c r="BD80" s="9" t="s">
        <v>542</v>
      </c>
      <c r="BF80" s="14"/>
      <c r="BG80" s="95"/>
    </row>
    <row r="81" spans="11:99" x14ac:dyDescent="0.2">
      <c r="K81" s="20"/>
      <c r="L81" s="14"/>
      <c r="BD81" s="9" t="s">
        <v>543</v>
      </c>
      <c r="BF81" s="14"/>
      <c r="BG81" s="95"/>
      <c r="CC81" s="36">
        <f>CC42</f>
        <v>240</v>
      </c>
    </row>
    <row r="82" spans="11:99" x14ac:dyDescent="0.2">
      <c r="K82" s="20"/>
      <c r="L82" s="14"/>
      <c r="BD82" s="9" t="s">
        <v>544</v>
      </c>
      <c r="BF82" s="14"/>
      <c r="BG82" s="36">
        <f t="shared" ref="BG82:BY82" si="87">SUM(BG32:BG39)</f>
        <v>1718.1434949285806</v>
      </c>
      <c r="BH82" s="36">
        <f t="shared" si="87"/>
        <v>1410.1434949285806</v>
      </c>
      <c r="BI82" s="36">
        <f t="shared" si="87"/>
        <v>1410.1434949285806</v>
      </c>
      <c r="BJ82" s="36">
        <f t="shared" si="87"/>
        <v>1410.1434949285806</v>
      </c>
      <c r="BK82" s="36">
        <f t="shared" si="87"/>
        <v>1810.1434949285806</v>
      </c>
      <c r="BL82" s="36">
        <f t="shared" si="87"/>
        <v>1410.1434949285806</v>
      </c>
      <c r="BM82" s="36">
        <f t="shared" si="87"/>
        <v>1410.1434949285806</v>
      </c>
      <c r="BN82" s="36">
        <f t="shared" si="87"/>
        <v>1410.1434949285806</v>
      </c>
      <c r="BO82" s="36">
        <f t="shared" si="87"/>
        <v>1810.1434949285806</v>
      </c>
      <c r="BP82" s="36">
        <f t="shared" si="87"/>
        <v>1410.1434949285806</v>
      </c>
      <c r="BQ82" s="36">
        <f t="shared" si="87"/>
        <v>1410.1434949285806</v>
      </c>
      <c r="BR82" s="36">
        <f t="shared" si="87"/>
        <v>1410.1434949285806</v>
      </c>
      <c r="BS82" s="36">
        <f t="shared" si="87"/>
        <v>1410.1434949285806</v>
      </c>
      <c r="BT82" s="36">
        <f t="shared" si="87"/>
        <v>1810.1434949285806</v>
      </c>
      <c r="BU82" s="36">
        <f t="shared" si="87"/>
        <v>1410.1434949285806</v>
      </c>
      <c r="BV82" s="36">
        <f t="shared" si="87"/>
        <v>0</v>
      </c>
      <c r="BW82" s="36">
        <f t="shared" si="87"/>
        <v>0</v>
      </c>
      <c r="BX82" s="36">
        <f t="shared" si="87"/>
        <v>0</v>
      </c>
      <c r="BY82" s="36">
        <f t="shared" si="87"/>
        <v>400</v>
      </c>
      <c r="BZ82" s="36">
        <f>SUM(BZ32:BZ39)</f>
        <v>0</v>
      </c>
      <c r="CA82" s="36"/>
      <c r="CB82" s="36">
        <f>SUM(CB32:CB39)</f>
        <v>1812.0240304069807</v>
      </c>
      <c r="CC82" s="36">
        <f t="shared" ref="CC82:CU82" si="88">SUM(CC32:CC39)</f>
        <v>1811.9323459602422</v>
      </c>
      <c r="CD82" s="36">
        <f t="shared" si="88"/>
        <v>1411.8066521755859</v>
      </c>
      <c r="CE82" s="36">
        <f t="shared" si="88"/>
        <v>1411.634333662869</v>
      </c>
      <c r="CF82" s="36">
        <f t="shared" si="88"/>
        <v>1411.3980954916176</v>
      </c>
      <c r="CG82" s="36">
        <f t="shared" si="88"/>
        <v>1811.0742273669662</v>
      </c>
      <c r="CH82" s="36">
        <f t="shared" si="88"/>
        <v>1410.630223920743</v>
      </c>
      <c r="CI82" s="36">
        <f t="shared" si="88"/>
        <v>1410.0215222756815</v>
      </c>
      <c r="CJ82" s="36">
        <f t="shared" si="88"/>
        <v>1409.1870294449345</v>
      </c>
      <c r="CK82" s="36">
        <f t="shared" si="88"/>
        <v>1408.0429906695863</v>
      </c>
      <c r="CL82" s="36">
        <f t="shared" si="88"/>
        <v>1806.474583283356</v>
      </c>
      <c r="CM82" s="36">
        <f t="shared" si="88"/>
        <v>1404.3243924137914</v>
      </c>
      <c r="CN82" s="36">
        <f t="shared" si="88"/>
        <v>1401.3766118714721</v>
      </c>
      <c r="CO82" s="36">
        <f t="shared" si="88"/>
        <v>1397.3353845326933</v>
      </c>
      <c r="CP82" s="36">
        <f t="shared" si="88"/>
        <v>1391.7951083251435</v>
      </c>
      <c r="CQ82" s="36">
        <f t="shared" si="88"/>
        <v>400</v>
      </c>
      <c r="CR82" s="36">
        <f t="shared" si="88"/>
        <v>0</v>
      </c>
      <c r="CS82" s="36">
        <f t="shared" si="88"/>
        <v>0</v>
      </c>
      <c r="CT82" s="36">
        <f t="shared" si="88"/>
        <v>0</v>
      </c>
      <c r="CU82" s="36">
        <f t="shared" si="88"/>
        <v>0</v>
      </c>
    </row>
    <row r="83" spans="11:99" x14ac:dyDescent="0.2">
      <c r="K83" s="20"/>
      <c r="L83" s="14"/>
      <c r="BD83" s="9" t="s">
        <v>545</v>
      </c>
      <c r="BF83" s="14"/>
      <c r="BG83" s="95"/>
    </row>
    <row r="84" spans="11:99" x14ac:dyDescent="0.2">
      <c r="K84" s="20"/>
      <c r="L84" s="14"/>
      <c r="BD84" s="9" t="s">
        <v>546</v>
      </c>
      <c r="BF84" s="14"/>
      <c r="BG84" s="36">
        <f t="shared" ref="BG84:CA84" si="89">SUM(BG46:BG49)</f>
        <v>719.70544444444442</v>
      </c>
      <c r="BH84" s="36">
        <f t="shared" si="89"/>
        <v>717.46694444444438</v>
      </c>
      <c r="BI84" s="36">
        <f t="shared" si="89"/>
        <v>373.06164444444448</v>
      </c>
      <c r="BJ84" s="36">
        <f t="shared" si="89"/>
        <v>715.17194444444453</v>
      </c>
      <c r="BK84" s="36">
        <f t="shared" si="89"/>
        <v>373.06164444444448</v>
      </c>
      <c r="BL84" s="36">
        <f t="shared" si="89"/>
        <v>711.80994444444445</v>
      </c>
      <c r="BM84" s="36">
        <f t="shared" si="89"/>
        <v>928.53097777777782</v>
      </c>
      <c r="BN84" s="36">
        <f t="shared" si="89"/>
        <v>704.51994444444438</v>
      </c>
      <c r="BO84" s="36">
        <f t="shared" si="89"/>
        <v>373.06164444444448</v>
      </c>
      <c r="BP84" s="36">
        <f t="shared" si="89"/>
        <v>704.41094444444445</v>
      </c>
      <c r="BQ84" s="36">
        <f t="shared" si="89"/>
        <v>703.93394444444448</v>
      </c>
      <c r="BR84" s="36">
        <f t="shared" si="89"/>
        <v>703.28044444444458</v>
      </c>
      <c r="BS84" s="36">
        <f t="shared" si="89"/>
        <v>373.06164444444448</v>
      </c>
      <c r="BT84" s="36">
        <f t="shared" si="89"/>
        <v>699.65244444444443</v>
      </c>
      <c r="BU84" s="36">
        <f t="shared" si="89"/>
        <v>373.06164444444448</v>
      </c>
      <c r="BV84" s="36">
        <f t="shared" si="89"/>
        <v>453.41944444444448</v>
      </c>
      <c r="BW84" s="36">
        <f t="shared" si="89"/>
        <v>506.98297777777776</v>
      </c>
      <c r="BX84" s="36">
        <f t="shared" si="89"/>
        <v>453.41944444444448</v>
      </c>
      <c r="BY84" s="36">
        <f t="shared" si="89"/>
        <v>373.06164444444448</v>
      </c>
      <c r="BZ84" s="36">
        <f t="shared" si="89"/>
        <v>453.41944444444448</v>
      </c>
      <c r="CA84" s="36">
        <f t="shared" si="89"/>
        <v>0</v>
      </c>
      <c r="CB84" s="36">
        <f>SUM(CB46:CB49)</f>
        <v>717.1619692754108</v>
      </c>
      <c r="CC84" s="36">
        <f>SUM(CC46:CC49)</f>
        <v>794.89875846548603</v>
      </c>
      <c r="CD84" s="36">
        <f>SUM(CD46:CD49)</f>
        <v>451.50503472222215</v>
      </c>
      <c r="CE84" s="36">
        <f>SUM(CE46:CE49)</f>
        <v>844.25321661936835</v>
      </c>
      <c r="CF84" s="36">
        <f t="shared" ref="CF84:CU84" si="90">SUM(CF46:CF49)</f>
        <v>458.92135416666667</v>
      </c>
      <c r="CG84" s="36">
        <f t="shared" si="90"/>
        <v>943.01015942427898</v>
      </c>
      <c r="CH84" s="36">
        <f t="shared" si="90"/>
        <v>1128.8913765849807</v>
      </c>
      <c r="CI84" s="36">
        <f t="shared" si="90"/>
        <v>932.39261603879413</v>
      </c>
      <c r="CJ84" s="36">
        <f t="shared" si="90"/>
        <v>596.47029166666664</v>
      </c>
      <c r="CK84" s="36">
        <f t="shared" si="90"/>
        <v>1181.1714284995844</v>
      </c>
      <c r="CL84" s="36">
        <f t="shared" si="90"/>
        <v>1265.7032307203253</v>
      </c>
      <c r="CM84" s="36">
        <f t="shared" si="90"/>
        <v>1189.8819501618157</v>
      </c>
      <c r="CN84" s="36">
        <f t="shared" si="90"/>
        <v>653.83062500000005</v>
      </c>
      <c r="CO84" s="36">
        <f t="shared" si="90"/>
        <v>1195.5520149568592</v>
      </c>
      <c r="CP84" s="36">
        <f t="shared" si="90"/>
        <v>653.83062500000005</v>
      </c>
      <c r="CQ84" s="36">
        <f t="shared" si="90"/>
        <v>982.84618749999993</v>
      </c>
      <c r="CR84" s="36">
        <f t="shared" si="90"/>
        <v>1068.8565625000001</v>
      </c>
      <c r="CS84" s="36">
        <f t="shared" si="90"/>
        <v>902.84618749999993</v>
      </c>
      <c r="CT84" s="36">
        <f t="shared" si="90"/>
        <v>653.83062500000005</v>
      </c>
      <c r="CU84" s="36">
        <f t="shared" si="90"/>
        <v>902.84618749999993</v>
      </c>
    </row>
    <row r="85" spans="11:99" x14ac:dyDescent="0.2">
      <c r="K85" s="20"/>
      <c r="L85" s="14"/>
      <c r="BD85" s="9" t="s">
        <v>547</v>
      </c>
      <c r="BF85" s="14"/>
      <c r="BG85" s="36"/>
      <c r="BH85" s="36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>
        <f>CC31+CC40+CC93-CB93</f>
        <v>8976</v>
      </c>
      <c r="CD85" s="36"/>
      <c r="CE85" s="36">
        <f t="shared" ref="CE85" si="91">CE31+CE40+CE93-CD93</f>
        <v>5052</v>
      </c>
      <c r="CF85" s="36"/>
    </row>
    <row r="86" spans="11:99" x14ac:dyDescent="0.2">
      <c r="K86" s="20"/>
      <c r="L86" s="14"/>
      <c r="BD86" s="12" t="s">
        <v>481</v>
      </c>
      <c r="BE86" s="12"/>
      <c r="BF86" s="18"/>
      <c r="BG86" s="37">
        <f>BG27</f>
        <v>9594.108888888888</v>
      </c>
      <c r="BH86" s="37">
        <f t="shared" ref="BH86:BZ86" si="92">BH27</f>
        <v>9549.3388888888876</v>
      </c>
      <c r="BI86" s="37">
        <f t="shared" si="92"/>
        <v>2661.2328888888892</v>
      </c>
      <c r="BJ86" s="37">
        <f t="shared" si="92"/>
        <v>9503.4388888888898</v>
      </c>
      <c r="BK86" s="37">
        <f t="shared" si="92"/>
        <v>2661.2328888888892</v>
      </c>
      <c r="BL86" s="37">
        <f t="shared" si="92"/>
        <v>9436.1988888888882</v>
      </c>
      <c r="BM86" s="37">
        <f t="shared" si="92"/>
        <v>13770.619555555555</v>
      </c>
      <c r="BN86" s="37">
        <f t="shared" si="92"/>
        <v>9290.3988888888871</v>
      </c>
      <c r="BO86" s="37">
        <f t="shared" si="92"/>
        <v>2661.2328888888892</v>
      </c>
      <c r="BP86" s="37">
        <f t="shared" si="92"/>
        <v>9288.2188888888886</v>
      </c>
      <c r="BQ86" s="37">
        <f t="shared" si="92"/>
        <v>9278.6788888888896</v>
      </c>
      <c r="BR86" s="37">
        <f t="shared" si="92"/>
        <v>9265.6088888888899</v>
      </c>
      <c r="BS86" s="37">
        <f t="shared" si="92"/>
        <v>2661.2328888888892</v>
      </c>
      <c r="BT86" s="37">
        <f t="shared" si="92"/>
        <v>9193.0488888888885</v>
      </c>
      <c r="BU86" s="37">
        <f t="shared" si="92"/>
        <v>2661.2328888888892</v>
      </c>
      <c r="BV86" s="37">
        <f t="shared" si="92"/>
        <v>4268.3888888888887</v>
      </c>
      <c r="BW86" s="37">
        <f t="shared" si="92"/>
        <v>5339.659555555555</v>
      </c>
      <c r="BX86" s="37">
        <f t="shared" si="92"/>
        <v>4268.3888888888887</v>
      </c>
      <c r="BY86" s="37">
        <f t="shared" si="92"/>
        <v>2661.2328888888892</v>
      </c>
      <c r="BZ86" s="37">
        <f t="shared" si="92"/>
        <v>4268.3888888888887</v>
      </c>
      <c r="CA86" s="39">
        <f t="shared" ref="CA86" si="93">CA29</f>
        <v>0</v>
      </c>
      <c r="CB86" s="37">
        <f>CB27</f>
        <v>9543.2393855082155</v>
      </c>
      <c r="CC86" s="37">
        <f t="shared" ref="CC86:CU86" si="94">CC27</f>
        <v>9497.9751693097187</v>
      </c>
      <c r="CD86" s="37">
        <f t="shared" si="94"/>
        <v>4230.1006944444434</v>
      </c>
      <c r="CE86" s="37">
        <f t="shared" si="94"/>
        <v>12085.064332387366</v>
      </c>
      <c r="CF86" s="37">
        <f t="shared" si="94"/>
        <v>4378.427083333333</v>
      </c>
      <c r="CG86" s="37">
        <f t="shared" si="94"/>
        <v>12460.203188485579</v>
      </c>
      <c r="CH86" s="37">
        <f t="shared" si="94"/>
        <v>17777.827531699611</v>
      </c>
      <c r="CI86" s="37">
        <f t="shared" si="94"/>
        <v>13847.852320775881</v>
      </c>
      <c r="CJ86" s="37">
        <f t="shared" si="94"/>
        <v>7129.4058333333323</v>
      </c>
      <c r="CK86" s="37">
        <f t="shared" si="94"/>
        <v>18823.428569991687</v>
      </c>
      <c r="CL86" s="37">
        <f t="shared" si="94"/>
        <v>18914.064614406507</v>
      </c>
      <c r="CM86" s="37">
        <f t="shared" si="94"/>
        <v>18997.639003236312</v>
      </c>
      <c r="CN86" s="37">
        <f t="shared" si="94"/>
        <v>8276.6124999999993</v>
      </c>
      <c r="CO86" s="37">
        <f t="shared" si="94"/>
        <v>19111.040299137181</v>
      </c>
      <c r="CP86" s="37">
        <f t="shared" si="94"/>
        <v>8276.6124999999993</v>
      </c>
      <c r="CQ86" s="37">
        <f t="shared" si="94"/>
        <v>13256.923749999998</v>
      </c>
      <c r="CR86" s="37">
        <f t="shared" si="94"/>
        <v>16577.131249999999</v>
      </c>
      <c r="CS86" s="37">
        <f t="shared" si="94"/>
        <v>13256.923749999998</v>
      </c>
      <c r="CT86" s="37">
        <f t="shared" si="94"/>
        <v>8276.6124999999993</v>
      </c>
      <c r="CU86" s="37">
        <f t="shared" si="94"/>
        <v>13256.923749999998</v>
      </c>
    </row>
    <row r="87" spans="11:99" x14ac:dyDescent="0.2">
      <c r="K87" s="20"/>
      <c r="L87" s="14"/>
      <c r="BC87" s="10" t="s">
        <v>548</v>
      </c>
      <c r="BF87" s="14"/>
      <c r="BG87" s="36">
        <f>SUM(BG80:BG86)</f>
        <v>12031.957828261913</v>
      </c>
      <c r="BH87" s="36">
        <f t="shared" ref="BH87:BZ87" si="95">SUM(BH80:BH86)</f>
        <v>11676.949328261911</v>
      </c>
      <c r="BI87" s="36">
        <f t="shared" si="95"/>
        <v>4444.438028261914</v>
      </c>
      <c r="BJ87" s="36">
        <f t="shared" si="95"/>
        <v>11628.754328261915</v>
      </c>
      <c r="BK87" s="36">
        <f t="shared" si="95"/>
        <v>4844.438028261915</v>
      </c>
      <c r="BL87" s="36">
        <f t="shared" si="95"/>
        <v>11558.152328261913</v>
      </c>
      <c r="BM87" s="36">
        <f t="shared" si="95"/>
        <v>16109.294028261913</v>
      </c>
      <c r="BN87" s="36">
        <f t="shared" si="95"/>
        <v>11405.062328261913</v>
      </c>
      <c r="BO87" s="36">
        <f t="shared" si="95"/>
        <v>4844.438028261915</v>
      </c>
      <c r="BP87" s="36">
        <f t="shared" si="95"/>
        <v>11402.773328261914</v>
      </c>
      <c r="BQ87" s="36">
        <f t="shared" si="95"/>
        <v>11392.756328261916</v>
      </c>
      <c r="BR87" s="36">
        <f t="shared" si="95"/>
        <v>11379.032828261916</v>
      </c>
      <c r="BS87" s="36">
        <f t="shared" si="95"/>
        <v>4444.438028261914</v>
      </c>
      <c r="BT87" s="36">
        <f t="shared" si="95"/>
        <v>11702.844828261914</v>
      </c>
      <c r="BU87" s="36">
        <f t="shared" si="95"/>
        <v>4444.438028261914</v>
      </c>
      <c r="BV87" s="36">
        <f t="shared" si="95"/>
        <v>4721.8083333333334</v>
      </c>
      <c r="BW87" s="36">
        <f t="shared" si="95"/>
        <v>5846.6425333333327</v>
      </c>
      <c r="BX87" s="36">
        <f t="shared" si="95"/>
        <v>4721.8083333333334</v>
      </c>
      <c r="BY87" s="36">
        <f t="shared" si="95"/>
        <v>3434.2945333333337</v>
      </c>
      <c r="BZ87" s="36">
        <f t="shared" si="95"/>
        <v>4721.8083333333334</v>
      </c>
      <c r="CA87" s="12"/>
      <c r="CB87" s="36">
        <f t="shared" ref="CB87:CU87" si="96">SUM(CB80:CB86)</f>
        <v>12072.425385190607</v>
      </c>
      <c r="CC87" s="36">
        <f t="shared" si="96"/>
        <v>21320.806273735448</v>
      </c>
      <c r="CD87" s="36">
        <f t="shared" si="96"/>
        <v>6093.412381342252</v>
      </c>
      <c r="CE87" s="36">
        <f t="shared" si="96"/>
        <v>19392.951882669604</v>
      </c>
      <c r="CF87" s="36">
        <f t="shared" si="96"/>
        <v>6248.7465329916176</v>
      </c>
      <c r="CG87" s="36">
        <f t="shared" si="96"/>
        <v>15214.287575276823</v>
      </c>
      <c r="CH87" s="36">
        <f t="shared" si="96"/>
        <v>20317.349132205334</v>
      </c>
      <c r="CI87" s="36">
        <f t="shared" si="96"/>
        <v>16190.266459090357</v>
      </c>
      <c r="CJ87" s="36">
        <f t="shared" si="96"/>
        <v>9135.0631544449334</v>
      </c>
      <c r="CK87" s="36">
        <f t="shared" si="96"/>
        <v>21412.642989160857</v>
      </c>
      <c r="CL87" s="36">
        <f t="shared" si="96"/>
        <v>21986.242428410187</v>
      </c>
      <c r="CM87" s="36">
        <f t="shared" si="96"/>
        <v>21591.845345811918</v>
      </c>
      <c r="CN87" s="36">
        <f t="shared" si="96"/>
        <v>10331.819736871472</v>
      </c>
      <c r="CO87" s="36">
        <f t="shared" si="96"/>
        <v>21703.927698626732</v>
      </c>
      <c r="CP87" s="36">
        <f t="shared" si="96"/>
        <v>10322.238233325143</v>
      </c>
      <c r="CQ87" s="36">
        <f t="shared" si="96"/>
        <v>14639.769937499997</v>
      </c>
      <c r="CR87" s="36">
        <f t="shared" si="96"/>
        <v>17645.9878125</v>
      </c>
      <c r="CS87" s="36">
        <f t="shared" si="96"/>
        <v>14159.769937499997</v>
      </c>
      <c r="CT87" s="36">
        <f t="shared" si="96"/>
        <v>8930.4431249999998</v>
      </c>
      <c r="CU87" s="36">
        <f t="shared" si="96"/>
        <v>14159.769937499997</v>
      </c>
    </row>
    <row r="88" spans="11:99" x14ac:dyDescent="0.2">
      <c r="K88" s="20"/>
      <c r="L88" s="14"/>
      <c r="BC88" s="10"/>
      <c r="BD88" s="9" t="s">
        <v>549</v>
      </c>
      <c r="BF88" s="14"/>
      <c r="BG88" s="36">
        <f t="shared" ref="BG88:BY88" si="97">SUM(BG31:BG44)</f>
        <v>1718.1434949285806</v>
      </c>
      <c r="BH88" s="36">
        <f t="shared" si="97"/>
        <v>1410.1434949285806</v>
      </c>
      <c r="BI88" s="36">
        <f t="shared" si="97"/>
        <v>1410.1434949285806</v>
      </c>
      <c r="BJ88" s="36">
        <f t="shared" si="97"/>
        <v>1410.1434949285806</v>
      </c>
      <c r="BK88" s="36">
        <f t="shared" si="97"/>
        <v>1810.1434949285806</v>
      </c>
      <c r="BL88" s="36">
        <f t="shared" si="97"/>
        <v>1410.1434949285806</v>
      </c>
      <c r="BM88" s="36">
        <f t="shared" si="97"/>
        <v>1410.1434949285806</v>
      </c>
      <c r="BN88" s="36">
        <f t="shared" si="97"/>
        <v>1410.1434949285806</v>
      </c>
      <c r="BO88" s="36">
        <f t="shared" si="97"/>
        <v>1810.1434949285806</v>
      </c>
      <c r="BP88" s="36">
        <f t="shared" si="97"/>
        <v>1410.1434949285806</v>
      </c>
      <c r="BQ88" s="36">
        <f t="shared" si="97"/>
        <v>1410.1434949285806</v>
      </c>
      <c r="BR88" s="36">
        <f t="shared" si="97"/>
        <v>1410.1434949285806</v>
      </c>
      <c r="BS88" s="36">
        <f t="shared" si="97"/>
        <v>1410.1434949285806</v>
      </c>
      <c r="BT88" s="36">
        <f t="shared" si="97"/>
        <v>1810.1434949285806</v>
      </c>
      <c r="BU88" s="36">
        <f t="shared" si="97"/>
        <v>1410.1434949285806</v>
      </c>
      <c r="BV88" s="36">
        <f t="shared" si="97"/>
        <v>0</v>
      </c>
      <c r="BW88" s="36">
        <f t="shared" si="97"/>
        <v>0</v>
      </c>
      <c r="BX88" s="36">
        <f t="shared" si="97"/>
        <v>0</v>
      </c>
      <c r="BY88" s="36">
        <f t="shared" si="97"/>
        <v>400</v>
      </c>
      <c r="BZ88" s="36">
        <f>SUM(BZ31:BZ44)</f>
        <v>0</v>
      </c>
      <c r="CA88" s="82">
        <f t="shared" ref="CA88" si="98">SUM(CA35:CA43)</f>
        <v>0</v>
      </c>
      <c r="CB88" s="36">
        <f>SUM(CB31:CB44)</f>
        <v>1812.0240304069807</v>
      </c>
      <c r="CC88" s="36">
        <f t="shared" ref="CC88:CU88" si="99">SUM(CC31:CC44)</f>
        <v>10703.932345960244</v>
      </c>
      <c r="CD88" s="36">
        <f t="shared" si="99"/>
        <v>1411.8066521755859</v>
      </c>
      <c r="CE88" s="36">
        <f t="shared" si="99"/>
        <v>6229.6343336628688</v>
      </c>
      <c r="CF88" s="36">
        <f t="shared" si="99"/>
        <v>1411.3980954916176</v>
      </c>
      <c r="CG88" s="36">
        <f t="shared" si="99"/>
        <v>1811.0742273669662</v>
      </c>
      <c r="CH88" s="36">
        <f t="shared" si="99"/>
        <v>1410.630223920743</v>
      </c>
      <c r="CI88" s="36">
        <f t="shared" si="99"/>
        <v>1410.0215222756815</v>
      </c>
      <c r="CJ88" s="36">
        <f t="shared" si="99"/>
        <v>1409.1870294449345</v>
      </c>
      <c r="CK88" s="36">
        <f t="shared" si="99"/>
        <v>1408.0429906695863</v>
      </c>
      <c r="CL88" s="36">
        <f t="shared" si="99"/>
        <v>1806.474583283356</v>
      </c>
      <c r="CM88" s="36">
        <f t="shared" si="99"/>
        <v>1404.3243924137914</v>
      </c>
      <c r="CN88" s="36">
        <f t="shared" si="99"/>
        <v>1401.3766118714721</v>
      </c>
      <c r="CO88" s="36">
        <f t="shared" si="99"/>
        <v>1397.3353845326933</v>
      </c>
      <c r="CP88" s="36">
        <f t="shared" si="99"/>
        <v>1391.7951083251435</v>
      </c>
      <c r="CQ88" s="36">
        <f t="shared" si="99"/>
        <v>400</v>
      </c>
      <c r="CR88" s="36">
        <f t="shared" si="99"/>
        <v>0</v>
      </c>
      <c r="CS88" s="36">
        <f t="shared" si="99"/>
        <v>0</v>
      </c>
      <c r="CT88" s="36">
        <f t="shared" si="99"/>
        <v>0</v>
      </c>
      <c r="CU88" s="36">
        <f t="shared" si="99"/>
        <v>0</v>
      </c>
    </row>
    <row r="89" spans="11:99" x14ac:dyDescent="0.2">
      <c r="K89" s="20"/>
      <c r="L89" s="14"/>
      <c r="BC89" s="10"/>
      <c r="BD89" s="9" t="s">
        <v>550</v>
      </c>
      <c r="BF89" s="14"/>
      <c r="BG89" s="82">
        <f t="shared" ref="BG89:BZ89" si="100">BG84*0.2</f>
        <v>143.94108888888888</v>
      </c>
      <c r="BH89" s="82">
        <f t="shared" si="100"/>
        <v>143.49338888888889</v>
      </c>
      <c r="BI89" s="82">
        <f t="shared" si="100"/>
        <v>74.612328888888896</v>
      </c>
      <c r="BJ89" s="82">
        <f t="shared" si="100"/>
        <v>143.03438888888891</v>
      </c>
      <c r="BK89" s="82">
        <f t="shared" si="100"/>
        <v>74.612328888888896</v>
      </c>
      <c r="BL89" s="82">
        <f t="shared" si="100"/>
        <v>142.3619888888889</v>
      </c>
      <c r="BM89" s="82">
        <f t="shared" si="100"/>
        <v>185.70619555555558</v>
      </c>
      <c r="BN89" s="82">
        <f t="shared" si="100"/>
        <v>140.90398888888888</v>
      </c>
      <c r="BO89" s="82">
        <f t="shared" si="100"/>
        <v>74.612328888888896</v>
      </c>
      <c r="BP89" s="82">
        <f t="shared" si="100"/>
        <v>140.88218888888889</v>
      </c>
      <c r="BQ89" s="82">
        <f t="shared" si="100"/>
        <v>140.78678888888891</v>
      </c>
      <c r="BR89" s="82">
        <f t="shared" si="100"/>
        <v>140.65608888888892</v>
      </c>
      <c r="BS89" s="82">
        <f t="shared" si="100"/>
        <v>74.612328888888896</v>
      </c>
      <c r="BT89" s="82">
        <f t="shared" si="100"/>
        <v>139.9304888888889</v>
      </c>
      <c r="BU89" s="82">
        <f t="shared" si="100"/>
        <v>74.612328888888896</v>
      </c>
      <c r="BV89" s="82">
        <f t="shared" si="100"/>
        <v>90.683888888888902</v>
      </c>
      <c r="BW89" s="82">
        <f t="shared" si="100"/>
        <v>101.39659555555556</v>
      </c>
      <c r="BX89" s="82">
        <f t="shared" si="100"/>
        <v>90.683888888888902</v>
      </c>
      <c r="BY89" s="82">
        <f t="shared" si="100"/>
        <v>74.612328888888896</v>
      </c>
      <c r="BZ89" s="82">
        <f t="shared" si="100"/>
        <v>90.683888888888902</v>
      </c>
      <c r="CA89" s="82"/>
      <c r="CB89" s="82">
        <f t="shared" ref="CB89" si="101">CB84*0.2</f>
        <v>143.43239385508215</v>
      </c>
      <c r="CC89" s="82">
        <f>CC84*0.2</f>
        <v>158.97975169309723</v>
      </c>
      <c r="CD89" s="82">
        <f t="shared" ref="CD89:CU89" si="102">CD84*0.2</f>
        <v>90.301006944444438</v>
      </c>
      <c r="CE89" s="82">
        <f t="shared" si="102"/>
        <v>168.85064332387367</v>
      </c>
      <c r="CF89" s="82">
        <f t="shared" si="102"/>
        <v>91.784270833333338</v>
      </c>
      <c r="CG89" s="82">
        <f t="shared" si="102"/>
        <v>188.60203188485582</v>
      </c>
      <c r="CH89" s="82">
        <f t="shared" si="102"/>
        <v>225.77827531699614</v>
      </c>
      <c r="CI89" s="82">
        <f t="shared" si="102"/>
        <v>186.47852320775883</v>
      </c>
      <c r="CJ89" s="82">
        <f t="shared" si="102"/>
        <v>119.29405833333334</v>
      </c>
      <c r="CK89" s="82">
        <f t="shared" si="102"/>
        <v>236.23428569991688</v>
      </c>
      <c r="CL89" s="82">
        <f t="shared" si="102"/>
        <v>253.14064614406507</v>
      </c>
      <c r="CM89" s="82">
        <f t="shared" si="102"/>
        <v>237.97639003236316</v>
      </c>
      <c r="CN89" s="82">
        <f t="shared" si="102"/>
        <v>130.76612500000002</v>
      </c>
      <c r="CO89" s="82">
        <f t="shared" si="102"/>
        <v>239.11040299137187</v>
      </c>
      <c r="CP89" s="82">
        <f t="shared" si="102"/>
        <v>130.76612500000002</v>
      </c>
      <c r="CQ89" s="82">
        <f t="shared" si="102"/>
        <v>196.56923749999999</v>
      </c>
      <c r="CR89" s="82">
        <f t="shared" si="102"/>
        <v>213.77131250000002</v>
      </c>
      <c r="CS89" s="82">
        <f t="shared" si="102"/>
        <v>180.56923749999999</v>
      </c>
      <c r="CT89" s="82">
        <f t="shared" si="102"/>
        <v>130.76612500000002</v>
      </c>
      <c r="CU89" s="82">
        <f t="shared" si="102"/>
        <v>180.56923749999999</v>
      </c>
    </row>
    <row r="90" spans="11:99" x14ac:dyDescent="0.2">
      <c r="BC90" s="10"/>
      <c r="BD90" s="9" t="s">
        <v>551</v>
      </c>
      <c r="BF90" s="14"/>
      <c r="BG90" s="37">
        <f>SUM(BG46:BG49)</f>
        <v>719.70544444444442</v>
      </c>
      <c r="BH90" s="37">
        <f t="shared" ref="BH90:BZ90" si="103">SUM(BH46:BH49)</f>
        <v>717.46694444444438</v>
      </c>
      <c r="BI90" s="37">
        <f t="shared" si="103"/>
        <v>373.06164444444448</v>
      </c>
      <c r="BJ90" s="37">
        <f t="shared" si="103"/>
        <v>715.17194444444453</v>
      </c>
      <c r="BK90" s="37">
        <f t="shared" si="103"/>
        <v>373.06164444444448</v>
      </c>
      <c r="BL90" s="37">
        <f t="shared" si="103"/>
        <v>711.80994444444445</v>
      </c>
      <c r="BM90" s="37">
        <f t="shared" si="103"/>
        <v>928.53097777777782</v>
      </c>
      <c r="BN90" s="37">
        <f t="shared" si="103"/>
        <v>704.51994444444438</v>
      </c>
      <c r="BO90" s="37">
        <f t="shared" si="103"/>
        <v>373.06164444444448</v>
      </c>
      <c r="BP90" s="37">
        <f t="shared" si="103"/>
        <v>704.41094444444445</v>
      </c>
      <c r="BQ90" s="37">
        <f t="shared" si="103"/>
        <v>703.93394444444448</v>
      </c>
      <c r="BR90" s="37">
        <f t="shared" si="103"/>
        <v>703.28044444444458</v>
      </c>
      <c r="BS90" s="37">
        <f t="shared" si="103"/>
        <v>373.06164444444448</v>
      </c>
      <c r="BT90" s="37">
        <f t="shared" si="103"/>
        <v>699.65244444444443</v>
      </c>
      <c r="BU90" s="37">
        <f t="shared" si="103"/>
        <v>373.06164444444448</v>
      </c>
      <c r="BV90" s="37">
        <f t="shared" si="103"/>
        <v>453.41944444444448</v>
      </c>
      <c r="BW90" s="37">
        <f t="shared" si="103"/>
        <v>506.98297777777776</v>
      </c>
      <c r="BX90" s="37">
        <f t="shared" si="103"/>
        <v>453.41944444444448</v>
      </c>
      <c r="BY90" s="37">
        <f t="shared" si="103"/>
        <v>373.06164444444448</v>
      </c>
      <c r="BZ90" s="37">
        <f t="shared" si="103"/>
        <v>453.41944444444448</v>
      </c>
      <c r="CA90" s="12"/>
      <c r="CB90" s="37">
        <f t="shared" ref="CB90:CU90" si="104">SUM(CB46:CB49)</f>
        <v>717.1619692754108</v>
      </c>
      <c r="CC90" s="37">
        <f t="shared" si="104"/>
        <v>794.89875846548603</v>
      </c>
      <c r="CD90" s="37">
        <f t="shared" si="104"/>
        <v>451.50503472222215</v>
      </c>
      <c r="CE90" s="37">
        <f t="shared" si="104"/>
        <v>844.25321661936835</v>
      </c>
      <c r="CF90" s="37">
        <f t="shared" si="104"/>
        <v>458.92135416666667</v>
      </c>
      <c r="CG90" s="37">
        <f t="shared" si="104"/>
        <v>943.01015942427898</v>
      </c>
      <c r="CH90" s="37">
        <f t="shared" si="104"/>
        <v>1128.8913765849807</v>
      </c>
      <c r="CI90" s="37">
        <f t="shared" si="104"/>
        <v>932.39261603879413</v>
      </c>
      <c r="CJ90" s="37">
        <f t="shared" si="104"/>
        <v>596.47029166666664</v>
      </c>
      <c r="CK90" s="37">
        <f t="shared" si="104"/>
        <v>1181.1714284995844</v>
      </c>
      <c r="CL90" s="37">
        <f t="shared" si="104"/>
        <v>1265.7032307203253</v>
      </c>
      <c r="CM90" s="37">
        <f t="shared" si="104"/>
        <v>1189.8819501618157</v>
      </c>
      <c r="CN90" s="37">
        <f t="shared" si="104"/>
        <v>653.83062500000005</v>
      </c>
      <c r="CO90" s="37">
        <f t="shared" si="104"/>
        <v>1195.5520149568592</v>
      </c>
      <c r="CP90" s="37">
        <f t="shared" si="104"/>
        <v>653.83062500000005</v>
      </c>
      <c r="CQ90" s="37">
        <f t="shared" si="104"/>
        <v>982.84618749999993</v>
      </c>
      <c r="CR90" s="37">
        <f t="shared" si="104"/>
        <v>1068.8565625000001</v>
      </c>
      <c r="CS90" s="37">
        <f t="shared" si="104"/>
        <v>902.84618749999993</v>
      </c>
      <c r="CT90" s="37">
        <f t="shared" si="104"/>
        <v>653.83062500000005</v>
      </c>
      <c r="CU90" s="37">
        <f t="shared" si="104"/>
        <v>902.84618749999993</v>
      </c>
    </row>
    <row r="91" spans="11:99" x14ac:dyDescent="0.2">
      <c r="K91" s="20"/>
      <c r="L91" s="14"/>
      <c r="BC91" s="10" t="s">
        <v>552</v>
      </c>
      <c r="BF91" s="14"/>
      <c r="BG91" s="37">
        <f>SUM(BG88:BG90)</f>
        <v>2581.7900282619139</v>
      </c>
      <c r="BH91" s="37">
        <f t="shared" ref="BH91:BZ91" si="105">SUM(BH88:BH90)</f>
        <v>2271.1038282619138</v>
      </c>
      <c r="BI91" s="37">
        <f t="shared" si="105"/>
        <v>1857.817468261914</v>
      </c>
      <c r="BJ91" s="37">
        <f t="shared" si="105"/>
        <v>2268.3498282619139</v>
      </c>
      <c r="BK91" s="37">
        <f t="shared" si="105"/>
        <v>2257.8174682619137</v>
      </c>
      <c r="BL91" s="37">
        <f t="shared" si="105"/>
        <v>2264.3154282619139</v>
      </c>
      <c r="BM91" s="37">
        <f t="shared" si="105"/>
        <v>2524.3806682619138</v>
      </c>
      <c r="BN91" s="37">
        <f t="shared" si="105"/>
        <v>2255.5674282619138</v>
      </c>
      <c r="BO91" s="37">
        <f t="shared" si="105"/>
        <v>2257.8174682619137</v>
      </c>
      <c r="BP91" s="37">
        <f t="shared" si="105"/>
        <v>2255.4366282619139</v>
      </c>
      <c r="BQ91" s="37">
        <f t="shared" si="105"/>
        <v>2254.8642282619139</v>
      </c>
      <c r="BR91" s="37">
        <f t="shared" si="105"/>
        <v>2254.0800282619139</v>
      </c>
      <c r="BS91" s="37">
        <f t="shared" si="105"/>
        <v>1857.817468261914</v>
      </c>
      <c r="BT91" s="37">
        <f t="shared" si="105"/>
        <v>2649.726428261914</v>
      </c>
      <c r="BU91" s="37">
        <f t="shared" si="105"/>
        <v>1857.817468261914</v>
      </c>
      <c r="BV91" s="37">
        <f t="shared" si="105"/>
        <v>544.10333333333335</v>
      </c>
      <c r="BW91" s="37">
        <f t="shared" si="105"/>
        <v>608.37957333333338</v>
      </c>
      <c r="BX91" s="37">
        <f t="shared" si="105"/>
        <v>544.10333333333335</v>
      </c>
      <c r="BY91" s="37">
        <f t="shared" si="105"/>
        <v>847.67397333333338</v>
      </c>
      <c r="BZ91" s="37">
        <f t="shared" si="105"/>
        <v>544.10333333333335</v>
      </c>
      <c r="CA91" s="12"/>
      <c r="CB91" s="37">
        <f t="shared" ref="CB91:CU91" si="106">SUM(CB88:CB90)</f>
        <v>2672.6183935374738</v>
      </c>
      <c r="CC91" s="37">
        <f t="shared" si="106"/>
        <v>11657.810856118827</v>
      </c>
      <c r="CD91" s="37">
        <f t="shared" si="106"/>
        <v>1953.6126938422526</v>
      </c>
      <c r="CE91" s="37">
        <f t="shared" si="106"/>
        <v>7242.7381936061111</v>
      </c>
      <c r="CF91" s="37">
        <f t="shared" si="106"/>
        <v>1962.1037204916174</v>
      </c>
      <c r="CG91" s="37">
        <f t="shared" si="106"/>
        <v>2942.6864186761013</v>
      </c>
      <c r="CH91" s="37">
        <f t="shared" si="106"/>
        <v>2765.2998758227195</v>
      </c>
      <c r="CI91" s="37">
        <f t="shared" si="106"/>
        <v>2528.8926615222344</v>
      </c>
      <c r="CJ91" s="37">
        <f t="shared" si="106"/>
        <v>2124.9513794449344</v>
      </c>
      <c r="CK91" s="37">
        <f t="shared" si="106"/>
        <v>2825.4487048690876</v>
      </c>
      <c r="CL91" s="37">
        <f t="shared" si="106"/>
        <v>3325.3184601477465</v>
      </c>
      <c r="CM91" s="37">
        <f t="shared" si="106"/>
        <v>2832.1827326079701</v>
      </c>
      <c r="CN91" s="37">
        <f t="shared" si="106"/>
        <v>2185.9733618714722</v>
      </c>
      <c r="CO91" s="37">
        <f t="shared" si="106"/>
        <v>2831.9978024809243</v>
      </c>
      <c r="CP91" s="37">
        <f t="shared" si="106"/>
        <v>2176.3918583251434</v>
      </c>
      <c r="CQ91" s="37">
        <f t="shared" si="106"/>
        <v>1579.4154249999999</v>
      </c>
      <c r="CR91" s="37">
        <f t="shared" si="106"/>
        <v>1282.6278750000001</v>
      </c>
      <c r="CS91" s="37">
        <f t="shared" si="106"/>
        <v>1083.4154249999999</v>
      </c>
      <c r="CT91" s="37">
        <f t="shared" si="106"/>
        <v>784.59675000000004</v>
      </c>
      <c r="CU91" s="37">
        <f t="shared" si="106"/>
        <v>1083.4154249999999</v>
      </c>
    </row>
    <row r="92" spans="11:99" ht="10.8" thickBot="1" x14ac:dyDescent="0.25">
      <c r="K92" s="20"/>
      <c r="L92" s="14"/>
      <c r="BC92" s="10" t="s">
        <v>553</v>
      </c>
      <c r="BF92" s="14"/>
      <c r="BG92" s="68">
        <f>BG87-BG91</f>
        <v>9450.1677999999993</v>
      </c>
      <c r="BH92" s="68">
        <f t="shared" ref="BH92:BZ92" si="107">BH87-BH91</f>
        <v>9405.8454999999976</v>
      </c>
      <c r="BI92" s="68">
        <f t="shared" si="107"/>
        <v>2586.6205600000003</v>
      </c>
      <c r="BJ92" s="68">
        <f t="shared" si="107"/>
        <v>9360.4045000000006</v>
      </c>
      <c r="BK92" s="68">
        <f t="shared" si="107"/>
        <v>2586.6205600000012</v>
      </c>
      <c r="BL92" s="68">
        <f t="shared" si="107"/>
        <v>9293.8368999999984</v>
      </c>
      <c r="BM92" s="68">
        <f t="shared" si="107"/>
        <v>13584.913359999999</v>
      </c>
      <c r="BN92" s="68">
        <f t="shared" si="107"/>
        <v>9149.4948999999979</v>
      </c>
      <c r="BO92" s="68">
        <f t="shared" si="107"/>
        <v>2586.6205600000012</v>
      </c>
      <c r="BP92" s="68">
        <f t="shared" si="107"/>
        <v>9147.3366999999998</v>
      </c>
      <c r="BQ92" s="68">
        <f t="shared" si="107"/>
        <v>9137.8921000000009</v>
      </c>
      <c r="BR92" s="68">
        <f t="shared" si="107"/>
        <v>9124.9528000000028</v>
      </c>
      <c r="BS92" s="68">
        <f t="shared" si="107"/>
        <v>2586.6205600000003</v>
      </c>
      <c r="BT92" s="68">
        <f t="shared" si="107"/>
        <v>9053.1183999999994</v>
      </c>
      <c r="BU92" s="68">
        <f t="shared" si="107"/>
        <v>2586.6205600000003</v>
      </c>
      <c r="BV92" s="68">
        <f t="shared" si="107"/>
        <v>4177.7049999999999</v>
      </c>
      <c r="BW92" s="68">
        <f t="shared" si="107"/>
        <v>5238.2629599999991</v>
      </c>
      <c r="BX92" s="68">
        <f t="shared" si="107"/>
        <v>4177.7049999999999</v>
      </c>
      <c r="BY92" s="68">
        <f t="shared" si="107"/>
        <v>2586.6205600000003</v>
      </c>
      <c r="BZ92" s="68">
        <f t="shared" si="107"/>
        <v>4177.7049999999999</v>
      </c>
      <c r="CA92" s="12"/>
      <c r="CB92" s="68">
        <f t="shared" ref="CB92:CU92" si="108">CB87-CB91</f>
        <v>9399.8069916531331</v>
      </c>
      <c r="CC92" s="68">
        <f t="shared" si="108"/>
        <v>9662.9954176166211</v>
      </c>
      <c r="CD92" s="68">
        <f t="shared" si="108"/>
        <v>4139.799687499999</v>
      </c>
      <c r="CE92" s="68">
        <f t="shared" si="108"/>
        <v>12150.213689063494</v>
      </c>
      <c r="CF92" s="68">
        <f t="shared" si="108"/>
        <v>4286.6428125000002</v>
      </c>
      <c r="CG92" s="68">
        <f t="shared" si="108"/>
        <v>12271.601156600722</v>
      </c>
      <c r="CH92" s="68">
        <f t="shared" si="108"/>
        <v>17552.049256382616</v>
      </c>
      <c r="CI92" s="68">
        <f t="shared" si="108"/>
        <v>13661.373797568122</v>
      </c>
      <c r="CJ92" s="68">
        <f t="shared" si="108"/>
        <v>7010.1117749999994</v>
      </c>
      <c r="CK92" s="68">
        <f t="shared" si="108"/>
        <v>18587.194284291771</v>
      </c>
      <c r="CL92" s="68">
        <f t="shared" si="108"/>
        <v>18660.923968262439</v>
      </c>
      <c r="CM92" s="68">
        <f t="shared" si="108"/>
        <v>18759.662613203949</v>
      </c>
      <c r="CN92" s="68">
        <f t="shared" si="108"/>
        <v>8145.8463749999992</v>
      </c>
      <c r="CO92" s="68">
        <f t="shared" si="108"/>
        <v>18871.929896145808</v>
      </c>
      <c r="CP92" s="68">
        <f t="shared" si="108"/>
        <v>8145.8463749999992</v>
      </c>
      <c r="CQ92" s="68">
        <f t="shared" si="108"/>
        <v>13060.354512499998</v>
      </c>
      <c r="CR92" s="68">
        <f t="shared" si="108"/>
        <v>16363.359937499999</v>
      </c>
      <c r="CS92" s="68">
        <f t="shared" si="108"/>
        <v>13076.354512499998</v>
      </c>
      <c r="CT92" s="68">
        <f t="shared" si="108"/>
        <v>8145.8463750000001</v>
      </c>
      <c r="CU92" s="68">
        <f t="shared" si="108"/>
        <v>13076.354512499998</v>
      </c>
    </row>
    <row r="93" spans="11:99" x14ac:dyDescent="0.2">
      <c r="K93" s="20"/>
      <c r="L93" s="14"/>
      <c r="BC93" s="10" t="s">
        <v>2</v>
      </c>
      <c r="BD93" s="9" t="s">
        <v>19</v>
      </c>
      <c r="BF93" s="14"/>
      <c r="BG93" s="37">
        <f>BG60</f>
        <v>395.99999999999994</v>
      </c>
      <c r="BH93" s="37">
        <f t="shared" ref="BH93:BZ93" si="109">BH60</f>
        <v>395.99999999999994</v>
      </c>
      <c r="BI93" s="37">
        <f t="shared" si="109"/>
        <v>288</v>
      </c>
      <c r="BJ93" s="37">
        <f t="shared" si="109"/>
        <v>395.99999999999994</v>
      </c>
      <c r="BK93" s="37">
        <f t="shared" si="109"/>
        <v>288</v>
      </c>
      <c r="BL93" s="37">
        <f t="shared" si="109"/>
        <v>395.99999999999994</v>
      </c>
      <c r="BM93" s="37">
        <f t="shared" si="109"/>
        <v>395.99999999999994</v>
      </c>
      <c r="BN93" s="37">
        <f t="shared" si="109"/>
        <v>395.99999999999994</v>
      </c>
      <c r="BO93" s="37">
        <f t="shared" si="109"/>
        <v>288</v>
      </c>
      <c r="BP93" s="37">
        <f t="shared" si="109"/>
        <v>395.99999999999994</v>
      </c>
      <c r="BQ93" s="37">
        <f t="shared" si="109"/>
        <v>395.99999999999994</v>
      </c>
      <c r="BR93" s="37">
        <f t="shared" si="109"/>
        <v>395.99999999999994</v>
      </c>
      <c r="BS93" s="37">
        <f t="shared" si="109"/>
        <v>288</v>
      </c>
      <c r="BT93" s="37">
        <f t="shared" si="109"/>
        <v>395.99999999999994</v>
      </c>
      <c r="BU93" s="37">
        <f t="shared" si="109"/>
        <v>288</v>
      </c>
      <c r="BV93" s="37">
        <f t="shared" si="109"/>
        <v>395.99999999999994</v>
      </c>
      <c r="BW93" s="37">
        <f t="shared" si="109"/>
        <v>395.99999999999994</v>
      </c>
      <c r="BX93" s="37">
        <f t="shared" si="109"/>
        <v>395.99999999999994</v>
      </c>
      <c r="BY93" s="37">
        <f t="shared" si="109"/>
        <v>288</v>
      </c>
      <c r="BZ93" s="37">
        <f t="shared" si="109"/>
        <v>395.99999999999994</v>
      </c>
      <c r="CA93" s="12"/>
      <c r="CB93" s="37">
        <f>CB60</f>
        <v>395.99999999999994</v>
      </c>
      <c r="CC93" s="37">
        <f t="shared" ref="CC93:CU93" si="110">CC60</f>
        <v>720</v>
      </c>
      <c r="CD93" s="37">
        <f t="shared" si="110"/>
        <v>324</v>
      </c>
      <c r="CE93" s="37">
        <f t="shared" si="110"/>
        <v>558</v>
      </c>
      <c r="CF93" s="37">
        <f t="shared" si="110"/>
        <v>468</v>
      </c>
      <c r="CG93" s="37">
        <f t="shared" si="110"/>
        <v>576</v>
      </c>
      <c r="CH93" s="37">
        <f t="shared" si="110"/>
        <v>576</v>
      </c>
      <c r="CI93" s="37">
        <f t="shared" si="110"/>
        <v>576</v>
      </c>
      <c r="CJ93" s="37">
        <f t="shared" si="110"/>
        <v>468</v>
      </c>
      <c r="CK93" s="37">
        <f t="shared" si="110"/>
        <v>576</v>
      </c>
      <c r="CL93" s="37">
        <f t="shared" si="110"/>
        <v>612</v>
      </c>
      <c r="CM93" s="37">
        <f t="shared" si="110"/>
        <v>612</v>
      </c>
      <c r="CN93" s="37">
        <f t="shared" si="110"/>
        <v>504</v>
      </c>
      <c r="CO93" s="37">
        <f t="shared" si="110"/>
        <v>612</v>
      </c>
      <c r="CP93" s="37">
        <f t="shared" si="110"/>
        <v>504</v>
      </c>
      <c r="CQ93" s="37">
        <f t="shared" si="110"/>
        <v>612</v>
      </c>
      <c r="CR93" s="37">
        <f t="shared" si="110"/>
        <v>612</v>
      </c>
      <c r="CS93" s="37">
        <f t="shared" si="110"/>
        <v>612</v>
      </c>
      <c r="CT93" s="37">
        <f t="shared" si="110"/>
        <v>504</v>
      </c>
      <c r="CU93" s="37">
        <f t="shared" si="110"/>
        <v>612</v>
      </c>
    </row>
    <row r="94" spans="11:99" ht="10.8" thickBot="1" x14ac:dyDescent="0.25">
      <c r="K94" s="20"/>
      <c r="L94" s="14"/>
      <c r="BC94" s="10" t="s">
        <v>554</v>
      </c>
      <c r="BF94" s="14"/>
      <c r="BG94" s="68">
        <f>BG92-BG93</f>
        <v>9054.1677999999993</v>
      </c>
      <c r="BH94" s="68">
        <f t="shared" ref="BH94:BZ94" si="111">BH92-BH93</f>
        <v>9009.8454999999976</v>
      </c>
      <c r="BI94" s="68">
        <f t="shared" si="111"/>
        <v>2298.6205600000003</v>
      </c>
      <c r="BJ94" s="68">
        <f t="shared" si="111"/>
        <v>8964.4045000000006</v>
      </c>
      <c r="BK94" s="68">
        <f t="shared" si="111"/>
        <v>2298.6205600000012</v>
      </c>
      <c r="BL94" s="68">
        <f t="shared" si="111"/>
        <v>8897.8368999999984</v>
      </c>
      <c r="BM94" s="68">
        <f t="shared" si="111"/>
        <v>13188.913359999999</v>
      </c>
      <c r="BN94" s="68">
        <f t="shared" si="111"/>
        <v>8753.4948999999979</v>
      </c>
      <c r="BO94" s="68">
        <f t="shared" si="111"/>
        <v>2298.6205600000012</v>
      </c>
      <c r="BP94" s="68">
        <f t="shared" si="111"/>
        <v>8751.3366999999998</v>
      </c>
      <c r="BQ94" s="68">
        <f t="shared" si="111"/>
        <v>8741.8921000000009</v>
      </c>
      <c r="BR94" s="68">
        <f t="shared" si="111"/>
        <v>8728.9528000000028</v>
      </c>
      <c r="BS94" s="68">
        <f t="shared" si="111"/>
        <v>2298.6205600000003</v>
      </c>
      <c r="BT94" s="68">
        <f t="shared" si="111"/>
        <v>8657.1183999999994</v>
      </c>
      <c r="BU94" s="68">
        <f t="shared" si="111"/>
        <v>2298.6205600000003</v>
      </c>
      <c r="BV94" s="68">
        <f t="shared" si="111"/>
        <v>3781.7049999999999</v>
      </c>
      <c r="BW94" s="68">
        <f t="shared" si="111"/>
        <v>4842.2629599999991</v>
      </c>
      <c r="BX94" s="68">
        <f t="shared" si="111"/>
        <v>3781.7049999999999</v>
      </c>
      <c r="BY94" s="68">
        <f t="shared" si="111"/>
        <v>2298.6205600000003</v>
      </c>
      <c r="BZ94" s="68">
        <f t="shared" si="111"/>
        <v>3781.7049999999999</v>
      </c>
      <c r="CA94" s="12"/>
      <c r="CB94" s="68">
        <f>CB92-CB93</f>
        <v>9003.8069916531331</v>
      </c>
      <c r="CC94" s="68">
        <f t="shared" ref="CC94:CU94" si="112">CC92-CC93</f>
        <v>8942.9954176166211</v>
      </c>
      <c r="CD94" s="68">
        <f t="shared" si="112"/>
        <v>3815.799687499999</v>
      </c>
      <c r="CE94" s="68">
        <f t="shared" si="112"/>
        <v>11592.213689063494</v>
      </c>
      <c r="CF94" s="68">
        <f t="shared" si="112"/>
        <v>3818.6428125000002</v>
      </c>
      <c r="CG94" s="68">
        <f t="shared" si="112"/>
        <v>11695.601156600722</v>
      </c>
      <c r="CH94" s="68">
        <f t="shared" si="112"/>
        <v>16976.049256382616</v>
      </c>
      <c r="CI94" s="68">
        <f t="shared" si="112"/>
        <v>13085.373797568122</v>
      </c>
      <c r="CJ94" s="68">
        <f t="shared" si="112"/>
        <v>6542.1117749999994</v>
      </c>
      <c r="CK94" s="68">
        <f t="shared" si="112"/>
        <v>18011.194284291771</v>
      </c>
      <c r="CL94" s="68">
        <f t="shared" si="112"/>
        <v>18048.923968262439</v>
      </c>
      <c r="CM94" s="68">
        <f t="shared" si="112"/>
        <v>18147.662613203949</v>
      </c>
      <c r="CN94" s="68">
        <f t="shared" si="112"/>
        <v>7641.8463749999992</v>
      </c>
      <c r="CO94" s="68">
        <f t="shared" si="112"/>
        <v>18259.929896145808</v>
      </c>
      <c r="CP94" s="68">
        <f t="shared" si="112"/>
        <v>7641.8463749999992</v>
      </c>
      <c r="CQ94" s="68">
        <f t="shared" si="112"/>
        <v>12448.354512499998</v>
      </c>
      <c r="CR94" s="68">
        <f t="shared" si="112"/>
        <v>15751.359937499999</v>
      </c>
      <c r="CS94" s="68">
        <f t="shared" si="112"/>
        <v>12464.354512499998</v>
      </c>
      <c r="CT94" s="68">
        <f t="shared" si="112"/>
        <v>7641.8463750000001</v>
      </c>
      <c r="CU94" s="68">
        <f t="shared" si="112"/>
        <v>12464.354512499998</v>
      </c>
    </row>
    <row r="95" spans="11:99" x14ac:dyDescent="0.2">
      <c r="K95" s="20"/>
      <c r="L95" s="14"/>
      <c r="BC95" s="10"/>
      <c r="BD95" s="10" t="s">
        <v>43</v>
      </c>
      <c r="BF95" s="14"/>
      <c r="BG95" s="95"/>
      <c r="CB95" s="36">
        <f>CB94-BG94</f>
        <v>-50.360808346866179</v>
      </c>
      <c r="CC95" s="36">
        <f t="shared" ref="CC95:CU95" si="113">CC94-BH94</f>
        <v>-66.850082383376503</v>
      </c>
      <c r="CD95" s="36">
        <f t="shared" si="113"/>
        <v>1517.1791274999987</v>
      </c>
      <c r="CE95" s="36">
        <f t="shared" si="113"/>
        <v>2627.8091890634932</v>
      </c>
      <c r="CF95" s="36">
        <f t="shared" si="113"/>
        <v>1520.022252499999</v>
      </c>
      <c r="CG95" s="36">
        <f t="shared" si="113"/>
        <v>2797.7642566007235</v>
      </c>
      <c r="CH95" s="36">
        <f t="shared" si="113"/>
        <v>3787.1358963826169</v>
      </c>
      <c r="CI95" s="36">
        <f t="shared" si="113"/>
        <v>4331.8788975681236</v>
      </c>
      <c r="CJ95" s="36">
        <f t="shared" si="113"/>
        <v>4243.4912149999982</v>
      </c>
      <c r="CK95" s="36">
        <f t="shared" si="113"/>
        <v>9259.8575842917708</v>
      </c>
      <c r="CL95" s="36">
        <f t="shared" si="113"/>
        <v>9307.0318682624384</v>
      </c>
      <c r="CM95" s="36">
        <f t="shared" si="113"/>
        <v>9418.7098132039464</v>
      </c>
      <c r="CN95" s="36">
        <f t="shared" si="113"/>
        <v>5343.2258149999989</v>
      </c>
      <c r="CO95" s="36">
        <f t="shared" si="113"/>
        <v>9602.8114961458086</v>
      </c>
      <c r="CP95" s="36">
        <f t="shared" si="113"/>
        <v>5343.2258149999989</v>
      </c>
      <c r="CQ95" s="36">
        <f t="shared" si="113"/>
        <v>8666.6495124999983</v>
      </c>
      <c r="CR95" s="36">
        <f t="shared" si="113"/>
        <v>10909.096977500001</v>
      </c>
      <c r="CS95" s="36">
        <f t="shared" si="113"/>
        <v>8682.6495124999983</v>
      </c>
      <c r="CT95" s="36">
        <f t="shared" si="113"/>
        <v>5343.2258149999998</v>
      </c>
      <c r="CU95" s="36">
        <f t="shared" si="113"/>
        <v>8682.6495124999983</v>
      </c>
    </row>
    <row r="96" spans="11:99" x14ac:dyDescent="0.2">
      <c r="K96" s="20"/>
      <c r="L96" s="14"/>
      <c r="BC96" s="10"/>
      <c r="BD96" s="10"/>
      <c r="BG96" s="374" t="str">
        <f>BG68</f>
        <v>(in SDG)</v>
      </c>
      <c r="BH96" s="374"/>
      <c r="BI96" s="374"/>
      <c r="BJ96" s="374"/>
      <c r="BK96" s="374"/>
      <c r="BL96" s="374"/>
      <c r="BM96" s="374"/>
      <c r="BN96" s="374"/>
      <c r="BO96" s="374"/>
      <c r="BP96" s="374"/>
      <c r="BQ96" s="374"/>
      <c r="BR96" s="374"/>
      <c r="BS96" s="374"/>
      <c r="BT96" s="374"/>
      <c r="BU96" s="374"/>
      <c r="BV96" s="374"/>
      <c r="BW96" s="374"/>
      <c r="BX96" s="374"/>
      <c r="BY96" s="374"/>
      <c r="BZ96" s="374" t="str">
        <f t="shared" ref="BZ96" si="114">BZ68</f>
        <v>(in USD)</v>
      </c>
      <c r="CB96" s="36">
        <f>CB95/CF!$D5</f>
        <v>-1.0580001753543316</v>
      </c>
      <c r="CC96" s="36">
        <f>CC95/CF!$D5</f>
        <v>-1.4044134954490861</v>
      </c>
      <c r="CD96" s="36">
        <f>CD95/CF!$D5</f>
        <v>31.873511081932744</v>
      </c>
      <c r="CE96" s="36">
        <f>CE95/CF!$D5</f>
        <v>55.206075400493553</v>
      </c>
      <c r="CF96" s="36">
        <f>CF95/CF!$D5</f>
        <v>31.933240598739474</v>
      </c>
      <c r="CG96" s="36">
        <f>CG95/CF!$D5</f>
        <v>58.776560012620237</v>
      </c>
      <c r="CH96" s="36">
        <f>CH95/CF!$D5</f>
        <v>79.561678495433128</v>
      </c>
      <c r="CI96" s="36">
        <f>CI95/CF!$D5</f>
        <v>91.00585919260763</v>
      </c>
      <c r="CJ96" s="36">
        <f>CJ95/CF!$D5</f>
        <v>89.14897510504197</v>
      </c>
      <c r="CK96" s="36">
        <f>CK95/CF!$D5</f>
        <v>194.53482319940693</v>
      </c>
      <c r="CL96" s="36">
        <f>CL95/CF!$D5</f>
        <v>195.52587958534534</v>
      </c>
      <c r="CM96" s="36">
        <f>CM95/CF!$D5</f>
        <v>197.87205489924256</v>
      </c>
      <c r="CN96" s="36">
        <f>CN95/CF!$D5</f>
        <v>112.25264317226888</v>
      </c>
      <c r="CO96" s="36">
        <f>CO95/CF!$D5</f>
        <v>201.73973731398758</v>
      </c>
      <c r="CP96" s="36">
        <f>CP95/CF!$D5</f>
        <v>112.25264317226888</v>
      </c>
      <c r="CQ96" s="36">
        <f>CQ95/CF!$D5</f>
        <v>182.07246874999996</v>
      </c>
      <c r="CR96" s="36">
        <f>CR95/CF!$D5</f>
        <v>229.18270961134456</v>
      </c>
      <c r="CS96" s="36">
        <f>CS95/CF!$D5</f>
        <v>182.40860320378147</v>
      </c>
      <c r="CT96" s="36">
        <f>CT95/CF!$D5</f>
        <v>112.2526431722689</v>
      </c>
      <c r="CU96" s="36">
        <f>CU95/CF!$D5</f>
        <v>182.40860320378147</v>
      </c>
    </row>
    <row r="97" spans="1:268" x14ac:dyDescent="0.2">
      <c r="K97" s="20"/>
      <c r="L97" s="14"/>
      <c r="BC97" s="10"/>
      <c r="BD97" s="10"/>
      <c r="BE97" s="9" t="str">
        <f t="shared" ref="BE97:BF104" si="115">BE69</f>
        <v>Financial discount rate</v>
      </c>
      <c r="BF97" s="14" t="s">
        <v>2</v>
      </c>
      <c r="BG97" s="79">
        <f>BG69</f>
        <v>0.18</v>
      </c>
      <c r="CB97" s="36"/>
      <c r="CC97" s="36"/>
      <c r="CD97" s="36"/>
      <c r="CE97" s="36"/>
      <c r="CF97" s="36"/>
      <c r="CG97" s="36"/>
      <c r="CH97" s="36"/>
      <c r="CI97" s="36"/>
      <c r="CJ97" s="36"/>
      <c r="CK97" s="36"/>
      <c r="CL97" s="36"/>
      <c r="CM97" s="36"/>
      <c r="CN97" s="36"/>
      <c r="CO97" s="36"/>
      <c r="CP97" s="36"/>
      <c r="CQ97" s="36"/>
      <c r="CR97" s="36"/>
      <c r="CS97" s="36"/>
      <c r="CT97" s="36"/>
      <c r="CU97" s="36"/>
    </row>
    <row r="98" spans="1:268" x14ac:dyDescent="0.2">
      <c r="K98" s="20"/>
      <c r="L98" s="14"/>
      <c r="BC98" s="10"/>
      <c r="BD98" s="10"/>
      <c r="BE98" s="9" t="str">
        <f t="shared" si="115"/>
        <v>FIRR @ 0.18</v>
      </c>
      <c r="BF98" s="14" t="str">
        <f>BF70</f>
        <v>%</v>
      </c>
      <c r="BG98" s="96">
        <f>IRR(CB95:CU95,BG97)</f>
        <v>4.736386367204485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68" x14ac:dyDescent="0.2">
      <c r="K99" s="20"/>
      <c r="L99" s="14"/>
      <c r="BC99" s="10"/>
      <c r="BD99" s="10"/>
      <c r="BE99" s="9" t="str">
        <f t="shared" si="115"/>
        <v>NPV @ 0.18</v>
      </c>
      <c r="BF99" s="14" t="str">
        <f t="shared" si="115"/>
        <v>value</v>
      </c>
      <c r="BG99" s="89">
        <f>NPV(BG$97,CB95:CU95)</f>
        <v>16025.73269417041</v>
      </c>
      <c r="BZ99" s="89">
        <f>BG99/CF!$D$5</f>
        <v>336.67505660021868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68" x14ac:dyDescent="0.2">
      <c r="K100" s="20"/>
      <c r="L100" s="14"/>
      <c r="BC100" s="10"/>
      <c r="BD100" s="10"/>
      <c r="BE100" s="9" t="str">
        <f t="shared" si="115"/>
        <v>NPVb @ 0.18</v>
      </c>
      <c r="BF100" s="14" t="str">
        <f t="shared" si="115"/>
        <v>value</v>
      </c>
      <c r="BG100" s="89">
        <f>NPV(BG$97,CB87:CU87)</f>
        <v>78898.943464745607</v>
      </c>
      <c r="BZ100" s="89">
        <f>BG100/CF!$D$5</f>
        <v>1657.5408290912942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68" x14ac:dyDescent="0.2">
      <c r="K101" s="20"/>
      <c r="L101" s="14"/>
      <c r="BC101" s="10"/>
      <c r="BD101" s="10"/>
      <c r="BE101" s="9" t="str">
        <f t="shared" si="115"/>
        <v>NPVc @ 0.18</v>
      </c>
      <c r="BF101" s="14" t="str">
        <f t="shared" si="115"/>
        <v>value</v>
      </c>
      <c r="BG101" s="89">
        <f>NPV(BG$97,CB94:CU94)</f>
        <v>54065.501499052625</v>
      </c>
      <c r="BZ101" s="89">
        <f>BG101/CF!$D$5</f>
        <v>1135.8298634254752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68" x14ac:dyDescent="0.2">
      <c r="K102" s="20"/>
      <c r="L102" s="14"/>
      <c r="BC102" s="10"/>
      <c r="BD102" s="10"/>
      <c r="BE102" s="9" t="str">
        <f t="shared" si="115"/>
        <v xml:space="preserve">BCR </v>
      </c>
      <c r="BF102" s="14" t="str">
        <f t="shared" si="115"/>
        <v>%</v>
      </c>
      <c r="BG102" s="372">
        <f>SUM(BG100/BG101)</f>
        <v>1.4593214023202603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68" x14ac:dyDescent="0.2">
      <c r="K103" s="20"/>
      <c r="L103" s="14"/>
      <c r="BC103" s="10"/>
      <c r="BE103" s="9" t="str">
        <f t="shared" si="115"/>
        <v>Switching value Benefits</v>
      </c>
      <c r="BF103" s="14" t="str">
        <f t="shared" si="115"/>
        <v>%</v>
      </c>
      <c r="BG103" s="373">
        <f>(BG101-BG100)/BG100</f>
        <v>-0.3147499937916064</v>
      </c>
    </row>
    <row r="104" spans="1:268" x14ac:dyDescent="0.2">
      <c r="K104" s="20"/>
      <c r="L104" s="14"/>
      <c r="BC104" s="10"/>
      <c r="BE104" s="9" t="str">
        <f t="shared" si="115"/>
        <v>Switching value Costs</v>
      </c>
      <c r="BF104" s="14" t="str">
        <f t="shared" si="115"/>
        <v>%</v>
      </c>
      <c r="BG104" s="372">
        <f>(BG100-BG101)/BG101</f>
        <v>0.4593214023202602</v>
      </c>
    </row>
    <row r="105" spans="1:268" x14ac:dyDescent="0.2">
      <c r="C105" s="59"/>
      <c r="I105" s="29"/>
      <c r="J105" s="29"/>
      <c r="K105" s="29"/>
      <c r="L105" s="61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</row>
    <row r="106" spans="1:268" x14ac:dyDescent="0.2">
      <c r="I106" s="29"/>
      <c r="J106" s="29"/>
      <c r="K106" s="29"/>
      <c r="L106" s="61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</row>
    <row r="107" spans="1:268" s="30" customFormat="1" collapsed="1" x14ac:dyDescent="0.2">
      <c r="A107" s="29"/>
      <c r="B107" s="31" t="s">
        <v>159</v>
      </c>
      <c r="C107" s="31"/>
      <c r="D107" s="31"/>
      <c r="E107" s="32"/>
      <c r="F107" s="32"/>
      <c r="G107" s="32"/>
      <c r="H107" s="6"/>
      <c r="I107" s="31" t="s">
        <v>159</v>
      </c>
      <c r="BC107" s="31" t="s">
        <v>159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</row>
    <row r="108" spans="1:26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</row>
    <row r="109" spans="1:268" ht="11.25" customHeight="1" x14ac:dyDescent="0.2">
      <c r="A109" s="515" t="s">
        <v>74</v>
      </c>
      <c r="B109" s="510" t="s">
        <v>2</v>
      </c>
      <c r="C109" s="510"/>
      <c r="D109" s="510"/>
      <c r="E109" s="516" t="s">
        <v>0</v>
      </c>
      <c r="F109" s="516" t="s">
        <v>6</v>
      </c>
      <c r="G109" s="516" t="s">
        <v>7</v>
      </c>
      <c r="I109" s="510"/>
      <c r="J109" s="510"/>
      <c r="K109" s="510"/>
      <c r="L109" s="512" t="s">
        <v>0</v>
      </c>
      <c r="M109" s="513" t="s">
        <v>6</v>
      </c>
      <c r="N109" s="513"/>
      <c r="O109" s="513"/>
      <c r="P109" s="513"/>
      <c r="Q109" s="513"/>
      <c r="R109" s="513"/>
      <c r="S109" s="513"/>
      <c r="T109" s="513"/>
      <c r="U109" s="513"/>
      <c r="V109" s="513"/>
      <c r="W109" s="513"/>
      <c r="X109" s="513"/>
      <c r="Y109" s="513"/>
      <c r="Z109" s="513"/>
      <c r="AA109" s="513"/>
      <c r="AB109" s="513"/>
      <c r="AC109" s="513"/>
      <c r="AD109" s="513"/>
      <c r="AE109" s="513"/>
      <c r="AF109" s="513"/>
      <c r="AG109" s="459"/>
      <c r="AH109" s="513" t="s">
        <v>7</v>
      </c>
      <c r="AI109" s="513"/>
      <c r="AJ109" s="513"/>
      <c r="AK109" s="513"/>
      <c r="AL109" s="513"/>
      <c r="AM109" s="513"/>
      <c r="AN109" s="513"/>
      <c r="AO109" s="513"/>
      <c r="AP109" s="513"/>
      <c r="AQ109" s="513"/>
      <c r="AR109" s="513"/>
      <c r="AS109" s="513"/>
      <c r="AT109" s="513"/>
      <c r="AU109" s="513"/>
      <c r="AV109" s="513"/>
      <c r="AW109" s="513"/>
      <c r="AX109" s="513"/>
      <c r="AY109" s="513"/>
      <c r="AZ109" s="513"/>
      <c r="BA109" s="513"/>
      <c r="BF109" s="508" t="s">
        <v>39</v>
      </c>
      <c r="BG109" s="501" t="s">
        <v>6</v>
      </c>
      <c r="BH109" s="501"/>
      <c r="BI109" s="501"/>
      <c r="BJ109" s="501"/>
      <c r="BK109" s="501"/>
      <c r="BL109" s="501"/>
      <c r="BM109" s="501"/>
      <c r="BN109" s="501"/>
      <c r="BO109" s="501"/>
      <c r="BP109" s="501"/>
      <c r="BQ109" s="501"/>
      <c r="BR109" s="501"/>
      <c r="BS109" s="501"/>
      <c r="BT109" s="501"/>
      <c r="BU109" s="501"/>
      <c r="BV109" s="501"/>
      <c r="BW109" s="501"/>
      <c r="BX109" s="501"/>
      <c r="BY109" s="501"/>
      <c r="BZ109" s="501"/>
      <c r="CA109" s="418"/>
      <c r="CB109" s="501" t="s">
        <v>7</v>
      </c>
      <c r="CC109" s="501"/>
      <c r="CD109" s="501"/>
      <c r="CE109" s="501"/>
      <c r="CF109" s="501"/>
      <c r="CG109" s="501"/>
      <c r="CH109" s="501"/>
      <c r="CI109" s="501"/>
      <c r="CJ109" s="501"/>
      <c r="CK109" s="501"/>
      <c r="CL109" s="501"/>
      <c r="CM109" s="501"/>
      <c r="CN109" s="501"/>
      <c r="CO109" s="501"/>
      <c r="CP109" s="501"/>
      <c r="CQ109" s="501"/>
      <c r="CR109" s="501"/>
      <c r="CS109" s="501"/>
      <c r="CT109" s="501"/>
      <c r="CU109" s="501"/>
    </row>
    <row r="110" spans="1:268" ht="11.25" customHeight="1" x14ac:dyDescent="0.2">
      <c r="A110" s="515"/>
      <c r="B110" s="511"/>
      <c r="C110" s="511"/>
      <c r="D110" s="511"/>
      <c r="E110" s="517"/>
      <c r="F110" s="517"/>
      <c r="G110" s="517"/>
      <c r="H110" s="75"/>
      <c r="I110" s="511"/>
      <c r="J110" s="511"/>
      <c r="K110" s="511"/>
      <c r="L110" s="513"/>
      <c r="M110" s="460">
        <v>2021</v>
      </c>
      <c r="N110" s="460">
        <v>2022</v>
      </c>
      <c r="O110" s="460">
        <v>2023</v>
      </c>
      <c r="P110" s="460">
        <v>2024</v>
      </c>
      <c r="Q110" s="460">
        <v>2025</v>
      </c>
      <c r="R110" s="460">
        <v>2026</v>
      </c>
      <c r="S110" s="460">
        <v>2027</v>
      </c>
      <c r="T110" s="460">
        <v>2028</v>
      </c>
      <c r="U110" s="460">
        <v>2029</v>
      </c>
      <c r="V110" s="460">
        <v>2030</v>
      </c>
      <c r="W110" s="460">
        <v>2031</v>
      </c>
      <c r="X110" s="460">
        <v>2032</v>
      </c>
      <c r="Y110" s="460">
        <v>2033</v>
      </c>
      <c r="Z110" s="460">
        <v>2034</v>
      </c>
      <c r="AA110" s="460">
        <v>2035</v>
      </c>
      <c r="AB110" s="460">
        <v>2036</v>
      </c>
      <c r="AC110" s="460">
        <v>2037</v>
      </c>
      <c r="AD110" s="460">
        <v>2038</v>
      </c>
      <c r="AE110" s="460">
        <v>2039</v>
      </c>
      <c r="AF110" s="460">
        <v>2040</v>
      </c>
      <c r="AG110" s="60"/>
      <c r="AH110" s="460">
        <v>2021</v>
      </c>
      <c r="AI110" s="460">
        <v>2022</v>
      </c>
      <c r="AJ110" s="460">
        <v>2023</v>
      </c>
      <c r="AK110" s="460">
        <v>2024</v>
      </c>
      <c r="AL110" s="460">
        <v>2025</v>
      </c>
      <c r="AM110" s="460">
        <v>2026</v>
      </c>
      <c r="AN110" s="460">
        <v>2027</v>
      </c>
      <c r="AO110" s="460">
        <v>2028</v>
      </c>
      <c r="AP110" s="460">
        <v>2029</v>
      </c>
      <c r="AQ110" s="460">
        <v>2030</v>
      </c>
      <c r="AR110" s="460">
        <v>2031</v>
      </c>
      <c r="AS110" s="460">
        <v>2032</v>
      </c>
      <c r="AT110" s="460">
        <v>2033</v>
      </c>
      <c r="AU110" s="460">
        <v>2034</v>
      </c>
      <c r="AV110" s="460">
        <v>2035</v>
      </c>
      <c r="AW110" s="460">
        <v>2036</v>
      </c>
      <c r="AX110" s="460">
        <v>2037</v>
      </c>
      <c r="AY110" s="460">
        <v>2038</v>
      </c>
      <c r="AZ110" s="460">
        <v>2039</v>
      </c>
      <c r="BA110" s="460">
        <v>2040</v>
      </c>
      <c r="BF110" s="509"/>
      <c r="BG110" s="460">
        <v>2021</v>
      </c>
      <c r="BH110" s="460">
        <v>2022</v>
      </c>
      <c r="BI110" s="460">
        <v>2023</v>
      </c>
      <c r="BJ110" s="460">
        <v>2024</v>
      </c>
      <c r="BK110" s="460">
        <v>2025</v>
      </c>
      <c r="BL110" s="460">
        <v>2026</v>
      </c>
      <c r="BM110" s="460">
        <v>2027</v>
      </c>
      <c r="BN110" s="460">
        <v>2028</v>
      </c>
      <c r="BO110" s="460">
        <v>2029</v>
      </c>
      <c r="BP110" s="460">
        <v>2030</v>
      </c>
      <c r="BQ110" s="460">
        <v>2031</v>
      </c>
      <c r="BR110" s="460">
        <v>2032</v>
      </c>
      <c r="BS110" s="460">
        <v>2033</v>
      </c>
      <c r="BT110" s="460">
        <v>2034</v>
      </c>
      <c r="BU110" s="460">
        <v>2035</v>
      </c>
      <c r="BV110" s="460">
        <v>2036</v>
      </c>
      <c r="BW110" s="460">
        <v>2037</v>
      </c>
      <c r="BX110" s="460">
        <v>2038</v>
      </c>
      <c r="BY110" s="460">
        <v>2039</v>
      </c>
      <c r="BZ110" s="460">
        <v>2040</v>
      </c>
      <c r="CA110" s="13"/>
      <c r="CB110" s="460">
        <v>2021</v>
      </c>
      <c r="CC110" s="460">
        <v>2022</v>
      </c>
      <c r="CD110" s="460">
        <v>2023</v>
      </c>
      <c r="CE110" s="460">
        <v>2024</v>
      </c>
      <c r="CF110" s="460">
        <v>2025</v>
      </c>
      <c r="CG110" s="460">
        <v>2026</v>
      </c>
      <c r="CH110" s="460">
        <v>2027</v>
      </c>
      <c r="CI110" s="460">
        <v>2028</v>
      </c>
      <c r="CJ110" s="460">
        <v>2029</v>
      </c>
      <c r="CK110" s="460">
        <v>2030</v>
      </c>
      <c r="CL110" s="460">
        <v>2031</v>
      </c>
      <c r="CM110" s="460">
        <v>2032</v>
      </c>
      <c r="CN110" s="460">
        <v>2033</v>
      </c>
      <c r="CO110" s="460">
        <v>2034</v>
      </c>
      <c r="CP110" s="460">
        <v>2035</v>
      </c>
      <c r="CQ110" s="460">
        <v>2036</v>
      </c>
      <c r="CR110" s="460">
        <v>2037</v>
      </c>
      <c r="CS110" s="460">
        <v>2038</v>
      </c>
      <c r="CT110" s="460">
        <v>2039</v>
      </c>
      <c r="CU110" s="460">
        <v>2040</v>
      </c>
    </row>
    <row r="111" spans="1:268" x14ac:dyDescent="0.2">
      <c r="H111" s="75"/>
      <c r="I111" s="10" t="s">
        <v>22</v>
      </c>
      <c r="M111" s="64"/>
      <c r="N111" s="64"/>
      <c r="O111" s="64"/>
      <c r="P111" s="64"/>
      <c r="Q111" s="64"/>
      <c r="R111" s="64"/>
      <c r="AH111" s="95">
        <f t="shared" ref="AH111:AN111" si="116">SUM(AH113:AH116)</f>
        <v>69.8</v>
      </c>
      <c r="AI111" s="95">
        <f t="shared" si="116"/>
        <v>69.8</v>
      </c>
      <c r="AJ111" s="95">
        <f t="shared" si="116"/>
        <v>56.800000000000004</v>
      </c>
      <c r="AK111" s="95">
        <f t="shared" si="116"/>
        <v>90.8</v>
      </c>
      <c r="AL111" s="95">
        <f t="shared" si="116"/>
        <v>56.7</v>
      </c>
      <c r="AM111" s="95">
        <f t="shared" si="116"/>
        <v>90.8</v>
      </c>
      <c r="AN111" s="95">
        <f t="shared" si="116"/>
        <v>113.5</v>
      </c>
      <c r="AO111" s="95">
        <f t="shared" ref="AO111:AZ111" si="117">SUM(AO113:AO116)</f>
        <v>103.2</v>
      </c>
      <c r="AP111" s="95">
        <f t="shared" si="117"/>
        <v>81.400000000000006</v>
      </c>
      <c r="AQ111" s="95">
        <f t="shared" si="117"/>
        <v>133.19999999999999</v>
      </c>
      <c r="AR111" s="95">
        <f t="shared" si="117"/>
        <v>150.80000000000001</v>
      </c>
      <c r="AS111" s="95">
        <f t="shared" si="117"/>
        <v>156.10000000000002</v>
      </c>
      <c r="AT111" s="95">
        <f t="shared" si="117"/>
        <v>100.80000000000001</v>
      </c>
      <c r="AU111" s="95">
        <f t="shared" si="117"/>
        <v>161.4</v>
      </c>
      <c r="AV111" s="95">
        <f t="shared" si="117"/>
        <v>100.80000000000001</v>
      </c>
      <c r="AW111" s="95">
        <f t="shared" si="117"/>
        <v>161.4</v>
      </c>
      <c r="AX111" s="95">
        <f t="shared" si="117"/>
        <v>201.79999999999998</v>
      </c>
      <c r="AY111" s="95">
        <f t="shared" si="117"/>
        <v>161.4</v>
      </c>
      <c r="AZ111" s="95">
        <f t="shared" si="117"/>
        <v>100.80000000000001</v>
      </c>
      <c r="BA111" s="95">
        <f t="shared" ref="BA111" si="118">SUM(BA113:BA116)</f>
        <v>161.4</v>
      </c>
      <c r="BC111" s="10" t="s">
        <v>40</v>
      </c>
      <c r="BD111" s="10"/>
      <c r="BE111" s="10"/>
      <c r="BG111" s="9" t="s">
        <v>2</v>
      </c>
    </row>
    <row r="112" spans="1:268" x14ac:dyDescent="0.2">
      <c r="C112" s="10" t="s">
        <v>122</v>
      </c>
      <c r="J112" s="9" t="s">
        <v>127</v>
      </c>
      <c r="M112" s="481">
        <f t="shared" ref="M112" si="119">SUM(M113:M116)</f>
        <v>69.8</v>
      </c>
      <c r="N112" s="481">
        <f t="shared" ref="N112" si="120">SUM(N113:N116)</f>
        <v>69.8</v>
      </c>
      <c r="O112" s="481">
        <f t="shared" ref="O112" si="121">SUM(O113:O116)</f>
        <v>43.7</v>
      </c>
      <c r="P112" s="481">
        <f t="shared" ref="P112" si="122">SUM(P113:P116)</f>
        <v>69.8</v>
      </c>
      <c r="Q112" s="481">
        <f t="shared" ref="Q112" si="123">SUM(Q113:Q116)</f>
        <v>43.7</v>
      </c>
      <c r="R112" s="481">
        <f t="shared" ref="R112" si="124">SUM(R113:R116)</f>
        <v>69.8</v>
      </c>
      <c r="S112" s="481">
        <f t="shared" ref="S112" si="125">SUM(S113:S116)</f>
        <v>87.3</v>
      </c>
      <c r="T112" s="481">
        <f t="shared" ref="T112" si="126">SUM(T113:T116)</f>
        <v>69.8</v>
      </c>
      <c r="U112" s="481">
        <f t="shared" ref="U112" si="127">SUM(U113:U116)</f>
        <v>43.7</v>
      </c>
      <c r="V112" s="481">
        <f t="shared" ref="V112" si="128">SUM(V113:V116)</f>
        <v>69.8</v>
      </c>
      <c r="W112" s="481">
        <f t="shared" ref="W112" si="129">SUM(W113:W116)</f>
        <v>69.8</v>
      </c>
      <c r="X112" s="481">
        <f t="shared" ref="X112" si="130">SUM(X113:X116)</f>
        <v>69.8</v>
      </c>
      <c r="Y112" s="481">
        <f t="shared" ref="Y112" si="131">SUM(Y113:Y116)</f>
        <v>43.7</v>
      </c>
      <c r="Z112" s="481">
        <f t="shared" ref="Z112" si="132">SUM(Z113:Z116)</f>
        <v>69.8</v>
      </c>
      <c r="AA112" s="481">
        <f t="shared" ref="AA112" si="133">SUM(AA113:AA116)</f>
        <v>43.7</v>
      </c>
      <c r="AB112" s="481">
        <f t="shared" ref="AB112" si="134">SUM(AB113:AB116)</f>
        <v>69.8</v>
      </c>
      <c r="AC112" s="481">
        <f t="shared" ref="AC112" si="135">SUM(AC113:AC116)</f>
        <v>87.3</v>
      </c>
      <c r="AD112" s="481">
        <f t="shared" ref="AD112" si="136">SUM(AD113:AD116)</f>
        <v>69.8</v>
      </c>
      <c r="AE112" s="481">
        <f t="shared" ref="AE112" si="137">SUM(AE113:AE116)</f>
        <v>43.7</v>
      </c>
      <c r="AF112" s="481">
        <f t="shared" ref="AF112" si="138">SUM(AF113:AF116)</f>
        <v>69.8</v>
      </c>
      <c r="AG112" s="29"/>
      <c r="AH112" s="481"/>
      <c r="AI112" s="481"/>
      <c r="AJ112" s="481"/>
      <c r="AK112" s="481"/>
      <c r="AL112" s="481"/>
      <c r="AM112" s="481"/>
      <c r="AN112" s="481"/>
      <c r="AO112" s="481"/>
      <c r="AP112" s="481"/>
      <c r="AQ112" s="481"/>
      <c r="AR112" s="481"/>
      <c r="AS112" s="481"/>
      <c r="AT112" s="481"/>
      <c r="AU112" s="481"/>
      <c r="AV112" s="481"/>
      <c r="AW112" s="481"/>
      <c r="AX112" s="481"/>
      <c r="AY112" s="481"/>
      <c r="AZ112" s="481"/>
      <c r="BA112" s="481"/>
      <c r="BD112" s="15" t="str">
        <f>J112</f>
        <v>Gum arabic (GA)</v>
      </c>
      <c r="BE112" s="15"/>
      <c r="BF112" s="6"/>
    </row>
    <row r="113" spans="1:100" x14ac:dyDescent="0.2">
      <c r="D113" s="9" t="s">
        <v>115</v>
      </c>
      <c r="E113" s="14" t="s">
        <v>121</v>
      </c>
      <c r="F113" s="14" t="s">
        <v>109</v>
      </c>
      <c r="G113" s="48" t="s">
        <v>107</v>
      </c>
      <c r="K113" s="9" t="s">
        <v>148</v>
      </c>
      <c r="L113" s="14" t="s">
        <v>29</v>
      </c>
      <c r="M113" s="28">
        <f>ROUND(($F114*$F120)*M7*Spacing!$G$53,1)</f>
        <v>69.8</v>
      </c>
      <c r="N113" s="28">
        <f>ROUND(($F114*$F120)*N7*Spacing!$G$53,1)</f>
        <v>69.8</v>
      </c>
      <c r="O113" s="28">
        <f>ROUND(($F114*$F120)*O7*Spacing!$G$53,1)</f>
        <v>43.7</v>
      </c>
      <c r="P113" s="28">
        <f>ROUND(($F114*$F120)*P7*Spacing!$G$53,1)</f>
        <v>69.8</v>
      </c>
      <c r="Q113" s="28">
        <f>ROUND(($F114*$F120)*Q7*Spacing!$G$53,1)</f>
        <v>43.7</v>
      </c>
      <c r="R113" s="28">
        <f>ROUND(($F114*$F120)*R7*Spacing!$G$53,1)</f>
        <v>69.8</v>
      </c>
      <c r="S113" s="28">
        <f>ROUND(($F114*$F120)*S7*Spacing!$G$53,1)</f>
        <v>87.3</v>
      </c>
      <c r="T113" s="28">
        <f>ROUND(($F114*$F120)*T7*Spacing!$G$53,1)</f>
        <v>69.8</v>
      </c>
      <c r="U113" s="28">
        <f>ROUND(($F114*$F120)*U7*Spacing!$G$53,1)</f>
        <v>43.7</v>
      </c>
      <c r="V113" s="28">
        <f>ROUND(($F114*$F120)*V7*Spacing!$G$53,1)</f>
        <v>69.8</v>
      </c>
      <c r="W113" s="28">
        <f>ROUND(($F114*$F120)*W7*Spacing!$G$53,1)</f>
        <v>69.8</v>
      </c>
      <c r="X113" s="28">
        <f>ROUND(($F114*$F120)*X7*Spacing!$G$53,1)</f>
        <v>69.8</v>
      </c>
      <c r="Y113" s="28">
        <f>ROUND(($F114*$F120)*Y7*Spacing!$G$53,1)</f>
        <v>43.7</v>
      </c>
      <c r="Z113" s="28">
        <f>ROUND(($F114*$F120)*Z7*Spacing!$G$53,1)</f>
        <v>69.8</v>
      </c>
      <c r="AA113" s="28">
        <f>ROUND(($F114*$F120)*AA7*Spacing!$G$53,1)</f>
        <v>43.7</v>
      </c>
      <c r="AB113" s="28">
        <f>ROUND(($F114*$F120)*AB7*Spacing!$G$53,1)</f>
        <v>69.8</v>
      </c>
      <c r="AC113" s="28">
        <f>ROUND(($F114*$F120)*AC7*Spacing!$G$53,1)</f>
        <v>87.3</v>
      </c>
      <c r="AD113" s="28">
        <f>ROUND(($F114*$F120)*AD7*Spacing!$G$53,1)</f>
        <v>69.8</v>
      </c>
      <c r="AE113" s="28">
        <f>ROUND(($F114*$F120)*AE7*Spacing!$G$53,1)</f>
        <v>43.7</v>
      </c>
      <c r="AF113" s="28">
        <f>ROUND(($F114*$F120)*AF7*Spacing!$G$53,1)</f>
        <v>69.8</v>
      </c>
      <c r="AG113" s="28">
        <f>SUM($F114*$F120)*($F124)*AG112</f>
        <v>0</v>
      </c>
      <c r="AH113" s="28">
        <f>ROUND((($F114*$F120)*AH7)*Spacing!$G$53,1)</f>
        <v>69.8</v>
      </c>
      <c r="AI113" s="28">
        <f>ROUND(($F114*$F120*AI7*AI9)*Spacing!$G$53,1)</f>
        <v>69.8</v>
      </c>
      <c r="AJ113" s="28">
        <f>ROUND(($F114*$G121*AJ7*AJ9)*Spacing!$G$53,1)</f>
        <v>51.1</v>
      </c>
      <c r="AK113" s="28">
        <f>ROUND(($F114*$G121*AK7*AK9)*Spacing!$G$53,1)</f>
        <v>72.599999999999994</v>
      </c>
      <c r="AL113" s="28">
        <f>ROUND(($F114*$G121*AL7*AL9)*Spacing!$G$53,1)</f>
        <v>39.700000000000003</v>
      </c>
      <c r="AM113" s="28">
        <f>ROUND(($F114*$G121*AM7*AM9)*Spacing!$G$53,1)</f>
        <v>54.5</v>
      </c>
      <c r="AN113" s="28">
        <f>ROUND(($F114*$G121*AN7*AN9)*Spacing!$G$53,1)</f>
        <v>68.099999999999994</v>
      </c>
      <c r="AO113" s="28">
        <f>ROUND(($F114*$G121*AO7*AO9)*Spacing!$G$53,1)</f>
        <v>54.5</v>
      </c>
      <c r="AP113" s="28">
        <f>ROUND(($F114*$G121*AP7*AP9)*Spacing!$G$53,1)</f>
        <v>34</v>
      </c>
      <c r="AQ113" s="28">
        <f>ROUND(($F114*$G121*AQ7*AQ9)*Spacing!$G$53,1)</f>
        <v>54.5</v>
      </c>
      <c r="AR113" s="28">
        <f>ROUND(($F114*$G121*AR7*AR9)*Spacing!$G$53,1)</f>
        <v>54.5</v>
      </c>
      <c r="AS113" s="28">
        <f>ROUND(($F114*$G121*AS7*AS9)*Spacing!$G$53,1)</f>
        <v>54.5</v>
      </c>
      <c r="AT113" s="28">
        <f>ROUND(($F114*$G121*AT7*AT9)*Spacing!$G$53,1)</f>
        <v>34</v>
      </c>
      <c r="AU113" s="28">
        <f>ROUND(($F114*$G121*AU7*AU9)*Spacing!$G$53,1)</f>
        <v>54.5</v>
      </c>
      <c r="AV113" s="28">
        <f>ROUND(($F114*$G121*AV7*AV9)*Spacing!$G$53,1)</f>
        <v>34</v>
      </c>
      <c r="AW113" s="28">
        <f>ROUND(($F114*$G121*AW7*AW9)*Spacing!$G$53,1)</f>
        <v>54.5</v>
      </c>
      <c r="AX113" s="28">
        <f>ROUND(($F114*$G121*AX7*AX9)*Spacing!$G$53,1)</f>
        <v>68.099999999999994</v>
      </c>
      <c r="AY113" s="28">
        <f>ROUND(($F114*$G121*AY7*AY9)*Spacing!$G$53,1)</f>
        <v>54.5</v>
      </c>
      <c r="AZ113" s="28">
        <f>ROUND(($F114*$G121*AZ7*AZ9)*Spacing!$G$53,1)</f>
        <v>34</v>
      </c>
      <c r="BA113" s="28">
        <f>ROUND(($F114*$G121*BA7*BA9)*Spacing!$G$53,1)</f>
        <v>54.5</v>
      </c>
      <c r="BD113" s="15"/>
      <c r="BE113" s="9" t="str">
        <f>K113</f>
        <v>GA Hashab - existing</v>
      </c>
      <c r="BF113" s="74">
        <f>SUM(Prices!H18)</f>
        <v>76</v>
      </c>
      <c r="BG113" s="36">
        <f>M113*Prices!$F18</f>
        <v>4420.666666666667</v>
      </c>
      <c r="BH113" s="36">
        <f>N113*Prices!$F18</f>
        <v>4420.666666666667</v>
      </c>
      <c r="BI113" s="36">
        <f>O113*Prices!$F18</f>
        <v>2767.666666666667</v>
      </c>
      <c r="BJ113" s="36">
        <f>P113*Prices!$F18</f>
        <v>4420.666666666667</v>
      </c>
      <c r="BK113" s="36">
        <f>Q113*Prices!$F18</f>
        <v>2767.666666666667</v>
      </c>
      <c r="BL113" s="36">
        <f>R113*Prices!$F18</f>
        <v>4420.666666666667</v>
      </c>
      <c r="BM113" s="36">
        <f>S113*Prices!$F18</f>
        <v>5529</v>
      </c>
      <c r="BN113" s="36">
        <f>T113*Prices!$F18</f>
        <v>4420.666666666667</v>
      </c>
      <c r="BO113" s="36">
        <f>U113*Prices!$F18</f>
        <v>2767.666666666667</v>
      </c>
      <c r="BP113" s="36">
        <f>V113*Prices!$F18</f>
        <v>4420.666666666667</v>
      </c>
      <c r="BQ113" s="36">
        <f>W113*Prices!$F18</f>
        <v>4420.666666666667</v>
      </c>
      <c r="BR113" s="36">
        <f>X113*Prices!$F18</f>
        <v>4420.666666666667</v>
      </c>
      <c r="BS113" s="36">
        <f>Y113*Prices!$F18</f>
        <v>2767.666666666667</v>
      </c>
      <c r="BT113" s="36">
        <f>Z113*Prices!$F18</f>
        <v>4420.666666666667</v>
      </c>
      <c r="BU113" s="36">
        <f>AA113*Prices!$F18</f>
        <v>2767.666666666667</v>
      </c>
      <c r="BV113" s="36">
        <f>AB113*Prices!$F18</f>
        <v>4420.666666666667</v>
      </c>
      <c r="BW113" s="36">
        <f>AC113*Prices!$F18</f>
        <v>5529</v>
      </c>
      <c r="BX113" s="36">
        <f>AD113*Prices!$F18</f>
        <v>4420.666666666667</v>
      </c>
      <c r="BY113" s="36">
        <f>AE113*Prices!$F18</f>
        <v>2767.666666666667</v>
      </c>
      <c r="BZ113" s="36">
        <f>AF113*Prices!$F18</f>
        <v>4420.666666666667</v>
      </c>
      <c r="CA113" s="36"/>
      <c r="CB113" s="36">
        <f>AH113*Prices!F18</f>
        <v>4420.666666666667</v>
      </c>
      <c r="CC113" s="36">
        <f>AI113*Prices!F18</f>
        <v>4420.666666666667</v>
      </c>
      <c r="CD113" s="36">
        <f t="shared" ref="CD113:CS113" si="139">AJ113*$BF113</f>
        <v>3883.6</v>
      </c>
      <c r="CE113" s="36">
        <f t="shared" si="139"/>
        <v>5517.5999999999995</v>
      </c>
      <c r="CF113" s="36">
        <f t="shared" si="139"/>
        <v>3017.2000000000003</v>
      </c>
      <c r="CG113" s="36">
        <f t="shared" si="139"/>
        <v>4142</v>
      </c>
      <c r="CH113" s="36">
        <f t="shared" si="139"/>
        <v>5175.5999999999995</v>
      </c>
      <c r="CI113" s="36">
        <f t="shared" si="139"/>
        <v>4142</v>
      </c>
      <c r="CJ113" s="36">
        <f t="shared" si="139"/>
        <v>2584</v>
      </c>
      <c r="CK113" s="36">
        <f t="shared" si="139"/>
        <v>4142</v>
      </c>
      <c r="CL113" s="36">
        <f t="shared" si="139"/>
        <v>4142</v>
      </c>
      <c r="CM113" s="36">
        <f t="shared" si="139"/>
        <v>4142</v>
      </c>
      <c r="CN113" s="36">
        <f t="shared" si="139"/>
        <v>2584</v>
      </c>
      <c r="CO113" s="36">
        <f t="shared" si="139"/>
        <v>4142</v>
      </c>
      <c r="CP113" s="36">
        <f t="shared" si="139"/>
        <v>2584</v>
      </c>
      <c r="CQ113" s="36">
        <f t="shared" si="139"/>
        <v>4142</v>
      </c>
      <c r="CR113" s="36">
        <f t="shared" si="139"/>
        <v>5175.5999999999995</v>
      </c>
      <c r="CS113" s="36">
        <f t="shared" si="139"/>
        <v>4142</v>
      </c>
      <c r="CT113" s="36">
        <f t="shared" ref="CM113:CU116" si="140">AZ113*$BF113</f>
        <v>2584</v>
      </c>
      <c r="CU113" s="36">
        <f t="shared" si="140"/>
        <v>4142</v>
      </c>
      <c r="CV113" s="36"/>
    </row>
    <row r="114" spans="1:100" x14ac:dyDescent="0.2">
      <c r="D114" s="9" t="s">
        <v>116</v>
      </c>
      <c r="E114" s="14" t="s">
        <v>117</v>
      </c>
      <c r="F114" s="49">
        <f>SUM(Spacing!J23)</f>
        <v>156.25</v>
      </c>
      <c r="G114" s="49">
        <f>SUM(Spacing!H23)</f>
        <v>277.77777777777777</v>
      </c>
      <c r="K114" s="9" t="s">
        <v>147</v>
      </c>
      <c r="L114" s="14" t="s">
        <v>29</v>
      </c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9"/>
      <c r="AH114" s="28"/>
      <c r="AI114" s="28"/>
      <c r="AJ114" s="28"/>
      <c r="AK114" s="28"/>
      <c r="AL114" s="28"/>
      <c r="AM114" s="28"/>
      <c r="AN114" s="23"/>
      <c r="AO114" s="28">
        <f>ROUND(((($G115*$G116)*$G121)*(20%))*Spacing!$G$53,1)</f>
        <v>12.4</v>
      </c>
      <c r="AP114" s="28">
        <f>ROUND(((($G115*$G116)*$G121)*(40%))*Spacing!$G$53,1)</f>
        <v>24.7</v>
      </c>
      <c r="AQ114" s="28">
        <f>ROUND(((($G115*$G116)*$G121)*(60%))*Spacing!$G$53,1)</f>
        <v>37.1</v>
      </c>
      <c r="AR114" s="28">
        <f>ROUND(((($G115*$G116)*$G121)*(AR7))*Spacing!$G$53,1)</f>
        <v>49.4</v>
      </c>
      <c r="AS114" s="28">
        <f>ROUND(((($G115*$G116)*$G121)*(AS7))*Spacing!$G$53,1)</f>
        <v>49.4</v>
      </c>
      <c r="AT114" s="28">
        <f>ROUND(((($G115*$G116)*$G121)*(AT7))*Spacing!$G$53,1)</f>
        <v>30.9</v>
      </c>
      <c r="AU114" s="28">
        <f>ROUND(((($G115*$G116)*$G121)*(AU7))*Spacing!$G$53,1)</f>
        <v>49.4</v>
      </c>
      <c r="AV114" s="28">
        <f>ROUND(((($G115*$G116)*$G121)*(AV7))*Spacing!$G$53,1)</f>
        <v>30.9</v>
      </c>
      <c r="AW114" s="28">
        <f>ROUND(((($G115*$G116)*$G121)*(AW7))*Spacing!$G$53,1)</f>
        <v>49.4</v>
      </c>
      <c r="AX114" s="28">
        <f>ROUND(((($G115*$G116)*$G121)*(AX7))*Spacing!$G$53,1)</f>
        <v>61.8</v>
      </c>
      <c r="AY114" s="28">
        <f>ROUND(((($G115*$G116)*$G121)*(AY7))*Spacing!$G$53,1)</f>
        <v>49.4</v>
      </c>
      <c r="AZ114" s="28">
        <f>ROUND(((($G115*$G116)*$G121)*(AZ7))*Spacing!$G$53,1)</f>
        <v>30.9</v>
      </c>
      <c r="BA114" s="28">
        <f>ROUND(((($G115*$G116)*$G121)*(BA7))*Spacing!$G$53,1)</f>
        <v>49.4</v>
      </c>
      <c r="BD114" s="15"/>
      <c r="BE114" s="9" t="str">
        <f>K114</f>
        <v>GA Hashab - new</v>
      </c>
      <c r="BF114" s="74">
        <f>SUM(Prices!H23)</f>
        <v>88.666666666666671</v>
      </c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>
        <f>AH114*$BF114</f>
        <v>0</v>
      </c>
      <c r="CC114" s="36">
        <f t="shared" ref="CC114:CL116" si="141">AI114*$BF114</f>
        <v>0</v>
      </c>
      <c r="CD114" s="36">
        <f t="shared" si="141"/>
        <v>0</v>
      </c>
      <c r="CE114" s="36">
        <f t="shared" si="141"/>
        <v>0</v>
      </c>
      <c r="CF114" s="36">
        <f t="shared" si="141"/>
        <v>0</v>
      </c>
      <c r="CG114" s="36">
        <f t="shared" si="141"/>
        <v>0</v>
      </c>
      <c r="CH114" s="36">
        <f t="shared" si="141"/>
        <v>0</v>
      </c>
      <c r="CI114" s="36">
        <f t="shared" si="141"/>
        <v>1099.4666666666667</v>
      </c>
      <c r="CJ114" s="36">
        <f t="shared" si="141"/>
        <v>2190.0666666666666</v>
      </c>
      <c r="CK114" s="36">
        <f t="shared" si="141"/>
        <v>3289.5333333333338</v>
      </c>
      <c r="CL114" s="36">
        <f t="shared" si="141"/>
        <v>4380.1333333333332</v>
      </c>
      <c r="CM114" s="36">
        <f t="shared" si="140"/>
        <v>4380.1333333333332</v>
      </c>
      <c r="CN114" s="36">
        <f t="shared" si="140"/>
        <v>2739.8</v>
      </c>
      <c r="CO114" s="36">
        <f t="shared" si="140"/>
        <v>4380.1333333333332</v>
      </c>
      <c r="CP114" s="36">
        <f t="shared" si="140"/>
        <v>2739.8</v>
      </c>
      <c r="CQ114" s="36">
        <f t="shared" si="140"/>
        <v>4380.1333333333332</v>
      </c>
      <c r="CR114" s="36">
        <f t="shared" si="140"/>
        <v>5479.6</v>
      </c>
      <c r="CS114" s="36">
        <f t="shared" si="140"/>
        <v>4380.1333333333332</v>
      </c>
      <c r="CT114" s="36">
        <f t="shared" si="140"/>
        <v>2739.8</v>
      </c>
      <c r="CU114" s="36">
        <f t="shared" si="140"/>
        <v>4380.1333333333332</v>
      </c>
      <c r="CV114" s="36"/>
    </row>
    <row r="115" spans="1:100" x14ac:dyDescent="0.2">
      <c r="D115" s="9" t="s">
        <v>146</v>
      </c>
      <c r="E115" s="14" t="s">
        <v>117</v>
      </c>
      <c r="F115" s="36" t="s">
        <v>2</v>
      </c>
      <c r="G115" s="49">
        <f>G114-F114</f>
        <v>121.52777777777777</v>
      </c>
      <c r="K115" s="9" t="s">
        <v>325</v>
      </c>
      <c r="L115" s="14" t="s">
        <v>29</v>
      </c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9"/>
      <c r="AH115" s="28"/>
      <c r="AI115" s="28"/>
      <c r="AJ115" s="28"/>
      <c r="AK115" s="28"/>
      <c r="AL115" s="28"/>
      <c r="AM115" s="28"/>
      <c r="AN115" s="23"/>
      <c r="AO115" s="28"/>
      <c r="AP115" s="28"/>
      <c r="AQ115" s="28">
        <f>ROUND((($G115*$G117)*$G121)*(20%)*Spacing!$G$53,1)</f>
        <v>5.3</v>
      </c>
      <c r="AR115" s="28">
        <f>ROUND((($G115*$G117)*$G121)*(40%)*Spacing!$G$53,1)</f>
        <v>10.6</v>
      </c>
      <c r="AS115" s="28">
        <f>ROUND((($G115*$G117)*$G121)*(60%)*Spacing!$G$53,1)</f>
        <v>15.9</v>
      </c>
      <c r="AT115" s="28">
        <f>ROUND((($G115*$G117)*$G121)*(AT7)*Spacing!$G$53,1)</f>
        <v>13.2</v>
      </c>
      <c r="AU115" s="28">
        <f>ROUND((($G115*$G117)*$G121)*(AU7)*Spacing!$G$53,1)</f>
        <v>21.2</v>
      </c>
      <c r="AV115" s="28">
        <f>ROUND((($G115*$G117)*$G121)*(AV7)*Spacing!$G$53,1)</f>
        <v>13.2</v>
      </c>
      <c r="AW115" s="28">
        <f>ROUND((($G115*$G117)*$G121)*(AW7)*Spacing!$G$53,1)</f>
        <v>21.2</v>
      </c>
      <c r="AX115" s="28">
        <f>ROUND((($G115*$G117)*$G121)*(AX7)*Spacing!$G$53,1)</f>
        <v>26.5</v>
      </c>
      <c r="AY115" s="28">
        <f>ROUND((($G115*$G117)*$G121)*(AY7)*Spacing!$G$53,1)</f>
        <v>21.2</v>
      </c>
      <c r="AZ115" s="28">
        <f>ROUND((($G115*$G117)*$G121)*(AZ7)*Spacing!$G$53,1)</f>
        <v>13.2</v>
      </c>
      <c r="BA115" s="28">
        <f>ROUND((($G115*$G117)*$G121)*(BA7)*Spacing!$G$53,1)</f>
        <v>21.2</v>
      </c>
      <c r="BD115" s="15"/>
      <c r="BE115" s="9" t="str">
        <f>K115</f>
        <v>GA Hashab - replanted</v>
      </c>
      <c r="BF115" s="74">
        <f>SUM(Prices!H23)</f>
        <v>88.666666666666671</v>
      </c>
      <c r="BG115" s="36"/>
      <c r="BH115" s="36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>
        <f>AH115*$BF115</f>
        <v>0</v>
      </c>
      <c r="CC115" s="36">
        <f t="shared" si="141"/>
        <v>0</v>
      </c>
      <c r="CD115" s="36">
        <f t="shared" si="141"/>
        <v>0</v>
      </c>
      <c r="CE115" s="36">
        <f t="shared" si="141"/>
        <v>0</v>
      </c>
      <c r="CF115" s="36">
        <f t="shared" si="141"/>
        <v>0</v>
      </c>
      <c r="CG115" s="36">
        <f t="shared" si="141"/>
        <v>0</v>
      </c>
      <c r="CH115" s="36">
        <f t="shared" si="141"/>
        <v>0</v>
      </c>
      <c r="CI115" s="36">
        <f t="shared" si="141"/>
        <v>0</v>
      </c>
      <c r="CJ115" s="36">
        <f t="shared" si="141"/>
        <v>0</v>
      </c>
      <c r="CK115" s="36">
        <f t="shared" si="141"/>
        <v>469.93333333333334</v>
      </c>
      <c r="CL115" s="36">
        <f t="shared" si="141"/>
        <v>939.86666666666667</v>
      </c>
      <c r="CM115" s="36">
        <f t="shared" si="140"/>
        <v>1409.8000000000002</v>
      </c>
      <c r="CN115" s="36">
        <f t="shared" si="140"/>
        <v>1170.4000000000001</v>
      </c>
      <c r="CO115" s="36">
        <f t="shared" si="140"/>
        <v>1879.7333333333333</v>
      </c>
      <c r="CP115" s="36">
        <f t="shared" si="140"/>
        <v>1170.4000000000001</v>
      </c>
      <c r="CQ115" s="36">
        <f t="shared" si="140"/>
        <v>1879.7333333333333</v>
      </c>
      <c r="CR115" s="36">
        <f t="shared" si="140"/>
        <v>2349.666666666667</v>
      </c>
      <c r="CS115" s="36">
        <f t="shared" si="140"/>
        <v>1879.7333333333333</v>
      </c>
      <c r="CT115" s="36">
        <f t="shared" si="140"/>
        <v>1170.4000000000001</v>
      </c>
      <c r="CU115" s="36">
        <f t="shared" si="140"/>
        <v>1879.7333333333333</v>
      </c>
      <c r="CV115" s="36"/>
    </row>
    <row r="116" spans="1:100" x14ac:dyDescent="0.2">
      <c r="C116" s="6"/>
      <c r="D116" s="6" t="s">
        <v>323</v>
      </c>
      <c r="E116" s="34" t="s">
        <v>1</v>
      </c>
      <c r="F116" s="6"/>
      <c r="G116" s="63">
        <v>0.7</v>
      </c>
      <c r="K116" s="9" t="s">
        <v>152</v>
      </c>
      <c r="L116" s="14" t="s">
        <v>29</v>
      </c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9"/>
      <c r="AH116" s="28"/>
      <c r="AI116" s="28"/>
      <c r="AJ116" s="28">
        <f>ROUND(($F$114*$G$121*AJ10*AJ7)*Spacing!$G$53,1)</f>
        <v>5.7</v>
      </c>
      <c r="AK116" s="28">
        <f>ROUND(($F$114*$G$121*AK10*AK7)*Spacing!$G$53,1)</f>
        <v>18.2</v>
      </c>
      <c r="AL116" s="28">
        <f>ROUND(($F$114*$G$121*AL10*AL7)*Spacing!$G$53,1)</f>
        <v>17</v>
      </c>
      <c r="AM116" s="28">
        <f>ROUND(($F$114*$G$121*AM10*AM7)*Spacing!$G$53,1)</f>
        <v>36.299999999999997</v>
      </c>
      <c r="AN116" s="28">
        <f>ROUND(($F$114*$G$121*AN10*AN7)*Spacing!$G$53,1)</f>
        <v>45.4</v>
      </c>
      <c r="AO116" s="28">
        <f>ROUND(($F$114*$G$121*AO10*AO7)*Spacing!$G$53,1)</f>
        <v>36.299999999999997</v>
      </c>
      <c r="AP116" s="28">
        <f>ROUND(($F$114*$G$121*AP10*AP7)*Spacing!$G$53,1)</f>
        <v>22.7</v>
      </c>
      <c r="AQ116" s="28">
        <f>ROUND(($F$114*$G$121*AQ10*AQ7)*Spacing!$G$53,1)</f>
        <v>36.299999999999997</v>
      </c>
      <c r="AR116" s="28">
        <f>ROUND(($F$114*$G$121*AR10*AR7)*Spacing!$G$53,1)</f>
        <v>36.299999999999997</v>
      </c>
      <c r="AS116" s="28">
        <f>ROUND(($F$114*$G$121*AS10*AS7)*Spacing!$G$53,1)</f>
        <v>36.299999999999997</v>
      </c>
      <c r="AT116" s="28">
        <f>ROUND(($F$114*$G$121*AT10*AT7)*Spacing!$G$53,1)</f>
        <v>22.7</v>
      </c>
      <c r="AU116" s="28">
        <f>ROUND(($F$114*$G$121*AU10*AU7)*Spacing!$G$53,1)</f>
        <v>36.299999999999997</v>
      </c>
      <c r="AV116" s="28">
        <f>ROUND(($F$114*$G$121*AV10*AV7)*Spacing!$G$53,1)</f>
        <v>22.7</v>
      </c>
      <c r="AW116" s="28">
        <f>ROUND(($F$114*$G$121*AW10*AW7)*Spacing!$G$53,1)</f>
        <v>36.299999999999997</v>
      </c>
      <c r="AX116" s="28">
        <f>ROUND(($F$114*$G$121*AX10*AX7)*Spacing!$G$53,1)</f>
        <v>45.4</v>
      </c>
      <c r="AY116" s="28">
        <f>ROUND(($F$114*$G$121*AY10*AY7)*Spacing!$G$53,1)</f>
        <v>36.299999999999997</v>
      </c>
      <c r="AZ116" s="28">
        <f>ROUND(($F$114*$G$121*AZ10*AZ7)*Spacing!$G$53,1)</f>
        <v>22.7</v>
      </c>
      <c r="BA116" s="28">
        <f>ROUND(($F$114*$G$121*BA10*BA7)*Spacing!$G$53,1)</f>
        <v>36.299999999999997</v>
      </c>
      <c r="BD116" s="15"/>
      <c r="BE116" s="9" t="str">
        <f>K116</f>
        <v>GA Hashab - clean, dry</v>
      </c>
      <c r="BF116" s="74">
        <f>SUM(Prices!H23)</f>
        <v>88.666666666666671</v>
      </c>
      <c r="BG116" s="36"/>
      <c r="BH116" s="36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6"/>
      <c r="BV116" s="36"/>
      <c r="BW116" s="36"/>
      <c r="BX116" s="36"/>
      <c r="BY116" s="36"/>
      <c r="BZ116" s="36"/>
      <c r="CA116" s="36"/>
      <c r="CB116" s="36">
        <f>AH116*$BF116</f>
        <v>0</v>
      </c>
      <c r="CC116" s="36">
        <f t="shared" si="141"/>
        <v>0</v>
      </c>
      <c r="CD116" s="36">
        <f t="shared" si="141"/>
        <v>505.40000000000003</v>
      </c>
      <c r="CE116" s="36">
        <f t="shared" si="141"/>
        <v>1613.7333333333333</v>
      </c>
      <c r="CF116" s="36">
        <f t="shared" si="141"/>
        <v>1507.3333333333335</v>
      </c>
      <c r="CG116" s="36">
        <f t="shared" si="141"/>
        <v>3218.6</v>
      </c>
      <c r="CH116" s="36">
        <f t="shared" si="141"/>
        <v>4025.4666666666667</v>
      </c>
      <c r="CI116" s="36">
        <f t="shared" si="141"/>
        <v>3218.6</v>
      </c>
      <c r="CJ116" s="36">
        <f t="shared" si="141"/>
        <v>2012.7333333333333</v>
      </c>
      <c r="CK116" s="36">
        <f t="shared" si="141"/>
        <v>3218.6</v>
      </c>
      <c r="CL116" s="36">
        <f t="shared" si="141"/>
        <v>3218.6</v>
      </c>
      <c r="CM116" s="36">
        <f t="shared" si="140"/>
        <v>3218.6</v>
      </c>
      <c r="CN116" s="36">
        <f t="shared" si="140"/>
        <v>2012.7333333333333</v>
      </c>
      <c r="CO116" s="36">
        <f t="shared" si="140"/>
        <v>3218.6</v>
      </c>
      <c r="CP116" s="36">
        <f t="shared" si="140"/>
        <v>2012.7333333333333</v>
      </c>
      <c r="CQ116" s="36">
        <f t="shared" si="140"/>
        <v>3218.6</v>
      </c>
      <c r="CR116" s="36">
        <f t="shared" si="140"/>
        <v>4025.4666666666667</v>
      </c>
      <c r="CS116" s="36">
        <f t="shared" si="140"/>
        <v>3218.6</v>
      </c>
      <c r="CT116" s="36">
        <f t="shared" si="140"/>
        <v>2012.7333333333333</v>
      </c>
      <c r="CU116" s="36">
        <f t="shared" si="140"/>
        <v>3218.6</v>
      </c>
      <c r="CV116" s="36"/>
    </row>
    <row r="117" spans="1:100" s="6" customFormat="1" x14ac:dyDescent="0.2">
      <c r="A117" s="29"/>
      <c r="D117" s="6" t="s">
        <v>322</v>
      </c>
      <c r="E117" s="34" t="s">
        <v>1</v>
      </c>
      <c r="G117" s="63">
        <v>0.3</v>
      </c>
      <c r="L117" s="34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  <c r="Z117" s="91"/>
      <c r="AA117" s="91"/>
      <c r="AB117" s="91"/>
      <c r="AC117" s="91"/>
      <c r="AD117" s="91"/>
      <c r="AE117" s="91"/>
      <c r="AF117" s="91"/>
      <c r="AG117" s="29"/>
      <c r="AH117" s="91"/>
      <c r="AI117" s="91"/>
      <c r="AJ117" s="58"/>
      <c r="AK117" s="58"/>
      <c r="AL117" s="58"/>
      <c r="AM117" s="58"/>
      <c r="AN117" s="58"/>
      <c r="AO117" s="58"/>
      <c r="AP117" s="58"/>
      <c r="AQ117" s="58"/>
      <c r="AR117" s="58"/>
      <c r="AS117" s="58"/>
      <c r="AT117" s="58"/>
      <c r="AU117" s="58"/>
      <c r="AV117" s="58"/>
      <c r="AW117" s="58"/>
      <c r="AX117" s="58"/>
      <c r="AY117" s="58"/>
      <c r="AZ117" s="58"/>
      <c r="BA117" s="58"/>
      <c r="BD117" s="92"/>
      <c r="CV117" s="94"/>
    </row>
    <row r="118" spans="1:100" s="6" customFormat="1" x14ac:dyDescent="0.2">
      <c r="A118" s="29"/>
      <c r="K118" s="6" t="s">
        <v>90</v>
      </c>
      <c r="L118" s="34" t="s">
        <v>29</v>
      </c>
      <c r="M118" s="28">
        <f>ROUND((('CC FC'!K102)*(TD6x6!E50*0.5))*M8*Spacing!$G$53,1)</f>
        <v>112.6</v>
      </c>
      <c r="N118" s="28">
        <f>ROUND((('CC FC'!L102)*(TD6x6!F50*0.5))*N8*Spacing!$G$53,1)</f>
        <v>112.2</v>
      </c>
      <c r="O118" s="28">
        <f>ROUND((('CC FC'!M102)*(TD6x6!G50*0.5))*O8*Spacing!$G$53,1)</f>
        <v>0</v>
      </c>
      <c r="P118" s="28">
        <f>ROUND((('CC FC'!N102)*(TD6x6!H50*0.5))*P8*Spacing!$G$53,1)</f>
        <v>111.5</v>
      </c>
      <c r="Q118" s="28">
        <f>ROUND((('CC FC'!O102)*(TD6x6!I50*0.5))*Q8*Spacing!$G$53,1)</f>
        <v>0</v>
      </c>
      <c r="R118" s="28">
        <f>ROUND((('CC FC'!P102)*(TD6x6!J50*0.5))*R8*Spacing!$G$53,1)</f>
        <v>112.7</v>
      </c>
      <c r="S118" s="28">
        <f>ROUND((('CC FC'!Q102)*(TD6x6!K50*0.5))*S8*Spacing!$G$53,1)</f>
        <v>184.6</v>
      </c>
      <c r="T118" s="28">
        <f>ROUND((('CC FC'!R102)*(TD6x6!L50*0.5))*T8*Spacing!$G$53,1)</f>
        <v>109.2</v>
      </c>
      <c r="U118" s="28">
        <f>ROUND((('CC FC'!S102)*(TD6x6!M50*0.5))*U8*Spacing!$G$53,1)</f>
        <v>0</v>
      </c>
      <c r="V118" s="28">
        <f>ROUND((('CC FC'!T102)*(TD6x6!N50*0.5))*V8*Spacing!$G$53,1)</f>
        <v>108.5</v>
      </c>
      <c r="W118" s="28">
        <f>ROUND((('CC FC'!U102)*(TD6x6!O50*0.5))*W8*Spacing!$G$53,1)</f>
        <v>108.3</v>
      </c>
      <c r="X118" s="28">
        <f>ROUND((('CC FC'!V102)*(TD6x6!P50*0.5))*X8*Spacing!$G$53,1)</f>
        <v>108</v>
      </c>
      <c r="Y118" s="28">
        <f>ROUND((('CC FC'!W102)*(TD6x6!Q50*0.5))*Y8*Spacing!$G$53,1)</f>
        <v>0</v>
      </c>
      <c r="Z118" s="28">
        <f>ROUND((('CC FC'!X102)*(TD6x6!R50*0.5))*Z8*Spacing!$G$53,1)</f>
        <v>105.6</v>
      </c>
      <c r="AA118" s="28">
        <f>ROUND((('CC FC'!Y102)*(TD6x6!S50*0.5))*AA8*Spacing!$G$53,1)</f>
        <v>0</v>
      </c>
      <c r="AB118" s="28"/>
      <c r="AC118" s="28"/>
      <c r="AD118" s="28"/>
      <c r="AE118" s="28"/>
      <c r="AF118" s="28"/>
      <c r="AG118" s="91"/>
      <c r="AH118" s="28">
        <f>ROUND(((('CC FC'!K102)*(1+TD6x6!E69))*(TD6x6!E50*0.5)*AH8)*Spacing!$G$53,1)</f>
        <v>112.6</v>
      </c>
      <c r="AI118" s="28">
        <f>ROUND(((('CC FC'!L102)*(1+TD6x6!F69))*(TD6x6!F50*0.5)*AI8)*Spacing!$G$53,1)</f>
        <v>112.2</v>
      </c>
      <c r="AJ118" s="28">
        <f>ROUND(((('CC FC'!M102)*(1+TD6x6!G69))*(TD6x6!G50*0.5)*AJ8)*Spacing!$G$53,1)</f>
        <v>0</v>
      </c>
      <c r="AK118" s="28">
        <f>ROUND(((('CC FC'!N102)*(1+TD6x6!H69))*(TD6x6!H50*0.5)*AK8)*Spacing!$G$53,1)</f>
        <v>111.5</v>
      </c>
      <c r="AL118" s="28">
        <f>ROUND(((('CC FC'!O102)*(1+TD6x6!I69))*(TD6x6!I50*0.5)*AL8)*Spacing!$G$53,1)</f>
        <v>0</v>
      </c>
      <c r="AM118" s="28">
        <f>ROUND(((('CC FC'!P102)*(1+TD6x6!J69))*(TD6x6!J50*0.5)*AM8)*Spacing!$G$53,1)</f>
        <v>117.2</v>
      </c>
      <c r="AN118" s="28">
        <f>ROUND(((('CC FC'!Q102)*(1+TD6x6!K69))*(TD6x6!K50*0.5)*AN8)*Spacing!$G$53,1)</f>
        <v>195.7</v>
      </c>
      <c r="AO118" s="28">
        <f>ROUND(((('CC FC'!R102)*(1+TD6x6!L69))*(TD6x6!L50*0.5)*AO8)*Spacing!$G$53,1)</f>
        <v>118</v>
      </c>
      <c r="AP118" s="28">
        <f>ROUND(((('CC FC'!S102)*(1+TD6x6!M69))*(TD6x6!M50*0.5)*AP8)*Spacing!$G$53,1)</f>
        <v>0</v>
      </c>
      <c r="AQ118" s="28">
        <f>ROUND(((('CC FC'!T102)*(1+TD6x6!N69))*(TD6x6!N50*0.5)*AQ8)*Spacing!$G$53,1)</f>
        <v>121.5</v>
      </c>
      <c r="AR118" s="28">
        <f>ROUND(((('CC FC'!U102)*(1+TD6x6!O69))*(TD6x6!O50*0.5)*AR8)*Spacing!$G$53,1)</f>
        <v>123.5</v>
      </c>
      <c r="AS118" s="28">
        <f>ROUND(((('CC FC'!V102)*(1+TD6x6!P69))*(TD6x6!P50*0.5)*AS8)*Spacing!$G$53,1)</f>
        <v>125.3</v>
      </c>
      <c r="AT118" s="28">
        <f>ROUND(((('CC FC'!W102)*(1+TD6x6!Q69))*(TD6x6!Q50*0.5)*AT8)*Spacing!$G$53,1)</f>
        <v>0</v>
      </c>
      <c r="AU118" s="28">
        <f>ROUND(((('CC FC'!X102)*(1+TD6x6!R69))*(TD6x6!R50*0.5)*AU8)*Spacing!$G$53,1)</f>
        <v>126.7</v>
      </c>
      <c r="AV118" s="28">
        <f>ROUND(((('CC FC'!Y102)*(1+TD6x6!S69))*(TD6x6!S50*0.5)*AV8)*Spacing!$G$53,1)</f>
        <v>0</v>
      </c>
      <c r="AW118" s="28"/>
      <c r="AX118" s="28"/>
      <c r="AY118" s="28"/>
      <c r="AZ118" s="28"/>
      <c r="BA118" s="28"/>
      <c r="BD118" s="92"/>
      <c r="BE118" s="9" t="str">
        <f>K118</f>
        <v>Millet</v>
      </c>
      <c r="BF118" s="74">
        <f>SUM(Prices!H28)</f>
        <v>15</v>
      </c>
      <c r="BG118" s="36">
        <f t="shared" ref="BG118:BP119" si="142">M118*$BF118</f>
        <v>1689</v>
      </c>
      <c r="BH118" s="36">
        <f t="shared" si="142"/>
        <v>1683</v>
      </c>
      <c r="BI118" s="36">
        <f t="shared" si="142"/>
        <v>0</v>
      </c>
      <c r="BJ118" s="36">
        <f t="shared" si="142"/>
        <v>1672.5</v>
      </c>
      <c r="BK118" s="36">
        <f t="shared" si="142"/>
        <v>0</v>
      </c>
      <c r="BL118" s="36">
        <f t="shared" si="142"/>
        <v>1690.5</v>
      </c>
      <c r="BM118" s="36">
        <f t="shared" si="142"/>
        <v>2769</v>
      </c>
      <c r="BN118" s="36">
        <f t="shared" si="142"/>
        <v>1638</v>
      </c>
      <c r="BO118" s="36">
        <f t="shared" si="142"/>
        <v>0</v>
      </c>
      <c r="BP118" s="36">
        <f t="shared" si="142"/>
        <v>1627.5</v>
      </c>
      <c r="BQ118" s="36">
        <f t="shared" ref="BQ118:BZ119" si="143">W118*$BF118</f>
        <v>1624.5</v>
      </c>
      <c r="BR118" s="36">
        <f t="shared" si="143"/>
        <v>1620</v>
      </c>
      <c r="BS118" s="36">
        <f t="shared" si="143"/>
        <v>0</v>
      </c>
      <c r="BT118" s="36">
        <f t="shared" si="143"/>
        <v>1584</v>
      </c>
      <c r="BU118" s="36">
        <f t="shared" si="143"/>
        <v>0</v>
      </c>
      <c r="BV118" s="36">
        <f t="shared" si="143"/>
        <v>0</v>
      </c>
      <c r="BW118" s="36">
        <f t="shared" si="143"/>
        <v>0</v>
      </c>
      <c r="BX118" s="36">
        <f t="shared" si="143"/>
        <v>0</v>
      </c>
      <c r="BY118" s="36">
        <f t="shared" si="143"/>
        <v>0</v>
      </c>
      <c r="BZ118" s="36">
        <f t="shared" si="143"/>
        <v>0</v>
      </c>
      <c r="CA118" s="94"/>
      <c r="CB118" s="36">
        <f t="shared" ref="CB118:CK119" si="144">AH118*$BF118</f>
        <v>1689</v>
      </c>
      <c r="CC118" s="36">
        <f t="shared" si="144"/>
        <v>1683</v>
      </c>
      <c r="CD118" s="36">
        <f t="shared" si="144"/>
        <v>0</v>
      </c>
      <c r="CE118" s="36">
        <f t="shared" si="144"/>
        <v>1672.5</v>
      </c>
      <c r="CF118" s="36">
        <f t="shared" si="144"/>
        <v>0</v>
      </c>
      <c r="CG118" s="36">
        <f t="shared" si="144"/>
        <v>1758</v>
      </c>
      <c r="CH118" s="36">
        <f t="shared" si="144"/>
        <v>2935.5</v>
      </c>
      <c r="CI118" s="36">
        <f t="shared" si="144"/>
        <v>1770</v>
      </c>
      <c r="CJ118" s="36">
        <f t="shared" si="144"/>
        <v>0</v>
      </c>
      <c r="CK118" s="36">
        <f t="shared" si="144"/>
        <v>1822.5</v>
      </c>
      <c r="CL118" s="36">
        <f t="shared" ref="CL118:CU119" si="145">AR118*$BF118</f>
        <v>1852.5</v>
      </c>
      <c r="CM118" s="36">
        <f t="shared" si="145"/>
        <v>1879.5</v>
      </c>
      <c r="CN118" s="36">
        <f t="shared" si="145"/>
        <v>0</v>
      </c>
      <c r="CO118" s="36">
        <f t="shared" si="145"/>
        <v>1900.5</v>
      </c>
      <c r="CP118" s="36">
        <f t="shared" si="145"/>
        <v>0</v>
      </c>
      <c r="CQ118" s="36">
        <f t="shared" si="145"/>
        <v>0</v>
      </c>
      <c r="CR118" s="36">
        <f t="shared" si="145"/>
        <v>0</v>
      </c>
      <c r="CS118" s="36">
        <f t="shared" si="145"/>
        <v>0</v>
      </c>
      <c r="CT118" s="36">
        <f t="shared" si="145"/>
        <v>0</v>
      </c>
      <c r="CU118" s="36">
        <f t="shared" si="145"/>
        <v>0</v>
      </c>
      <c r="CV118" s="94"/>
    </row>
    <row r="119" spans="1:100" s="6" customFormat="1" x14ac:dyDescent="0.2">
      <c r="A119" s="29"/>
      <c r="C119" s="10" t="s">
        <v>123</v>
      </c>
      <c r="D119" s="9"/>
      <c r="E119" s="9"/>
      <c r="F119" s="9"/>
      <c r="G119" s="9"/>
      <c r="K119" s="6" t="s">
        <v>96</v>
      </c>
      <c r="L119" s="34" t="s">
        <v>29</v>
      </c>
      <c r="M119" s="28">
        <f>ROUND((('CC FC'!K103)*(TD6x6!E50*0.5))*M8*Spacing!$G$53,1)</f>
        <v>252.9</v>
      </c>
      <c r="N119" s="28">
        <f>ROUND((('CC FC'!L103)*(TD6x6!F50*0.5))*N8*Spacing!$G$53,1)</f>
        <v>251.6</v>
      </c>
      <c r="O119" s="28">
        <f>ROUND((('CC FC'!M103)*(TD6x6!G50*0.5))*O8*Spacing!$G$53,1)</f>
        <v>0</v>
      </c>
      <c r="P119" s="28">
        <f>ROUND((('CC FC'!N103)*(TD6x6!H50*0.5))*P8*Spacing!$G$53,1)</f>
        <v>248.2</v>
      </c>
      <c r="Q119" s="28">
        <f>ROUND((('CC FC'!O103)*(TD6x6!I50*0.5))*Q8*Spacing!$G$53,1)</f>
        <v>0</v>
      </c>
      <c r="R119" s="28">
        <f>ROUND((('CC FC'!P103)*(TD6x6!J50*0.5))*R8*Spacing!$G$53,1)</f>
        <v>246.6</v>
      </c>
      <c r="S119" s="28">
        <f>ROUND((('CC FC'!Q103)*(TD6x6!K50*0.5))*S8*Spacing!$G$53,1)</f>
        <v>405.2</v>
      </c>
      <c r="T119" s="28">
        <f>ROUND((('CC FC'!R103)*(TD6x6!L50*0.5))*T8*Spacing!$G$53,1)</f>
        <v>240.7</v>
      </c>
      <c r="U119" s="28">
        <f>ROUND((('CC FC'!S103)*(TD6x6!M50*0.5))*U8*Spacing!$G$53,1)</f>
        <v>0</v>
      </c>
      <c r="V119" s="28">
        <f>ROUND((('CC FC'!T103)*(TD6x6!N50*0.5))*V8*Spacing!$G$53,1)</f>
        <v>239.4</v>
      </c>
      <c r="W119" s="28">
        <f>ROUND((('CC FC'!U103)*(TD6x6!O50*0.5))*W8*Spacing!$G$53,1)</f>
        <v>238.2</v>
      </c>
      <c r="X119" s="28">
        <f>ROUND((('CC FC'!V103)*(TD6x6!P50*0.5))*X8*Spacing!$G$53,1)</f>
        <v>235.6</v>
      </c>
      <c r="Y119" s="28">
        <f>ROUND((('CC FC'!W103)*(TD6x6!Q50*0.5))*Y8*Spacing!$G$53,1)</f>
        <v>0</v>
      </c>
      <c r="Z119" s="28">
        <f>ROUND((('CC FC'!X103)*(TD6x6!R50*0.5))*Z8*Spacing!$G$53,1)</f>
        <v>231.3</v>
      </c>
      <c r="AA119" s="28">
        <f>ROUND((('CC FC'!Y103)*(TD6x6!S50*0.5))*AA8*Spacing!$G$53,1)</f>
        <v>0</v>
      </c>
      <c r="AB119" s="28"/>
      <c r="AC119" s="28"/>
      <c r="AD119" s="28"/>
      <c r="AE119" s="28"/>
      <c r="AF119" s="28"/>
      <c r="AG119" s="91"/>
      <c r="AH119" s="28">
        <f>ROUND(((('CC FC'!K103)*(1+TD6x6!E70))*(TD6x6!E50*0.5)*AH8)*Spacing!$G$53,1)</f>
        <v>252.9</v>
      </c>
      <c r="AI119" s="28">
        <f>ROUND(((('CC FC'!L103)*(1+TD6x6!F70))*(TD6x6!F50*0.5)*AI8)*Spacing!$G$53,1)</f>
        <v>251.6</v>
      </c>
      <c r="AJ119" s="28">
        <f>ROUND(((('CC FC'!M103)*(1+TD6x6!G70))*(TD6x6!G50*0.5)*AJ8)*Spacing!$G$53,1)</f>
        <v>0</v>
      </c>
      <c r="AK119" s="28">
        <f>ROUND(((('CC FC'!N103)*(1+TD6x6!H70))*(TD6x6!H50*0.5)*AK8)*Spacing!$G$53,1)</f>
        <v>248.2</v>
      </c>
      <c r="AL119" s="28">
        <f>ROUND(((('CC FC'!O103)*(1+TD6x6!I70))*(TD6x6!I50*0.5)*AL8)*Spacing!$G$53,1)</f>
        <v>0</v>
      </c>
      <c r="AM119" s="28">
        <f>ROUND(((('CC FC'!P103)*(1+TD6x6!J70))*(TD6x6!J50*0.5)*AM8)*Spacing!$G$53,1)</f>
        <v>256.5</v>
      </c>
      <c r="AN119" s="28">
        <f>ROUND(((('CC FC'!Q103)*(1+TD6x6!K70))*(TD6x6!K50*0.5)*AN8)*Spacing!$G$53,1)</f>
        <v>429.5</v>
      </c>
      <c r="AO119" s="28">
        <f>ROUND(((('CC FC'!R103)*(1+TD6x6!L70))*(TD6x6!L50*0.5)*AO8)*Spacing!$G$53,1)</f>
        <v>259.89999999999998</v>
      </c>
      <c r="AP119" s="28">
        <f>ROUND(((('CC FC'!S103)*(1+TD6x6!M70))*(TD6x6!M50*0.5)*AP8)*Spacing!$G$53,1)</f>
        <v>0</v>
      </c>
      <c r="AQ119" s="28">
        <f>ROUND(((('CC FC'!T103)*(1+TD6x6!N70))*(TD6x6!N50*0.5)*AQ8)*Spacing!$G$53,1)</f>
        <v>268.2</v>
      </c>
      <c r="AR119" s="28">
        <f>ROUND(((('CC FC'!U103)*(1+TD6x6!O70))*(TD6x6!O50*0.5)*AR8)*Spacing!$G$53,1)</f>
        <v>271.5</v>
      </c>
      <c r="AS119" s="28">
        <f>ROUND(((('CC FC'!V103)*(1+TD6x6!P70))*(TD6x6!P50*0.5)*AS8)*Spacing!$G$53,1)</f>
        <v>273.3</v>
      </c>
      <c r="AT119" s="28">
        <f>ROUND(((('CC FC'!W103)*(1+TD6x6!Q70))*(TD6x6!Q50*0.5)*AT8)*Spacing!$G$53,1)</f>
        <v>0</v>
      </c>
      <c r="AU119" s="28">
        <f>ROUND(((('CC FC'!X103)*(1+TD6x6!R70))*(TD6x6!R50*0.5)*AU8)*Spacing!$G$53,1)</f>
        <v>277.5</v>
      </c>
      <c r="AV119" s="28">
        <f>ROUND(((('CC FC'!Y103)*(1+TD6x6!S70))*(TD6x6!S50*0.5)*AV8)*Spacing!$G$53,1)</f>
        <v>0</v>
      </c>
      <c r="AW119" s="28"/>
      <c r="AX119" s="28"/>
      <c r="AY119" s="28"/>
      <c r="AZ119" s="28"/>
      <c r="BA119" s="28"/>
      <c r="BD119" s="92"/>
      <c r="BE119" s="9" t="str">
        <f>K119</f>
        <v>Groundnuts</v>
      </c>
      <c r="BF119" s="74">
        <f>SUM(Prices!H30)</f>
        <v>31.111111111111111</v>
      </c>
      <c r="BG119" s="36">
        <f t="shared" si="142"/>
        <v>7868</v>
      </c>
      <c r="BH119" s="36">
        <f t="shared" si="142"/>
        <v>7827.5555555555557</v>
      </c>
      <c r="BI119" s="36">
        <f t="shared" si="142"/>
        <v>0</v>
      </c>
      <c r="BJ119" s="36">
        <f t="shared" si="142"/>
        <v>7721.7777777777774</v>
      </c>
      <c r="BK119" s="36">
        <f t="shared" si="142"/>
        <v>0</v>
      </c>
      <c r="BL119" s="36">
        <f t="shared" si="142"/>
        <v>7672</v>
      </c>
      <c r="BM119" s="36">
        <f t="shared" si="142"/>
        <v>12606.222222222221</v>
      </c>
      <c r="BN119" s="36">
        <f t="shared" si="142"/>
        <v>7488.4444444444443</v>
      </c>
      <c r="BO119" s="36">
        <f t="shared" si="142"/>
        <v>0</v>
      </c>
      <c r="BP119" s="36">
        <f t="shared" si="142"/>
        <v>7448</v>
      </c>
      <c r="BQ119" s="36">
        <f t="shared" si="143"/>
        <v>7410.6666666666661</v>
      </c>
      <c r="BR119" s="36">
        <f t="shared" si="143"/>
        <v>7329.7777777777774</v>
      </c>
      <c r="BS119" s="36">
        <f t="shared" si="143"/>
        <v>0</v>
      </c>
      <c r="BT119" s="36">
        <f t="shared" si="143"/>
        <v>7196</v>
      </c>
      <c r="BU119" s="36">
        <f t="shared" si="143"/>
        <v>0</v>
      </c>
      <c r="BV119" s="36">
        <f t="shared" si="143"/>
        <v>0</v>
      </c>
      <c r="BW119" s="36">
        <f t="shared" si="143"/>
        <v>0</v>
      </c>
      <c r="BX119" s="36">
        <f t="shared" si="143"/>
        <v>0</v>
      </c>
      <c r="BY119" s="36">
        <f t="shared" si="143"/>
        <v>0</v>
      </c>
      <c r="BZ119" s="36">
        <f t="shared" si="143"/>
        <v>0</v>
      </c>
      <c r="CA119" s="94"/>
      <c r="CB119" s="36">
        <f t="shared" si="144"/>
        <v>7868</v>
      </c>
      <c r="CC119" s="36">
        <f t="shared" si="144"/>
        <v>7827.5555555555557</v>
      </c>
      <c r="CD119" s="36">
        <f t="shared" si="144"/>
        <v>0</v>
      </c>
      <c r="CE119" s="36">
        <f t="shared" si="144"/>
        <v>7721.7777777777774</v>
      </c>
      <c r="CF119" s="36">
        <f t="shared" si="144"/>
        <v>0</v>
      </c>
      <c r="CG119" s="36">
        <f t="shared" si="144"/>
        <v>7980</v>
      </c>
      <c r="CH119" s="36">
        <f t="shared" si="144"/>
        <v>13362.222222222223</v>
      </c>
      <c r="CI119" s="36">
        <f t="shared" si="144"/>
        <v>8085.7777777777774</v>
      </c>
      <c r="CJ119" s="36">
        <f t="shared" si="144"/>
        <v>0</v>
      </c>
      <c r="CK119" s="36">
        <f t="shared" si="144"/>
        <v>8344</v>
      </c>
      <c r="CL119" s="36">
        <f t="shared" si="145"/>
        <v>8446.6666666666661</v>
      </c>
      <c r="CM119" s="36">
        <f t="shared" si="145"/>
        <v>8502.6666666666661</v>
      </c>
      <c r="CN119" s="36">
        <f t="shared" si="145"/>
        <v>0</v>
      </c>
      <c r="CO119" s="36">
        <f t="shared" si="145"/>
        <v>8633.3333333333339</v>
      </c>
      <c r="CP119" s="36">
        <f t="shared" si="145"/>
        <v>0</v>
      </c>
      <c r="CQ119" s="36">
        <f t="shared" si="145"/>
        <v>0</v>
      </c>
      <c r="CR119" s="36">
        <f t="shared" si="145"/>
        <v>0</v>
      </c>
      <c r="CS119" s="36">
        <f t="shared" si="145"/>
        <v>0</v>
      </c>
      <c r="CT119" s="36">
        <f t="shared" si="145"/>
        <v>0</v>
      </c>
      <c r="CU119" s="36">
        <f t="shared" si="145"/>
        <v>0</v>
      </c>
      <c r="CV119" s="94"/>
    </row>
    <row r="120" spans="1:100" x14ac:dyDescent="0.2">
      <c r="A120" s="29"/>
      <c r="B120" s="6"/>
      <c r="D120" s="9" t="s">
        <v>131</v>
      </c>
      <c r="E120" s="14" t="s">
        <v>133</v>
      </c>
      <c r="F120" s="76">
        <f>($F126*$F133)/$F114</f>
        <v>0.27936</v>
      </c>
      <c r="G120" s="76">
        <f>($F126*$F133)/$F114</f>
        <v>0.27936</v>
      </c>
      <c r="H120" s="6"/>
      <c r="I120" s="6"/>
      <c r="J120" s="9" t="s">
        <v>87</v>
      </c>
      <c r="L120" s="14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29"/>
      <c r="AH120" s="6"/>
      <c r="AI120" s="6"/>
      <c r="BB120" s="6"/>
      <c r="BC120" s="6"/>
      <c r="BD120" s="6" t="str">
        <f>J120</f>
        <v>By-products</v>
      </c>
      <c r="BF120" s="34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  <c r="CT120" s="36"/>
      <c r="CU120" s="36"/>
      <c r="CV120" s="36"/>
    </row>
    <row r="121" spans="1:100" x14ac:dyDescent="0.2">
      <c r="D121" s="9" t="s">
        <v>132</v>
      </c>
      <c r="E121" s="14" t="s">
        <v>133</v>
      </c>
      <c r="F121" s="14"/>
      <c r="G121" s="76">
        <f>G120*1.3</f>
        <v>0.36316799999999999</v>
      </c>
      <c r="K121" s="9" t="s">
        <v>126</v>
      </c>
      <c r="L121" s="14" t="s">
        <v>27</v>
      </c>
      <c r="M121" s="62">
        <f>SUM($F114*$F122)*M7*Spacing!$G$53</f>
        <v>3.8250000000000002</v>
      </c>
      <c r="N121" s="62">
        <f>SUM($F114*$F122)*N7*Spacing!$G$53</f>
        <v>3.8250000000000002</v>
      </c>
      <c r="O121" s="62">
        <f>SUM($F114*$F122)*O7*Spacing!$G$53</f>
        <v>2.390625</v>
      </c>
      <c r="P121" s="62">
        <f>SUM($F114*$F122)*P7*Spacing!$G$53</f>
        <v>3.8250000000000002</v>
      </c>
      <c r="Q121" s="62">
        <f>SUM($F114*$F122)*Q7*Spacing!$G$53</f>
        <v>2.390625</v>
      </c>
      <c r="R121" s="62">
        <f>SUM($F114*$F122)*R7*Spacing!$G$53</f>
        <v>3.8250000000000002</v>
      </c>
      <c r="S121" s="62">
        <f>SUM($F114*$F122)*S7*Spacing!$G$53</f>
        <v>4.78125</v>
      </c>
      <c r="T121" s="62">
        <f>SUM($F114*$F122)*T7*Spacing!$G$53</f>
        <v>3.8250000000000002</v>
      </c>
      <c r="U121" s="62">
        <f>SUM($F114*$F122)*U7*Spacing!$G$53</f>
        <v>2.390625</v>
      </c>
      <c r="V121" s="62">
        <f>SUM($F114*$F122)*V7*Spacing!$G$53</f>
        <v>3.8250000000000002</v>
      </c>
      <c r="W121" s="62">
        <f>SUM($F114*$F122)*W7*Spacing!$G$53</f>
        <v>3.8250000000000002</v>
      </c>
      <c r="X121" s="62">
        <f>SUM($F114*$F122)*X7*Spacing!$G$53</f>
        <v>3.8250000000000002</v>
      </c>
      <c r="Y121" s="62">
        <f>SUM($F114*$F122)*Y7*Spacing!$G$53</f>
        <v>2.390625</v>
      </c>
      <c r="Z121" s="62">
        <f>SUM($F114*$F122)*Z7*Spacing!$G$53</f>
        <v>3.8250000000000002</v>
      </c>
      <c r="AA121" s="62">
        <f>SUM($F114*$F122)*AA7*Spacing!$G$53</f>
        <v>2.390625</v>
      </c>
      <c r="AB121" s="62">
        <f>SUM($F114*$F122)*AB7*Spacing!$G$53</f>
        <v>3.8250000000000002</v>
      </c>
      <c r="AC121" s="62">
        <f>SUM($F114*$F122)*AC7*Spacing!$G$53</f>
        <v>4.78125</v>
      </c>
      <c r="AD121" s="62">
        <f>SUM($F114*$F122)*AD7*Spacing!$G$53</f>
        <v>3.8250000000000002</v>
      </c>
      <c r="AE121" s="62">
        <f>SUM($F114*$F122)*AE7*Spacing!$G$53</f>
        <v>2.390625</v>
      </c>
      <c r="AF121" s="62">
        <f>SUM($F114*$F122)*AF7*Spacing!$G$53</f>
        <v>3.8250000000000002</v>
      </c>
      <c r="AG121" s="29"/>
      <c r="AH121" s="62">
        <f>ROUND(($F114*$G122)*AH7+($G115*$G122)*AH7*Spacing!$G$53,1)</f>
        <v>4.9000000000000004</v>
      </c>
      <c r="AI121" s="62">
        <f>ROUND(($F114*$G122)*AI7+($G115*$G122)*AI7*Spacing!$G$53,1)</f>
        <v>4.9000000000000004</v>
      </c>
      <c r="AJ121" s="62">
        <f>ROUND(($F114*$G122)*AJ7+($G115*$G122)*AJ7*Spacing!$G$53,1)</f>
        <v>3.1</v>
      </c>
      <c r="AK121" s="62">
        <f>ROUND(($F114*$G122)*AK7+($G115*$G122)*AK7*Spacing!$G$53,1)</f>
        <v>4.9000000000000004</v>
      </c>
      <c r="AL121" s="62">
        <f>ROUND(($F114*$G122)*AL7+($G115*$G122)*AL7*Spacing!$G$53,1)</f>
        <v>3.1</v>
      </c>
      <c r="AM121" s="62">
        <f>ROUND(($F114*$G122)*AM7+($G115*$G122)*AM7*Spacing!$G$53,1)</f>
        <v>4.9000000000000004</v>
      </c>
      <c r="AN121" s="62">
        <f>ROUND(($F114*$G122)*AN7+($G115*$G122)*AN7*Spacing!$G$53,1)</f>
        <v>6.1</v>
      </c>
      <c r="AO121" s="62">
        <f>ROUND(($F114*$G122)*AO7+($G115*$G122)*AO7*Spacing!$G$53,1)</f>
        <v>4.9000000000000004</v>
      </c>
      <c r="AP121" s="62">
        <f>ROUND(($F114*$G122)*AP7+($G115*$G122)*AP7*Spacing!$G$53,1)</f>
        <v>3.1</v>
      </c>
      <c r="AQ121" s="62">
        <f>ROUND(($F114*$G122)*AQ7+($G115*$G122)*AQ7*Spacing!$G$53,1)</f>
        <v>4.9000000000000004</v>
      </c>
      <c r="AR121" s="62">
        <f>ROUND(($F114*$G122)*AR7+($G115*$G122)*AR7*Spacing!$G$53,1)</f>
        <v>4.9000000000000004</v>
      </c>
      <c r="AS121" s="62">
        <f>ROUND(($F114*$G122)*AS7+($G115*$G122)*AS7*Spacing!$G$53,1)</f>
        <v>4.9000000000000004</v>
      </c>
      <c r="AT121" s="62">
        <f>ROUND(($F114*$G122)*AT7+($G115*$G122)*AT7*Spacing!$G$53,1)</f>
        <v>3.1</v>
      </c>
      <c r="AU121" s="62">
        <f>ROUND(($F114*$G122)*AU7+($G115*$G122)*AU7*Spacing!$G$53,1)</f>
        <v>4.9000000000000004</v>
      </c>
      <c r="AV121" s="62">
        <f>ROUND(($F114*$G122)*AV7+($G115*$G122)*AV7*Spacing!$G$53,1)</f>
        <v>3.1</v>
      </c>
      <c r="AW121" s="62">
        <f>ROUND(($F114*$G122)*AW7+($G115*$G122)*AW7*Spacing!$G$53,1)</f>
        <v>4.9000000000000004</v>
      </c>
      <c r="AX121" s="62">
        <f>ROUND(($F114*$G122)*AX7+($G115*$G122)*AX7*Spacing!$G$53,1)</f>
        <v>6.1</v>
      </c>
      <c r="AY121" s="62">
        <f>ROUND(($F114*$G122)*AY7+($G115*$G122)*AY7*Spacing!$G$53,1)</f>
        <v>4.9000000000000004</v>
      </c>
      <c r="AZ121" s="62">
        <f>ROUND(($F114*$G122)*AZ7+($G115*$G122)*AZ7*Spacing!$G$53,1)</f>
        <v>3.1</v>
      </c>
      <c r="BA121" s="62">
        <f>ROUND(($F114*$G122)*BA7+($G115*$G122)*BA7*Spacing!$G$53,1)</f>
        <v>4.9000000000000004</v>
      </c>
      <c r="BE121" s="9" t="str">
        <f>K121</f>
        <v>Fuelwood</v>
      </c>
      <c r="BF121" s="74">
        <f>SUM(Prices!H25)</f>
        <v>5</v>
      </c>
      <c r="BG121" s="36">
        <f t="shared" ref="BG121:BZ121" si="146">M121*$BF121</f>
        <v>19.125</v>
      </c>
      <c r="BH121" s="36">
        <f t="shared" si="146"/>
        <v>19.125</v>
      </c>
      <c r="BI121" s="36">
        <f t="shared" si="146"/>
        <v>11.953125</v>
      </c>
      <c r="BJ121" s="36">
        <f t="shared" si="146"/>
        <v>19.125</v>
      </c>
      <c r="BK121" s="36">
        <f t="shared" si="146"/>
        <v>11.953125</v>
      </c>
      <c r="BL121" s="36">
        <f t="shared" si="146"/>
        <v>19.125</v>
      </c>
      <c r="BM121" s="36">
        <f t="shared" si="146"/>
        <v>23.90625</v>
      </c>
      <c r="BN121" s="36">
        <f t="shared" si="146"/>
        <v>19.125</v>
      </c>
      <c r="BO121" s="36">
        <f t="shared" si="146"/>
        <v>11.953125</v>
      </c>
      <c r="BP121" s="36">
        <f t="shared" si="146"/>
        <v>19.125</v>
      </c>
      <c r="BQ121" s="36">
        <f t="shared" si="146"/>
        <v>19.125</v>
      </c>
      <c r="BR121" s="36">
        <f t="shared" si="146"/>
        <v>19.125</v>
      </c>
      <c r="BS121" s="36">
        <f t="shared" si="146"/>
        <v>11.953125</v>
      </c>
      <c r="BT121" s="36">
        <f t="shared" si="146"/>
        <v>19.125</v>
      </c>
      <c r="BU121" s="36">
        <f t="shared" si="146"/>
        <v>11.953125</v>
      </c>
      <c r="BV121" s="36">
        <f t="shared" si="146"/>
        <v>19.125</v>
      </c>
      <c r="BW121" s="36">
        <f t="shared" si="146"/>
        <v>23.90625</v>
      </c>
      <c r="BX121" s="36">
        <f t="shared" si="146"/>
        <v>19.125</v>
      </c>
      <c r="BY121" s="36">
        <f t="shared" si="146"/>
        <v>11.953125</v>
      </c>
      <c r="BZ121" s="36">
        <f t="shared" si="146"/>
        <v>19.125</v>
      </c>
      <c r="CA121" s="36"/>
      <c r="CB121" s="36">
        <f t="shared" ref="CB121:CU121" si="147">AH121*$BF121</f>
        <v>24.5</v>
      </c>
      <c r="CC121" s="36">
        <f t="shared" si="147"/>
        <v>24.5</v>
      </c>
      <c r="CD121" s="36">
        <f t="shared" si="147"/>
        <v>15.5</v>
      </c>
      <c r="CE121" s="36">
        <f t="shared" si="147"/>
        <v>24.5</v>
      </c>
      <c r="CF121" s="36">
        <f t="shared" si="147"/>
        <v>15.5</v>
      </c>
      <c r="CG121" s="36">
        <f t="shared" si="147"/>
        <v>24.5</v>
      </c>
      <c r="CH121" s="36">
        <f t="shared" si="147"/>
        <v>30.5</v>
      </c>
      <c r="CI121" s="36">
        <f t="shared" si="147"/>
        <v>24.5</v>
      </c>
      <c r="CJ121" s="36">
        <f t="shared" si="147"/>
        <v>15.5</v>
      </c>
      <c r="CK121" s="36">
        <f t="shared" si="147"/>
        <v>24.5</v>
      </c>
      <c r="CL121" s="36">
        <f t="shared" si="147"/>
        <v>24.5</v>
      </c>
      <c r="CM121" s="36">
        <f t="shared" si="147"/>
        <v>24.5</v>
      </c>
      <c r="CN121" s="36">
        <f t="shared" si="147"/>
        <v>15.5</v>
      </c>
      <c r="CO121" s="36">
        <f t="shared" si="147"/>
        <v>24.5</v>
      </c>
      <c r="CP121" s="36">
        <f t="shared" si="147"/>
        <v>15.5</v>
      </c>
      <c r="CQ121" s="36">
        <f t="shared" si="147"/>
        <v>24.5</v>
      </c>
      <c r="CR121" s="36">
        <f t="shared" si="147"/>
        <v>30.5</v>
      </c>
      <c r="CS121" s="36">
        <f t="shared" si="147"/>
        <v>24.5</v>
      </c>
      <c r="CT121" s="36">
        <f t="shared" si="147"/>
        <v>15.5</v>
      </c>
      <c r="CU121" s="36">
        <f t="shared" si="147"/>
        <v>24.5</v>
      </c>
      <c r="CV121" s="36"/>
    </row>
    <row r="122" spans="1:100" x14ac:dyDescent="0.2">
      <c r="D122" s="9" t="s">
        <v>128</v>
      </c>
      <c r="E122" s="14" t="s">
        <v>114</v>
      </c>
      <c r="F122" s="67">
        <f>0.015*(1+F123)</f>
        <v>1.5299999999999999E-2</v>
      </c>
      <c r="G122" s="67">
        <f>0.015*(1+G123)</f>
        <v>1.5299999999999999E-2</v>
      </c>
      <c r="I122" s="10" t="str">
        <f>I22</f>
        <v>Home consumption</v>
      </c>
      <c r="BC122" s="10" t="str">
        <f>BC22</f>
        <v>Home consumption</v>
      </c>
      <c r="BF122" s="93"/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36"/>
      <c r="CB122" s="36"/>
      <c r="CC122" s="36"/>
      <c r="CD122" s="36"/>
      <c r="CE122" s="36"/>
      <c r="CF122" s="36"/>
      <c r="CG122" s="36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36"/>
    </row>
    <row r="123" spans="1:100" x14ac:dyDescent="0.2">
      <c r="D123" s="9" t="s">
        <v>135</v>
      </c>
      <c r="E123" s="14" t="s">
        <v>1</v>
      </c>
      <c r="F123" s="48">
        <v>0.02</v>
      </c>
      <c r="G123" s="48">
        <v>0.02</v>
      </c>
      <c r="K123" s="9" t="str">
        <f>K23</f>
        <v>Millet</v>
      </c>
      <c r="L123" s="14" t="str">
        <f t="shared" ref="L123:AG123" si="148">L23</f>
        <v>kg</v>
      </c>
      <c r="M123" s="28">
        <f>M118*$F129</f>
        <v>101.34</v>
      </c>
      <c r="N123" s="28">
        <f t="shared" ref="N123:AF123" si="149">N118*$F129</f>
        <v>100.98</v>
      </c>
      <c r="O123" s="28">
        <f t="shared" si="149"/>
        <v>0</v>
      </c>
      <c r="P123" s="28">
        <f t="shared" si="149"/>
        <v>100.35000000000001</v>
      </c>
      <c r="Q123" s="28">
        <f t="shared" si="149"/>
        <v>0</v>
      </c>
      <c r="R123" s="28">
        <f t="shared" si="149"/>
        <v>101.43</v>
      </c>
      <c r="S123" s="28">
        <f t="shared" si="149"/>
        <v>166.14</v>
      </c>
      <c r="T123" s="28">
        <f t="shared" si="149"/>
        <v>98.28</v>
      </c>
      <c r="U123" s="28">
        <f t="shared" si="149"/>
        <v>0</v>
      </c>
      <c r="V123" s="28">
        <f t="shared" si="149"/>
        <v>97.65</v>
      </c>
      <c r="W123" s="28">
        <f t="shared" si="149"/>
        <v>97.47</v>
      </c>
      <c r="X123" s="28">
        <f t="shared" si="149"/>
        <v>97.2</v>
      </c>
      <c r="Y123" s="28">
        <f t="shared" si="149"/>
        <v>0</v>
      </c>
      <c r="Z123" s="28">
        <f t="shared" si="149"/>
        <v>95.039999999999992</v>
      </c>
      <c r="AA123" s="28">
        <f t="shared" si="149"/>
        <v>0</v>
      </c>
      <c r="AB123" s="28">
        <f t="shared" si="149"/>
        <v>0</v>
      </c>
      <c r="AC123" s="28">
        <f t="shared" si="149"/>
        <v>0</v>
      </c>
      <c r="AD123" s="28">
        <f t="shared" si="149"/>
        <v>0</v>
      </c>
      <c r="AE123" s="28">
        <f t="shared" si="149"/>
        <v>0</v>
      </c>
      <c r="AF123" s="28">
        <f t="shared" si="149"/>
        <v>0</v>
      </c>
      <c r="AG123" s="91">
        <f t="shared" si="148"/>
        <v>0</v>
      </c>
      <c r="AH123" s="28">
        <f>$G129*AH118</f>
        <v>101.34</v>
      </c>
      <c r="AI123" s="28">
        <f t="shared" ref="AI123:BA123" si="150">$G129*AI118</f>
        <v>100.98</v>
      </c>
      <c r="AJ123" s="28">
        <f t="shared" si="150"/>
        <v>0</v>
      </c>
      <c r="AK123" s="28">
        <f t="shared" si="150"/>
        <v>100.35000000000001</v>
      </c>
      <c r="AL123" s="28">
        <f t="shared" si="150"/>
        <v>0</v>
      </c>
      <c r="AM123" s="28">
        <f t="shared" si="150"/>
        <v>105.48</v>
      </c>
      <c r="AN123" s="28">
        <f t="shared" si="150"/>
        <v>176.13</v>
      </c>
      <c r="AO123" s="28">
        <f t="shared" si="150"/>
        <v>106.2</v>
      </c>
      <c r="AP123" s="28">
        <f t="shared" si="150"/>
        <v>0</v>
      </c>
      <c r="AQ123" s="28">
        <f t="shared" si="150"/>
        <v>109.35000000000001</v>
      </c>
      <c r="AR123" s="28">
        <f t="shared" si="150"/>
        <v>111.15</v>
      </c>
      <c r="AS123" s="28">
        <f t="shared" si="150"/>
        <v>112.77</v>
      </c>
      <c r="AT123" s="28">
        <f t="shared" si="150"/>
        <v>0</v>
      </c>
      <c r="AU123" s="28">
        <f t="shared" si="150"/>
        <v>114.03</v>
      </c>
      <c r="AV123" s="28">
        <f t="shared" si="150"/>
        <v>0</v>
      </c>
      <c r="AW123" s="28">
        <f t="shared" si="150"/>
        <v>0</v>
      </c>
      <c r="AX123" s="28">
        <f t="shared" si="150"/>
        <v>0</v>
      </c>
      <c r="AY123" s="28">
        <f t="shared" si="150"/>
        <v>0</v>
      </c>
      <c r="AZ123" s="28">
        <f t="shared" si="150"/>
        <v>0</v>
      </c>
      <c r="BA123" s="28">
        <f t="shared" si="150"/>
        <v>0</v>
      </c>
      <c r="BE123" s="9" t="str">
        <f>BE23</f>
        <v>Millet</v>
      </c>
      <c r="BF123" s="74">
        <f>BF23</f>
        <v>15</v>
      </c>
      <c r="BG123" s="36">
        <f t="shared" ref="BG123:BP125" si="151">M123*$BF123</f>
        <v>1520.1000000000001</v>
      </c>
      <c r="BH123" s="36">
        <f t="shared" si="151"/>
        <v>1514.7</v>
      </c>
      <c r="BI123" s="36">
        <f t="shared" si="151"/>
        <v>0</v>
      </c>
      <c r="BJ123" s="36">
        <f t="shared" si="151"/>
        <v>1505.2500000000002</v>
      </c>
      <c r="BK123" s="36">
        <f t="shared" si="151"/>
        <v>0</v>
      </c>
      <c r="BL123" s="36">
        <f t="shared" si="151"/>
        <v>1521.45</v>
      </c>
      <c r="BM123" s="36">
        <f t="shared" si="151"/>
        <v>2492.1</v>
      </c>
      <c r="BN123" s="36">
        <f t="shared" si="151"/>
        <v>1474.2</v>
      </c>
      <c r="BO123" s="36">
        <f t="shared" si="151"/>
        <v>0</v>
      </c>
      <c r="BP123" s="36">
        <f t="shared" si="151"/>
        <v>1464.75</v>
      </c>
      <c r="BQ123" s="36">
        <f t="shared" ref="BQ123:BZ125" si="152">W123*$BF123</f>
        <v>1462.05</v>
      </c>
      <c r="BR123" s="36">
        <f t="shared" si="152"/>
        <v>1458</v>
      </c>
      <c r="BS123" s="36">
        <f t="shared" si="152"/>
        <v>0</v>
      </c>
      <c r="BT123" s="36">
        <f t="shared" si="152"/>
        <v>1425.6</v>
      </c>
      <c r="BU123" s="36">
        <f t="shared" si="152"/>
        <v>0</v>
      </c>
      <c r="BV123" s="36">
        <f t="shared" si="152"/>
        <v>0</v>
      </c>
      <c r="BW123" s="36">
        <f t="shared" si="152"/>
        <v>0</v>
      </c>
      <c r="BX123" s="36">
        <f t="shared" si="152"/>
        <v>0</v>
      </c>
      <c r="BY123" s="36">
        <f t="shared" si="152"/>
        <v>0</v>
      </c>
      <c r="BZ123" s="36">
        <f t="shared" si="152"/>
        <v>0</v>
      </c>
      <c r="CA123" s="36"/>
      <c r="CB123" s="36">
        <f t="shared" ref="CB123:CK125" si="153">AH123*$BF123</f>
        <v>1520.1000000000001</v>
      </c>
      <c r="CC123" s="36">
        <f t="shared" si="153"/>
        <v>1514.7</v>
      </c>
      <c r="CD123" s="36">
        <f t="shared" si="153"/>
        <v>0</v>
      </c>
      <c r="CE123" s="36">
        <f t="shared" si="153"/>
        <v>1505.2500000000002</v>
      </c>
      <c r="CF123" s="36">
        <f t="shared" si="153"/>
        <v>0</v>
      </c>
      <c r="CG123" s="36">
        <f t="shared" si="153"/>
        <v>1582.2</v>
      </c>
      <c r="CH123" s="36">
        <f t="shared" si="153"/>
        <v>2641.95</v>
      </c>
      <c r="CI123" s="36">
        <f t="shared" si="153"/>
        <v>1593</v>
      </c>
      <c r="CJ123" s="36">
        <f t="shared" si="153"/>
        <v>0</v>
      </c>
      <c r="CK123" s="36">
        <f t="shared" si="153"/>
        <v>1640.2500000000002</v>
      </c>
      <c r="CL123" s="36">
        <f t="shared" ref="CL123:CU125" si="154">AR123*$BF123</f>
        <v>1667.25</v>
      </c>
      <c r="CM123" s="36">
        <f t="shared" si="154"/>
        <v>1691.55</v>
      </c>
      <c r="CN123" s="36">
        <f t="shared" si="154"/>
        <v>0</v>
      </c>
      <c r="CO123" s="36">
        <f t="shared" si="154"/>
        <v>1710.45</v>
      </c>
      <c r="CP123" s="36">
        <f t="shared" si="154"/>
        <v>0</v>
      </c>
      <c r="CQ123" s="36">
        <f t="shared" si="154"/>
        <v>0</v>
      </c>
      <c r="CR123" s="36">
        <f t="shared" si="154"/>
        <v>0</v>
      </c>
      <c r="CS123" s="36">
        <f t="shared" si="154"/>
        <v>0</v>
      </c>
      <c r="CT123" s="36">
        <f t="shared" si="154"/>
        <v>0</v>
      </c>
      <c r="CU123" s="36">
        <f t="shared" si="154"/>
        <v>0</v>
      </c>
      <c r="CV123" s="36"/>
    </row>
    <row r="124" spans="1:100" x14ac:dyDescent="0.2">
      <c r="D124" s="9" t="s">
        <v>129</v>
      </c>
      <c r="E124" s="14" t="s">
        <v>1</v>
      </c>
      <c r="F124" s="48">
        <v>1</v>
      </c>
      <c r="G124" s="48">
        <f>AM9</f>
        <v>0.6</v>
      </c>
      <c r="K124" s="9" t="str">
        <f t="shared" ref="K124:AG124" si="155">K24</f>
        <v>Groundnuts</v>
      </c>
      <c r="L124" s="14" t="str">
        <f t="shared" si="155"/>
        <v>kg</v>
      </c>
      <c r="M124" s="28">
        <f>$F130*M119</f>
        <v>2.5289999999999999</v>
      </c>
      <c r="N124" s="28">
        <f t="shared" ref="N124:AF124" si="156">$F130*N119</f>
        <v>2.516</v>
      </c>
      <c r="O124" s="28">
        <f t="shared" si="156"/>
        <v>0</v>
      </c>
      <c r="P124" s="28">
        <f t="shared" si="156"/>
        <v>2.4819999999999998</v>
      </c>
      <c r="Q124" s="28">
        <f t="shared" si="156"/>
        <v>0</v>
      </c>
      <c r="R124" s="28">
        <f t="shared" si="156"/>
        <v>2.4660000000000002</v>
      </c>
      <c r="S124" s="28">
        <f t="shared" si="156"/>
        <v>4.0519999999999996</v>
      </c>
      <c r="T124" s="28">
        <f t="shared" si="156"/>
        <v>2.407</v>
      </c>
      <c r="U124" s="28">
        <f t="shared" si="156"/>
        <v>0</v>
      </c>
      <c r="V124" s="28">
        <f t="shared" si="156"/>
        <v>2.3940000000000001</v>
      </c>
      <c r="W124" s="28">
        <f t="shared" si="156"/>
        <v>2.3820000000000001</v>
      </c>
      <c r="X124" s="28">
        <f t="shared" si="156"/>
        <v>2.3559999999999999</v>
      </c>
      <c r="Y124" s="28">
        <f t="shared" si="156"/>
        <v>0</v>
      </c>
      <c r="Z124" s="28">
        <f t="shared" si="156"/>
        <v>2.3130000000000002</v>
      </c>
      <c r="AA124" s="28">
        <f t="shared" si="156"/>
        <v>0</v>
      </c>
      <c r="AB124" s="28">
        <f t="shared" si="156"/>
        <v>0</v>
      </c>
      <c r="AC124" s="28">
        <f t="shared" si="156"/>
        <v>0</v>
      </c>
      <c r="AD124" s="28">
        <f t="shared" si="156"/>
        <v>0</v>
      </c>
      <c r="AE124" s="28">
        <f t="shared" si="156"/>
        <v>0</v>
      </c>
      <c r="AF124" s="28">
        <f t="shared" si="156"/>
        <v>0</v>
      </c>
      <c r="AG124" s="91">
        <f t="shared" si="155"/>
        <v>0</v>
      </c>
      <c r="AH124" s="28">
        <f>$G130*AH119</f>
        <v>5.0579999999999998</v>
      </c>
      <c r="AI124" s="28">
        <f t="shared" ref="AI124:BA124" si="157">$G130*AI119</f>
        <v>5.032</v>
      </c>
      <c r="AJ124" s="28">
        <f t="shared" si="157"/>
        <v>0</v>
      </c>
      <c r="AK124" s="28">
        <f t="shared" si="157"/>
        <v>4.9639999999999995</v>
      </c>
      <c r="AL124" s="28">
        <f t="shared" si="157"/>
        <v>0</v>
      </c>
      <c r="AM124" s="28">
        <f t="shared" si="157"/>
        <v>5.13</v>
      </c>
      <c r="AN124" s="28">
        <f t="shared" si="157"/>
        <v>8.59</v>
      </c>
      <c r="AO124" s="28">
        <f t="shared" si="157"/>
        <v>5.1979999999999995</v>
      </c>
      <c r="AP124" s="28">
        <f t="shared" si="157"/>
        <v>0</v>
      </c>
      <c r="AQ124" s="28">
        <f t="shared" si="157"/>
        <v>5.3639999999999999</v>
      </c>
      <c r="AR124" s="28">
        <f t="shared" si="157"/>
        <v>5.43</v>
      </c>
      <c r="AS124" s="28">
        <f t="shared" si="157"/>
        <v>5.4660000000000002</v>
      </c>
      <c r="AT124" s="28">
        <f t="shared" si="157"/>
        <v>0</v>
      </c>
      <c r="AU124" s="28">
        <f t="shared" si="157"/>
        <v>5.55</v>
      </c>
      <c r="AV124" s="28">
        <f t="shared" si="157"/>
        <v>0</v>
      </c>
      <c r="AW124" s="28">
        <f t="shared" si="157"/>
        <v>0</v>
      </c>
      <c r="AX124" s="28">
        <f t="shared" si="157"/>
        <v>0</v>
      </c>
      <c r="AY124" s="28">
        <f t="shared" si="157"/>
        <v>0</v>
      </c>
      <c r="AZ124" s="28">
        <f t="shared" si="157"/>
        <v>0</v>
      </c>
      <c r="BA124" s="28">
        <f t="shared" si="157"/>
        <v>0</v>
      </c>
      <c r="BE124" s="9" t="str">
        <f t="shared" ref="BE124:BF125" si="158">BE24</f>
        <v>Groundnuts</v>
      </c>
      <c r="BF124" s="74">
        <f t="shared" si="158"/>
        <v>31.111111111111111</v>
      </c>
      <c r="BG124" s="36">
        <f t="shared" si="151"/>
        <v>78.679999999999993</v>
      </c>
      <c r="BH124" s="36">
        <f t="shared" si="151"/>
        <v>78.275555555555556</v>
      </c>
      <c r="BI124" s="36">
        <f t="shared" si="151"/>
        <v>0</v>
      </c>
      <c r="BJ124" s="36">
        <f t="shared" si="151"/>
        <v>77.217777777777769</v>
      </c>
      <c r="BK124" s="36">
        <f t="shared" si="151"/>
        <v>0</v>
      </c>
      <c r="BL124" s="36">
        <f t="shared" si="151"/>
        <v>76.72</v>
      </c>
      <c r="BM124" s="36">
        <f t="shared" si="151"/>
        <v>126.0622222222222</v>
      </c>
      <c r="BN124" s="36">
        <f t="shared" si="151"/>
        <v>74.884444444444441</v>
      </c>
      <c r="BO124" s="36">
        <f t="shared" si="151"/>
        <v>0</v>
      </c>
      <c r="BP124" s="36">
        <f t="shared" si="151"/>
        <v>74.48</v>
      </c>
      <c r="BQ124" s="36">
        <f t="shared" si="152"/>
        <v>74.106666666666669</v>
      </c>
      <c r="BR124" s="36">
        <f t="shared" si="152"/>
        <v>73.297777777777767</v>
      </c>
      <c r="BS124" s="36">
        <f t="shared" si="152"/>
        <v>0</v>
      </c>
      <c r="BT124" s="36">
        <f t="shared" si="152"/>
        <v>71.960000000000008</v>
      </c>
      <c r="BU124" s="36">
        <f t="shared" si="152"/>
        <v>0</v>
      </c>
      <c r="BV124" s="36">
        <f t="shared" si="152"/>
        <v>0</v>
      </c>
      <c r="BW124" s="36">
        <f t="shared" si="152"/>
        <v>0</v>
      </c>
      <c r="BX124" s="36">
        <f t="shared" si="152"/>
        <v>0</v>
      </c>
      <c r="BY124" s="36">
        <f t="shared" si="152"/>
        <v>0</v>
      </c>
      <c r="BZ124" s="36">
        <f t="shared" si="152"/>
        <v>0</v>
      </c>
      <c r="CA124" s="36"/>
      <c r="CB124" s="36">
        <f t="shared" si="153"/>
        <v>157.35999999999999</v>
      </c>
      <c r="CC124" s="36">
        <f t="shared" si="153"/>
        <v>156.55111111111111</v>
      </c>
      <c r="CD124" s="36">
        <f t="shared" si="153"/>
        <v>0</v>
      </c>
      <c r="CE124" s="36">
        <f t="shared" si="153"/>
        <v>154.43555555555554</v>
      </c>
      <c r="CF124" s="36">
        <f t="shared" si="153"/>
        <v>0</v>
      </c>
      <c r="CG124" s="36">
        <f t="shared" si="153"/>
        <v>159.6</v>
      </c>
      <c r="CH124" s="36">
        <f t="shared" si="153"/>
        <v>267.24444444444441</v>
      </c>
      <c r="CI124" s="36">
        <f t="shared" si="153"/>
        <v>161.71555555555554</v>
      </c>
      <c r="CJ124" s="36">
        <f t="shared" si="153"/>
        <v>0</v>
      </c>
      <c r="CK124" s="36">
        <f t="shared" si="153"/>
        <v>166.88</v>
      </c>
      <c r="CL124" s="36">
        <f t="shared" si="154"/>
        <v>168.93333333333331</v>
      </c>
      <c r="CM124" s="36">
        <f t="shared" si="154"/>
        <v>170.05333333333334</v>
      </c>
      <c r="CN124" s="36">
        <f t="shared" si="154"/>
        <v>0</v>
      </c>
      <c r="CO124" s="36">
        <f t="shared" si="154"/>
        <v>172.66666666666666</v>
      </c>
      <c r="CP124" s="36">
        <f t="shared" si="154"/>
        <v>0</v>
      </c>
      <c r="CQ124" s="36">
        <f t="shared" si="154"/>
        <v>0</v>
      </c>
      <c r="CR124" s="36">
        <f t="shared" si="154"/>
        <v>0</v>
      </c>
      <c r="CS124" s="36">
        <f t="shared" si="154"/>
        <v>0</v>
      </c>
      <c r="CT124" s="36">
        <f t="shared" si="154"/>
        <v>0</v>
      </c>
      <c r="CU124" s="36">
        <f t="shared" si="154"/>
        <v>0</v>
      </c>
      <c r="CV124" s="36"/>
    </row>
    <row r="125" spans="1:100" x14ac:dyDescent="0.2">
      <c r="D125" s="9" t="s">
        <v>130</v>
      </c>
      <c r="E125" s="14" t="s">
        <v>1</v>
      </c>
      <c r="F125" s="48">
        <f>-F124+100%</f>
        <v>0</v>
      </c>
      <c r="G125" s="48">
        <v>0.4</v>
      </c>
      <c r="K125" s="9" t="str">
        <f t="shared" ref="K125:AG125" si="159">K25</f>
        <v>GA Hashab - existing</v>
      </c>
      <c r="L125" s="14" t="str">
        <f t="shared" si="159"/>
        <v>kg</v>
      </c>
      <c r="M125" s="28">
        <f>M113*$F131</f>
        <v>0.69799999999999995</v>
      </c>
      <c r="N125" s="28">
        <f t="shared" ref="N125:AF125" si="160">N113*$F131</f>
        <v>0.69799999999999995</v>
      </c>
      <c r="O125" s="28">
        <f t="shared" si="160"/>
        <v>0.43700000000000006</v>
      </c>
      <c r="P125" s="28">
        <f t="shared" si="160"/>
        <v>0.69799999999999995</v>
      </c>
      <c r="Q125" s="28">
        <f t="shared" si="160"/>
        <v>0.43700000000000006</v>
      </c>
      <c r="R125" s="28">
        <f t="shared" si="160"/>
        <v>0.69799999999999995</v>
      </c>
      <c r="S125" s="28">
        <f t="shared" si="160"/>
        <v>0.873</v>
      </c>
      <c r="T125" s="28">
        <f t="shared" si="160"/>
        <v>0.69799999999999995</v>
      </c>
      <c r="U125" s="28">
        <f t="shared" si="160"/>
        <v>0.43700000000000006</v>
      </c>
      <c r="V125" s="28">
        <f t="shared" si="160"/>
        <v>0.69799999999999995</v>
      </c>
      <c r="W125" s="28">
        <f t="shared" si="160"/>
        <v>0.69799999999999995</v>
      </c>
      <c r="X125" s="28">
        <f t="shared" si="160"/>
        <v>0.69799999999999995</v>
      </c>
      <c r="Y125" s="28">
        <f t="shared" si="160"/>
        <v>0.43700000000000006</v>
      </c>
      <c r="Z125" s="28">
        <f t="shared" si="160"/>
        <v>0.69799999999999995</v>
      </c>
      <c r="AA125" s="28">
        <f t="shared" si="160"/>
        <v>0.43700000000000006</v>
      </c>
      <c r="AB125" s="28">
        <f t="shared" si="160"/>
        <v>0.69799999999999995</v>
      </c>
      <c r="AC125" s="28">
        <f t="shared" si="160"/>
        <v>0.873</v>
      </c>
      <c r="AD125" s="28">
        <f t="shared" si="160"/>
        <v>0.69799999999999995</v>
      </c>
      <c r="AE125" s="28">
        <f t="shared" si="160"/>
        <v>0.43700000000000006</v>
      </c>
      <c r="AF125" s="28">
        <f t="shared" si="160"/>
        <v>0.69799999999999995</v>
      </c>
      <c r="AG125" s="91">
        <f t="shared" si="159"/>
        <v>0</v>
      </c>
      <c r="AH125" s="28">
        <f>AH113*$G131</f>
        <v>1.3959999999999999</v>
      </c>
      <c r="AI125" s="28">
        <f t="shared" ref="AI125:BA125" si="161">AI113*$G131</f>
        <v>1.3959999999999999</v>
      </c>
      <c r="AJ125" s="28">
        <f t="shared" si="161"/>
        <v>1.022</v>
      </c>
      <c r="AK125" s="28">
        <f t="shared" si="161"/>
        <v>1.452</v>
      </c>
      <c r="AL125" s="28">
        <f t="shared" si="161"/>
        <v>0.79400000000000004</v>
      </c>
      <c r="AM125" s="28">
        <f t="shared" si="161"/>
        <v>1.0900000000000001</v>
      </c>
      <c r="AN125" s="28">
        <f t="shared" si="161"/>
        <v>1.3619999999999999</v>
      </c>
      <c r="AO125" s="28">
        <f t="shared" si="161"/>
        <v>1.0900000000000001</v>
      </c>
      <c r="AP125" s="28">
        <f t="shared" si="161"/>
        <v>0.68</v>
      </c>
      <c r="AQ125" s="28">
        <f t="shared" si="161"/>
        <v>1.0900000000000001</v>
      </c>
      <c r="AR125" s="28">
        <f t="shared" si="161"/>
        <v>1.0900000000000001</v>
      </c>
      <c r="AS125" s="28">
        <f t="shared" si="161"/>
        <v>1.0900000000000001</v>
      </c>
      <c r="AT125" s="28">
        <f t="shared" si="161"/>
        <v>0.68</v>
      </c>
      <c r="AU125" s="28">
        <f t="shared" si="161"/>
        <v>1.0900000000000001</v>
      </c>
      <c r="AV125" s="28">
        <f t="shared" si="161"/>
        <v>0.68</v>
      </c>
      <c r="AW125" s="28">
        <f t="shared" si="161"/>
        <v>1.0900000000000001</v>
      </c>
      <c r="AX125" s="28">
        <f t="shared" si="161"/>
        <v>1.3619999999999999</v>
      </c>
      <c r="AY125" s="28">
        <f t="shared" si="161"/>
        <v>1.0900000000000001</v>
      </c>
      <c r="AZ125" s="28">
        <f t="shared" si="161"/>
        <v>0.68</v>
      </c>
      <c r="BA125" s="28">
        <f t="shared" si="161"/>
        <v>1.0900000000000001</v>
      </c>
      <c r="BE125" s="9" t="str">
        <f t="shared" si="158"/>
        <v>GA Hashab - existing</v>
      </c>
      <c r="BF125" s="74">
        <f t="shared" si="158"/>
        <v>82.666666666666657</v>
      </c>
      <c r="BG125" s="37">
        <f t="shared" si="151"/>
        <v>57.701333333333324</v>
      </c>
      <c r="BH125" s="37">
        <f t="shared" si="151"/>
        <v>57.701333333333324</v>
      </c>
      <c r="BI125" s="37">
        <f t="shared" si="151"/>
        <v>36.125333333333337</v>
      </c>
      <c r="BJ125" s="37">
        <f t="shared" si="151"/>
        <v>57.701333333333324</v>
      </c>
      <c r="BK125" s="37">
        <f t="shared" si="151"/>
        <v>36.125333333333337</v>
      </c>
      <c r="BL125" s="37">
        <f t="shared" si="151"/>
        <v>57.701333333333324</v>
      </c>
      <c r="BM125" s="37">
        <f t="shared" si="151"/>
        <v>72.167999999999992</v>
      </c>
      <c r="BN125" s="37">
        <f t="shared" si="151"/>
        <v>57.701333333333324</v>
      </c>
      <c r="BO125" s="37">
        <f t="shared" si="151"/>
        <v>36.125333333333337</v>
      </c>
      <c r="BP125" s="37">
        <f t="shared" si="151"/>
        <v>57.701333333333324</v>
      </c>
      <c r="BQ125" s="37">
        <f t="shared" si="152"/>
        <v>57.701333333333324</v>
      </c>
      <c r="BR125" s="37">
        <f t="shared" si="152"/>
        <v>57.701333333333324</v>
      </c>
      <c r="BS125" s="37">
        <f t="shared" si="152"/>
        <v>36.125333333333337</v>
      </c>
      <c r="BT125" s="37">
        <f t="shared" si="152"/>
        <v>57.701333333333324</v>
      </c>
      <c r="BU125" s="37">
        <f t="shared" si="152"/>
        <v>36.125333333333337</v>
      </c>
      <c r="BV125" s="37">
        <f t="shared" si="152"/>
        <v>57.701333333333324</v>
      </c>
      <c r="BW125" s="37">
        <f t="shared" si="152"/>
        <v>72.167999999999992</v>
      </c>
      <c r="BX125" s="37">
        <f t="shared" si="152"/>
        <v>57.701333333333324</v>
      </c>
      <c r="BY125" s="37">
        <f t="shared" si="152"/>
        <v>36.125333333333337</v>
      </c>
      <c r="BZ125" s="37">
        <f t="shared" si="152"/>
        <v>57.701333333333324</v>
      </c>
      <c r="CA125" s="37"/>
      <c r="CB125" s="37">
        <f t="shared" si="153"/>
        <v>115.40266666666665</v>
      </c>
      <c r="CC125" s="37">
        <f t="shared" si="153"/>
        <v>115.40266666666665</v>
      </c>
      <c r="CD125" s="37">
        <f t="shared" si="153"/>
        <v>84.48533333333333</v>
      </c>
      <c r="CE125" s="37">
        <f t="shared" si="153"/>
        <v>120.03199999999998</v>
      </c>
      <c r="CF125" s="37">
        <f t="shared" si="153"/>
        <v>65.637333333333331</v>
      </c>
      <c r="CG125" s="37">
        <f t="shared" si="153"/>
        <v>90.106666666666669</v>
      </c>
      <c r="CH125" s="37">
        <f t="shared" si="153"/>
        <v>112.59199999999997</v>
      </c>
      <c r="CI125" s="37">
        <f t="shared" si="153"/>
        <v>90.106666666666669</v>
      </c>
      <c r="CJ125" s="37">
        <f t="shared" si="153"/>
        <v>56.213333333333331</v>
      </c>
      <c r="CK125" s="37">
        <f t="shared" si="153"/>
        <v>90.106666666666669</v>
      </c>
      <c r="CL125" s="37">
        <f t="shared" si="154"/>
        <v>90.106666666666669</v>
      </c>
      <c r="CM125" s="37">
        <f t="shared" si="154"/>
        <v>90.106666666666669</v>
      </c>
      <c r="CN125" s="37">
        <f t="shared" si="154"/>
        <v>56.213333333333331</v>
      </c>
      <c r="CO125" s="37">
        <f t="shared" si="154"/>
        <v>90.106666666666669</v>
      </c>
      <c r="CP125" s="37">
        <f t="shared" si="154"/>
        <v>56.213333333333331</v>
      </c>
      <c r="CQ125" s="37">
        <f t="shared" si="154"/>
        <v>90.106666666666669</v>
      </c>
      <c r="CR125" s="37">
        <f t="shared" si="154"/>
        <v>112.59199999999997</v>
      </c>
      <c r="CS125" s="37">
        <f t="shared" si="154"/>
        <v>90.106666666666669</v>
      </c>
      <c r="CT125" s="37">
        <f t="shared" si="154"/>
        <v>56.213333333333331</v>
      </c>
      <c r="CU125" s="37">
        <f t="shared" si="154"/>
        <v>90.106666666666669</v>
      </c>
      <c r="CV125" s="36"/>
    </row>
    <row r="126" spans="1:100" x14ac:dyDescent="0.2">
      <c r="D126" s="9" t="s">
        <v>134</v>
      </c>
      <c r="E126" s="14" t="s">
        <v>29</v>
      </c>
      <c r="F126" s="34">
        <v>45</v>
      </c>
      <c r="G126" s="34">
        <v>45</v>
      </c>
      <c r="L126" s="14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  <c r="Z126" s="91"/>
      <c r="AA126" s="91"/>
      <c r="AB126" s="91"/>
      <c r="AC126" s="91"/>
      <c r="AD126" s="91"/>
      <c r="AE126" s="91"/>
      <c r="AF126" s="91"/>
      <c r="AG126" s="91"/>
      <c r="AH126" s="91"/>
      <c r="AI126" s="91"/>
      <c r="AJ126" s="91"/>
      <c r="AK126" s="91"/>
      <c r="AL126" s="91"/>
      <c r="AM126" s="91"/>
      <c r="AN126" s="91"/>
      <c r="AO126" s="91"/>
      <c r="AP126" s="91"/>
      <c r="AQ126" s="91"/>
      <c r="AR126" s="91"/>
      <c r="AS126" s="91"/>
      <c r="AT126" s="91"/>
      <c r="AU126" s="91"/>
      <c r="AV126" s="91"/>
      <c r="AW126" s="91"/>
      <c r="AX126" s="91"/>
      <c r="AY126" s="91"/>
      <c r="AZ126" s="91"/>
      <c r="BA126" s="91"/>
      <c r="BD126" s="10" t="str">
        <f>BD26</f>
        <v>Total value of consumption</v>
      </c>
      <c r="BF126" s="93"/>
      <c r="BG126" s="36">
        <f>SUM(BG123:BG125)</f>
        <v>1656.4813333333336</v>
      </c>
      <c r="BH126" s="36">
        <f t="shared" ref="BH126:CU126" si="162">SUM(BH123:BH125)</f>
        <v>1650.6768888888889</v>
      </c>
      <c r="BI126" s="36">
        <f t="shared" si="162"/>
        <v>36.125333333333337</v>
      </c>
      <c r="BJ126" s="36">
        <f t="shared" si="162"/>
        <v>1640.1691111111113</v>
      </c>
      <c r="BK126" s="36">
        <f t="shared" si="162"/>
        <v>36.125333333333337</v>
      </c>
      <c r="BL126" s="36">
        <f t="shared" si="162"/>
        <v>1655.8713333333335</v>
      </c>
      <c r="BM126" s="36">
        <f t="shared" si="162"/>
        <v>2690.3302222222223</v>
      </c>
      <c r="BN126" s="36">
        <f t="shared" si="162"/>
        <v>1606.7857777777779</v>
      </c>
      <c r="BO126" s="36">
        <f t="shared" si="162"/>
        <v>36.125333333333337</v>
      </c>
      <c r="BP126" s="36">
        <f t="shared" si="162"/>
        <v>1596.9313333333334</v>
      </c>
      <c r="BQ126" s="36">
        <f t="shared" si="162"/>
        <v>1593.8579999999999</v>
      </c>
      <c r="BR126" s="36">
        <f t="shared" si="162"/>
        <v>1588.9991111111112</v>
      </c>
      <c r="BS126" s="36">
        <f t="shared" si="162"/>
        <v>36.125333333333337</v>
      </c>
      <c r="BT126" s="36">
        <f t="shared" si="162"/>
        <v>1555.2613333333334</v>
      </c>
      <c r="BU126" s="36">
        <f t="shared" si="162"/>
        <v>36.125333333333337</v>
      </c>
      <c r="BV126" s="36">
        <f t="shared" si="162"/>
        <v>57.701333333333324</v>
      </c>
      <c r="BW126" s="36">
        <f t="shared" si="162"/>
        <v>72.167999999999992</v>
      </c>
      <c r="BX126" s="36">
        <f t="shared" si="162"/>
        <v>57.701333333333324</v>
      </c>
      <c r="BY126" s="36">
        <f t="shared" si="162"/>
        <v>36.125333333333337</v>
      </c>
      <c r="BZ126" s="36">
        <f t="shared" si="162"/>
        <v>57.701333333333324</v>
      </c>
      <c r="CA126" s="36">
        <f t="shared" si="162"/>
        <v>0</v>
      </c>
      <c r="CB126" s="36">
        <f t="shared" si="162"/>
        <v>1792.8626666666667</v>
      </c>
      <c r="CC126" s="36">
        <f t="shared" si="162"/>
        <v>1786.6537777777778</v>
      </c>
      <c r="CD126" s="36">
        <f t="shared" si="162"/>
        <v>84.48533333333333</v>
      </c>
      <c r="CE126" s="36">
        <f t="shared" si="162"/>
        <v>1779.7175555555557</v>
      </c>
      <c r="CF126" s="36">
        <f t="shared" si="162"/>
        <v>65.637333333333331</v>
      </c>
      <c r="CG126" s="36">
        <f t="shared" si="162"/>
        <v>1831.9066666666665</v>
      </c>
      <c r="CH126" s="36">
        <f t="shared" si="162"/>
        <v>3021.7864444444444</v>
      </c>
      <c r="CI126" s="36">
        <f t="shared" si="162"/>
        <v>1844.8222222222221</v>
      </c>
      <c r="CJ126" s="36">
        <f t="shared" si="162"/>
        <v>56.213333333333331</v>
      </c>
      <c r="CK126" s="36">
        <f t="shared" si="162"/>
        <v>1897.2366666666667</v>
      </c>
      <c r="CL126" s="36">
        <f t="shared" si="162"/>
        <v>1926.29</v>
      </c>
      <c r="CM126" s="36">
        <f t="shared" si="162"/>
        <v>1951.7099999999998</v>
      </c>
      <c r="CN126" s="36">
        <f t="shared" si="162"/>
        <v>56.213333333333331</v>
      </c>
      <c r="CO126" s="36">
        <f t="shared" si="162"/>
        <v>1973.2233333333334</v>
      </c>
      <c r="CP126" s="36">
        <f t="shared" si="162"/>
        <v>56.213333333333331</v>
      </c>
      <c r="CQ126" s="36">
        <f t="shared" si="162"/>
        <v>90.106666666666669</v>
      </c>
      <c r="CR126" s="36">
        <f t="shared" si="162"/>
        <v>112.59199999999997</v>
      </c>
      <c r="CS126" s="36">
        <f t="shared" si="162"/>
        <v>90.106666666666669</v>
      </c>
      <c r="CT126" s="36">
        <f t="shared" si="162"/>
        <v>56.213333333333331</v>
      </c>
      <c r="CU126" s="36">
        <f t="shared" si="162"/>
        <v>90.106666666666669</v>
      </c>
      <c r="CV126" s="36"/>
    </row>
    <row r="127" spans="1:100" ht="10.8" thickBot="1" x14ac:dyDescent="0.25">
      <c r="BC127" s="10" t="s">
        <v>85</v>
      </c>
      <c r="BF127" s="14"/>
      <c r="BG127" s="70">
        <f>SUM(BG113:BG121)-BG126</f>
        <v>12340.310333333335</v>
      </c>
      <c r="BH127" s="70">
        <f t="shared" ref="BH127:CU127" si="163">SUM(BH113:BH121)-BH126</f>
        <v>12299.670333333333</v>
      </c>
      <c r="BI127" s="70">
        <f t="shared" si="163"/>
        <v>2743.4944583333336</v>
      </c>
      <c r="BJ127" s="70">
        <f t="shared" si="163"/>
        <v>12193.900333333335</v>
      </c>
      <c r="BK127" s="70">
        <f t="shared" si="163"/>
        <v>2743.4944583333336</v>
      </c>
      <c r="BL127" s="70">
        <f t="shared" si="163"/>
        <v>12146.420333333335</v>
      </c>
      <c r="BM127" s="70">
        <f t="shared" si="163"/>
        <v>18237.798249999996</v>
      </c>
      <c r="BN127" s="70">
        <f t="shared" si="163"/>
        <v>11959.450333333334</v>
      </c>
      <c r="BO127" s="70">
        <f t="shared" si="163"/>
        <v>2743.4944583333336</v>
      </c>
      <c r="BP127" s="70">
        <f t="shared" si="163"/>
        <v>11918.360333333334</v>
      </c>
      <c r="BQ127" s="70">
        <f t="shared" si="163"/>
        <v>11881.100333333332</v>
      </c>
      <c r="BR127" s="70">
        <f t="shared" si="163"/>
        <v>11800.570333333333</v>
      </c>
      <c r="BS127" s="70">
        <f t="shared" si="163"/>
        <v>2743.4944583333336</v>
      </c>
      <c r="BT127" s="70">
        <f t="shared" si="163"/>
        <v>11664.530333333334</v>
      </c>
      <c r="BU127" s="70">
        <f t="shared" si="163"/>
        <v>2743.4944583333336</v>
      </c>
      <c r="BV127" s="70">
        <f t="shared" si="163"/>
        <v>4382.0903333333335</v>
      </c>
      <c r="BW127" s="70">
        <f t="shared" si="163"/>
        <v>5480.7382500000003</v>
      </c>
      <c r="BX127" s="70">
        <f t="shared" si="163"/>
        <v>4382.0903333333335</v>
      </c>
      <c r="BY127" s="70">
        <f t="shared" si="163"/>
        <v>2743.4944583333336</v>
      </c>
      <c r="BZ127" s="70">
        <f t="shared" si="163"/>
        <v>4382.0903333333335</v>
      </c>
      <c r="CA127" s="70"/>
      <c r="CB127" s="70">
        <f t="shared" si="163"/>
        <v>12209.304000000002</v>
      </c>
      <c r="CC127" s="70">
        <f t="shared" si="163"/>
        <v>12169.068444444445</v>
      </c>
      <c r="CD127" s="70">
        <f t="shared" si="163"/>
        <v>4320.0146666666669</v>
      </c>
      <c r="CE127" s="70">
        <f t="shared" si="163"/>
        <v>14770.393555555554</v>
      </c>
      <c r="CF127" s="70">
        <f t="shared" si="163"/>
        <v>4474.3960000000006</v>
      </c>
      <c r="CG127" s="70">
        <f t="shared" si="163"/>
        <v>15291.193333333333</v>
      </c>
      <c r="CH127" s="70">
        <f t="shared" si="163"/>
        <v>22507.502444444443</v>
      </c>
      <c r="CI127" s="70">
        <f t="shared" si="163"/>
        <v>16495.522222222226</v>
      </c>
      <c r="CJ127" s="70">
        <f t="shared" si="163"/>
        <v>6746.086666666667</v>
      </c>
      <c r="CK127" s="70">
        <f t="shared" si="163"/>
        <v>19413.829999999998</v>
      </c>
      <c r="CL127" s="70">
        <f t="shared" si="163"/>
        <v>21077.976666666666</v>
      </c>
      <c r="CM127" s="70">
        <f t="shared" si="163"/>
        <v>21605.49</v>
      </c>
      <c r="CN127" s="70">
        <f t="shared" si="163"/>
        <v>8466.2200000000012</v>
      </c>
      <c r="CO127" s="70">
        <f t="shared" si="163"/>
        <v>22205.576666666668</v>
      </c>
      <c r="CP127" s="70">
        <f t="shared" si="163"/>
        <v>8466.2200000000012</v>
      </c>
      <c r="CQ127" s="70">
        <f t="shared" si="163"/>
        <v>13554.86</v>
      </c>
      <c r="CR127" s="70">
        <f t="shared" si="163"/>
        <v>16948.241333333335</v>
      </c>
      <c r="CS127" s="70">
        <f t="shared" si="163"/>
        <v>13554.86</v>
      </c>
      <c r="CT127" s="70">
        <f t="shared" si="163"/>
        <v>8466.2200000000012</v>
      </c>
      <c r="CU127" s="70">
        <f t="shared" si="163"/>
        <v>13554.86</v>
      </c>
      <c r="CV127" s="36"/>
    </row>
    <row r="128" spans="1:100" x14ac:dyDescent="0.2">
      <c r="C128" s="10" t="str">
        <f>C27</f>
        <v>Home consumption</v>
      </c>
      <c r="E128" s="14"/>
      <c r="F128" s="76"/>
      <c r="G128" s="76"/>
      <c r="I128" s="10" t="s">
        <v>12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C128" s="10" t="s">
        <v>41</v>
      </c>
      <c r="BF128" s="14"/>
      <c r="BG128" s="36">
        <f>BG127/CF!$D5</f>
        <v>259.25021708683477</v>
      </c>
      <c r="BH128" s="36">
        <f>BH127/CF!$D5</f>
        <v>258.39643557422971</v>
      </c>
      <c r="BI128" s="36">
        <f>BI127/CF!$D5</f>
        <v>57.636438200280118</v>
      </c>
      <c r="BJ128" s="36">
        <f>BJ127/CF!$D5</f>
        <v>256.17437675070033</v>
      </c>
      <c r="BK128" s="36">
        <f>BK127/CF!$D5</f>
        <v>57.636438200280118</v>
      </c>
      <c r="BL128" s="36">
        <f>BL127/CF!$D5</f>
        <v>255.17689775910367</v>
      </c>
      <c r="BM128" s="36">
        <f>BM127/CF!$D5</f>
        <v>383.14702205882344</v>
      </c>
      <c r="BN128" s="36">
        <f>BN127/CF!$D5</f>
        <v>251.24895658263307</v>
      </c>
      <c r="BO128" s="36">
        <f>BO127/CF!$D5</f>
        <v>57.636438200280118</v>
      </c>
      <c r="BP128" s="36">
        <f>BP127/CF!$D5</f>
        <v>250.38572128851541</v>
      </c>
      <c r="BQ128" s="36">
        <f>BQ127/CF!$D5</f>
        <v>249.60294817927166</v>
      </c>
      <c r="BR128" s="36">
        <f>BR127/CF!$D5</f>
        <v>247.91114145658261</v>
      </c>
      <c r="BS128" s="36">
        <f>BS127/CF!$D5</f>
        <v>57.636438200280118</v>
      </c>
      <c r="BT128" s="36">
        <f>BT127/CF!$D5</f>
        <v>245.05315826330533</v>
      </c>
      <c r="BU128" s="36">
        <f>BU127/CF!$D5</f>
        <v>57.636438200280118</v>
      </c>
      <c r="BV128" s="36">
        <f>BV127/CF!$D5</f>
        <v>92.06072128851541</v>
      </c>
      <c r="BW128" s="36">
        <f>BW127/CF!$D5</f>
        <v>115.14155987394959</v>
      </c>
      <c r="BX128" s="36">
        <f>BX127/CF!$D5</f>
        <v>92.06072128851541</v>
      </c>
      <c r="BY128" s="36">
        <f>BY127/CF!$D5</f>
        <v>57.636438200280118</v>
      </c>
      <c r="BZ128" s="36">
        <f>BZ127/CF!$D5</f>
        <v>92.06072128851541</v>
      </c>
      <c r="CA128" s="36">
        <f>CA127/CF!$D5</f>
        <v>0</v>
      </c>
      <c r="CB128" s="36">
        <f>CB127/CF!$D5</f>
        <v>256.49798319327732</v>
      </c>
      <c r="CC128" s="36">
        <f>CC127/CF!$D5</f>
        <v>255.65269841269841</v>
      </c>
      <c r="CD128" s="36">
        <f>CD127/CF!$D5</f>
        <v>90.756610644257705</v>
      </c>
      <c r="CE128" s="36">
        <f>CE127/CF!$D5</f>
        <v>310.302385620915</v>
      </c>
      <c r="CF128" s="36">
        <f>CF127/CF!$D5</f>
        <v>93.999915966386567</v>
      </c>
      <c r="CG128" s="36">
        <f>CG127/CF!$D5</f>
        <v>321.24355742296916</v>
      </c>
      <c r="CH128" s="36">
        <f>CH127/CF!$D5</f>
        <v>472.84669000933701</v>
      </c>
      <c r="CI128" s="36">
        <f>CI127/CF!$D5</f>
        <v>346.5445845004669</v>
      </c>
      <c r="CJ128" s="36">
        <f>CJ127/CF!$D5</f>
        <v>141.72450980392156</v>
      </c>
      <c r="CK128" s="36">
        <f>CK127/CF!$D5</f>
        <v>407.8535714285714</v>
      </c>
      <c r="CL128" s="36">
        <f>CL127/CF!$D5</f>
        <v>442.8146358543417</v>
      </c>
      <c r="CM128" s="36">
        <f>CM127/CF!$D5</f>
        <v>453.89684873949579</v>
      </c>
      <c r="CN128" s="36">
        <f>CN127/CF!$D5</f>
        <v>177.86176470588236</v>
      </c>
      <c r="CO128" s="36">
        <f>CO127/CF!$D5</f>
        <v>466.50371148459385</v>
      </c>
      <c r="CP128" s="36">
        <f>CP127/CF!$D5</f>
        <v>177.86176470588236</v>
      </c>
      <c r="CQ128" s="36">
        <f>CQ127/CF!$D5</f>
        <v>284.76596638655462</v>
      </c>
      <c r="CR128" s="36">
        <f>CR127/CF!$D5</f>
        <v>356.05549019607844</v>
      </c>
      <c r="CS128" s="36">
        <f>CS127/CF!$D5</f>
        <v>284.76596638655462</v>
      </c>
      <c r="CT128" s="36">
        <f>CT127/CF!$D5</f>
        <v>177.86176470588236</v>
      </c>
      <c r="CU128" s="36">
        <f>CU127/CF!$D5</f>
        <v>284.76596638655462</v>
      </c>
      <c r="CV128" s="36"/>
    </row>
    <row r="129" spans="1:100" x14ac:dyDescent="0.2">
      <c r="A129" s="66"/>
      <c r="D129" s="9" t="str">
        <f>D28</f>
        <v>Millet</v>
      </c>
      <c r="E129" s="14" t="s">
        <v>1</v>
      </c>
      <c r="F129" s="76">
        <v>0.9</v>
      </c>
      <c r="G129" s="76">
        <v>0.9</v>
      </c>
      <c r="J129" s="10" t="s">
        <v>26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">
        <v>26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x14ac:dyDescent="0.2">
      <c r="A130" s="66"/>
      <c r="D130" s="9" t="str">
        <f>D29</f>
        <v>Groundnuts</v>
      </c>
      <c r="E130" s="14" t="s">
        <v>1</v>
      </c>
      <c r="F130" s="76">
        <v>0.01</v>
      </c>
      <c r="G130" s="76">
        <v>0.02</v>
      </c>
      <c r="J130" s="10" t="s">
        <v>15</v>
      </c>
      <c r="L130" s="14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D130" s="9" t="str">
        <f>J130</f>
        <v>Seedlings</v>
      </c>
      <c r="BF130" s="14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</row>
    <row r="131" spans="1:100" x14ac:dyDescent="0.2">
      <c r="A131" s="66"/>
      <c r="D131" s="9" t="str">
        <f>D30</f>
        <v>Gum</v>
      </c>
      <c r="E131" s="14" t="s">
        <v>1</v>
      </c>
      <c r="F131" s="76">
        <v>0.01</v>
      </c>
      <c r="G131" s="76">
        <v>0.02</v>
      </c>
      <c r="J131" s="10"/>
      <c r="K131" s="9" t="s">
        <v>161</v>
      </c>
      <c r="L131" s="14" t="s">
        <v>160</v>
      </c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H131" s="23"/>
      <c r="AI131" s="78">
        <f>SUM(G115)*Spacing!$G$53</f>
        <v>243.05555555555554</v>
      </c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E131" s="9" t="str">
        <f>K131</f>
        <v>Seedlings - GA Hashab</v>
      </c>
      <c r="BF131" s="74">
        <f>SUM(Prices!H37)</f>
        <v>33</v>
      </c>
      <c r="BG131" s="36">
        <f t="shared" ref="BG131:BP133" si="164">M131*$BF131</f>
        <v>0</v>
      </c>
      <c r="BH131" s="36">
        <f t="shared" si="164"/>
        <v>0</v>
      </c>
      <c r="BI131" s="36">
        <f t="shared" si="164"/>
        <v>0</v>
      </c>
      <c r="BJ131" s="36">
        <f t="shared" si="164"/>
        <v>0</v>
      </c>
      <c r="BK131" s="36">
        <f t="shared" si="164"/>
        <v>0</v>
      </c>
      <c r="BL131" s="36">
        <f t="shared" si="164"/>
        <v>0</v>
      </c>
      <c r="BM131" s="36">
        <f t="shared" si="164"/>
        <v>0</v>
      </c>
      <c r="BN131" s="36">
        <f t="shared" si="164"/>
        <v>0</v>
      </c>
      <c r="BO131" s="36">
        <f t="shared" si="164"/>
        <v>0</v>
      </c>
      <c r="BP131" s="36">
        <f t="shared" si="164"/>
        <v>0</v>
      </c>
      <c r="BQ131" s="36">
        <f t="shared" ref="BQ131:BZ133" si="165">W131*$BF131</f>
        <v>0</v>
      </c>
      <c r="BR131" s="36">
        <f t="shared" si="165"/>
        <v>0</v>
      </c>
      <c r="BS131" s="36">
        <f t="shared" si="165"/>
        <v>0</v>
      </c>
      <c r="BT131" s="36">
        <f t="shared" si="165"/>
        <v>0</v>
      </c>
      <c r="BU131" s="36">
        <f t="shared" si="165"/>
        <v>0</v>
      </c>
      <c r="BV131" s="36">
        <f t="shared" si="165"/>
        <v>0</v>
      </c>
      <c r="BW131" s="36">
        <f t="shared" si="165"/>
        <v>0</v>
      </c>
      <c r="BX131" s="36">
        <f t="shared" si="165"/>
        <v>0</v>
      </c>
      <c r="BY131" s="36">
        <f t="shared" si="165"/>
        <v>0</v>
      </c>
      <c r="BZ131" s="36">
        <f t="shared" si="165"/>
        <v>0</v>
      </c>
      <c r="CA131" s="36"/>
      <c r="CB131" s="36">
        <f t="shared" ref="CB131:CK133" si="166">AH131*$BF131</f>
        <v>0</v>
      </c>
      <c r="CC131" s="36">
        <f t="shared" si="166"/>
        <v>8020.833333333333</v>
      </c>
      <c r="CD131" s="36">
        <f t="shared" si="166"/>
        <v>0</v>
      </c>
      <c r="CE131" s="36">
        <f t="shared" si="166"/>
        <v>0</v>
      </c>
      <c r="CF131" s="36">
        <f t="shared" si="166"/>
        <v>0</v>
      </c>
      <c r="CG131" s="36">
        <f t="shared" si="166"/>
        <v>0</v>
      </c>
      <c r="CH131" s="36">
        <f t="shared" si="166"/>
        <v>0</v>
      </c>
      <c r="CI131" s="36">
        <f t="shared" si="166"/>
        <v>0</v>
      </c>
      <c r="CJ131" s="36">
        <f t="shared" si="166"/>
        <v>0</v>
      </c>
      <c r="CK131" s="36">
        <f t="shared" si="166"/>
        <v>0</v>
      </c>
      <c r="CL131" s="36">
        <f t="shared" ref="CL131:CU133" si="167">AR131*$BF131</f>
        <v>0</v>
      </c>
      <c r="CM131" s="36">
        <f t="shared" si="167"/>
        <v>0</v>
      </c>
      <c r="CN131" s="36">
        <f t="shared" si="167"/>
        <v>0</v>
      </c>
      <c r="CO131" s="36">
        <f t="shared" si="167"/>
        <v>0</v>
      </c>
      <c r="CP131" s="36">
        <f t="shared" si="167"/>
        <v>0</v>
      </c>
      <c r="CQ131" s="36">
        <f t="shared" si="167"/>
        <v>0</v>
      </c>
      <c r="CR131" s="36">
        <f t="shared" si="167"/>
        <v>0</v>
      </c>
      <c r="CS131" s="36">
        <f t="shared" si="167"/>
        <v>0</v>
      </c>
      <c r="CT131" s="36">
        <f t="shared" si="167"/>
        <v>0</v>
      </c>
      <c r="CU131" s="36">
        <f t="shared" si="167"/>
        <v>0</v>
      </c>
      <c r="CV131" s="36"/>
    </row>
    <row r="132" spans="1:100" x14ac:dyDescent="0.2">
      <c r="A132" s="66"/>
      <c r="J132" s="10"/>
      <c r="K132" s="6" t="s">
        <v>90</v>
      </c>
      <c r="L132" s="14" t="s">
        <v>29</v>
      </c>
      <c r="M132" s="62">
        <f>ROUND(4*(TD6x6!E50*0.5)*Spacing!$G$53,1)</f>
        <v>3.3</v>
      </c>
      <c r="N132" s="62">
        <f>ROUND(4*(TD6x6!F50*0.5)*Spacing!$G$53,1)</f>
        <v>3.3</v>
      </c>
      <c r="O132" s="62">
        <f>ROUND(4*(TD6x6!G50*0.5)*Spacing!$G$53,1)</f>
        <v>3.3</v>
      </c>
      <c r="P132" s="62">
        <f>ROUND(4*(TD6x6!H50*0.5)*Spacing!$G$53,1)</f>
        <v>3.3</v>
      </c>
      <c r="Q132" s="62">
        <f>ROUND(4*(TD6x6!I50*0.5)*Spacing!$G$53,1)</f>
        <v>3.3</v>
      </c>
      <c r="R132" s="62">
        <f>ROUND(4*(TD6x6!J50*0.5)*Spacing!$G$53,1)</f>
        <v>3.3</v>
      </c>
      <c r="S132" s="62">
        <f>ROUND(4*(TD6x6!K50*0.5)*Spacing!$G$53,1)</f>
        <v>3.3</v>
      </c>
      <c r="T132" s="62">
        <f>ROUND(4*(TD6x6!L50*0.5)*Spacing!$G$53,1)</f>
        <v>3.3</v>
      </c>
      <c r="U132" s="62">
        <f>ROUND(4*(TD6x6!M50*0.5)*Spacing!$G$53,1)</f>
        <v>3.3</v>
      </c>
      <c r="V132" s="62">
        <f>ROUND(4*(TD6x6!N50*0.5)*Spacing!$G$53,1)</f>
        <v>3.3</v>
      </c>
      <c r="W132" s="62">
        <f>ROUND(4*(TD6x6!O50*0.5)*Spacing!$G$53,1)</f>
        <v>3.3</v>
      </c>
      <c r="X132" s="62">
        <f>ROUND(4*(TD6x6!P50*0.5)*Spacing!$G$53,1)</f>
        <v>3.3</v>
      </c>
      <c r="Y132" s="62">
        <f>ROUND(4*(TD6x6!Q50*0.5)*Spacing!$G$53,1)</f>
        <v>3.3</v>
      </c>
      <c r="Z132" s="62">
        <f>ROUND(4*(TD6x6!R50*0.5)*Spacing!$G$53,1)</f>
        <v>3.3</v>
      </c>
      <c r="AA132" s="62">
        <f>ROUND(4*(TD6x6!S50*0.5)*Spacing!$G$53,1)</f>
        <v>3.3</v>
      </c>
      <c r="AB132" s="62"/>
      <c r="AC132" s="62"/>
      <c r="AD132" s="62"/>
      <c r="AE132" s="62"/>
      <c r="AF132" s="62"/>
      <c r="AH132" s="62">
        <f>ROUND(4*(TD6x6!E50*0.5)*Spacing!$G$53,1)</f>
        <v>3.3</v>
      </c>
      <c r="AI132" s="62">
        <f>ROUND(4*(TD6x6!F50*0.5)*Spacing!$G$53,1)</f>
        <v>3.3</v>
      </c>
      <c r="AJ132" s="62">
        <f>ROUND(4*(TD6x6!G50*0.5)*Spacing!$G$53,1)</f>
        <v>3.3</v>
      </c>
      <c r="AK132" s="62">
        <f>ROUND(4*(TD6x6!H50*0.5)*Spacing!$G$53,1)</f>
        <v>3.3</v>
      </c>
      <c r="AL132" s="62">
        <f>ROUND(4*(TD6x6!I50*0.5)*Spacing!$G$53,1)</f>
        <v>3.3</v>
      </c>
      <c r="AM132" s="62">
        <f>ROUND(4*(TD6x6!J50*0.5)*Spacing!$G$53,1)</f>
        <v>3.3</v>
      </c>
      <c r="AN132" s="62">
        <f>ROUND(4*(TD6x6!K50*0.5)*Spacing!$G$53,1)</f>
        <v>3.3</v>
      </c>
      <c r="AO132" s="62">
        <f>ROUND(4*(TD6x6!L50*0.5)*Spacing!$G$53,1)</f>
        <v>3.3</v>
      </c>
      <c r="AP132" s="62">
        <f>ROUND(4*(TD6x6!M50*0.5)*Spacing!$G$53,1)</f>
        <v>3.3</v>
      </c>
      <c r="AQ132" s="62">
        <f>ROUND(4*(TD6x6!N50*0.5)*Spacing!$G$53,1)</f>
        <v>3.3</v>
      </c>
      <c r="AR132" s="62">
        <f>ROUND(4*(TD6x6!O50*0.5)*Spacing!$G$53,1)</f>
        <v>3.3</v>
      </c>
      <c r="AS132" s="62">
        <f>ROUND(4*(TD6x6!P50*0.5)*Spacing!$G$53,1)</f>
        <v>3.3</v>
      </c>
      <c r="AT132" s="62">
        <f>ROUND(4*(TD6x6!Q50*0.5)*Spacing!$G$53,1)</f>
        <v>3.3</v>
      </c>
      <c r="AU132" s="62">
        <f>ROUND(4*(TD6x6!R50*0.5)*Spacing!$G$53,1)</f>
        <v>3.3</v>
      </c>
      <c r="AV132" s="62">
        <f>ROUND(4*(TD6x6!S50*0.5)*Spacing!$G$53,1)</f>
        <v>3.3</v>
      </c>
      <c r="AW132" s="62"/>
      <c r="AX132" s="62"/>
      <c r="AY132" s="62"/>
      <c r="AZ132" s="62"/>
      <c r="BA132" s="62"/>
      <c r="BE132" s="9" t="str">
        <f>K132</f>
        <v>Millet</v>
      </c>
      <c r="BF132" s="74">
        <f>SUM(Prices!H41)</f>
        <v>53</v>
      </c>
      <c r="BG132" s="36">
        <f t="shared" si="164"/>
        <v>174.89999999999998</v>
      </c>
      <c r="BH132" s="36">
        <f t="shared" si="164"/>
        <v>174.89999999999998</v>
      </c>
      <c r="BI132" s="36">
        <f t="shared" si="164"/>
        <v>174.89999999999998</v>
      </c>
      <c r="BJ132" s="36">
        <f t="shared" si="164"/>
        <v>174.89999999999998</v>
      </c>
      <c r="BK132" s="36">
        <f t="shared" si="164"/>
        <v>174.89999999999998</v>
      </c>
      <c r="BL132" s="36">
        <f t="shared" si="164"/>
        <v>174.89999999999998</v>
      </c>
      <c r="BM132" s="36">
        <f t="shared" si="164"/>
        <v>174.89999999999998</v>
      </c>
      <c r="BN132" s="36">
        <f t="shared" si="164"/>
        <v>174.89999999999998</v>
      </c>
      <c r="BO132" s="36">
        <f t="shared" si="164"/>
        <v>174.89999999999998</v>
      </c>
      <c r="BP132" s="36">
        <f t="shared" si="164"/>
        <v>174.89999999999998</v>
      </c>
      <c r="BQ132" s="36">
        <f t="shared" si="165"/>
        <v>174.89999999999998</v>
      </c>
      <c r="BR132" s="36">
        <f t="shared" si="165"/>
        <v>174.89999999999998</v>
      </c>
      <c r="BS132" s="36">
        <f t="shared" si="165"/>
        <v>174.89999999999998</v>
      </c>
      <c r="BT132" s="36">
        <f t="shared" si="165"/>
        <v>174.89999999999998</v>
      </c>
      <c r="BU132" s="36">
        <f t="shared" si="165"/>
        <v>174.89999999999998</v>
      </c>
      <c r="BV132" s="36">
        <f t="shared" si="165"/>
        <v>0</v>
      </c>
      <c r="BW132" s="36">
        <f t="shared" si="165"/>
        <v>0</v>
      </c>
      <c r="BX132" s="36">
        <f t="shared" si="165"/>
        <v>0</v>
      </c>
      <c r="BY132" s="36">
        <f t="shared" si="165"/>
        <v>0</v>
      </c>
      <c r="BZ132" s="36">
        <f t="shared" si="165"/>
        <v>0</v>
      </c>
      <c r="CA132" s="36"/>
      <c r="CB132" s="36">
        <f t="shared" si="166"/>
        <v>174.89999999999998</v>
      </c>
      <c r="CC132" s="36">
        <f t="shared" si="166"/>
        <v>174.89999999999998</v>
      </c>
      <c r="CD132" s="36">
        <f t="shared" si="166"/>
        <v>174.89999999999998</v>
      </c>
      <c r="CE132" s="36">
        <f t="shared" si="166"/>
        <v>174.89999999999998</v>
      </c>
      <c r="CF132" s="36">
        <f t="shared" si="166"/>
        <v>174.89999999999998</v>
      </c>
      <c r="CG132" s="36">
        <f t="shared" si="166"/>
        <v>174.89999999999998</v>
      </c>
      <c r="CH132" s="36">
        <f t="shared" si="166"/>
        <v>174.89999999999998</v>
      </c>
      <c r="CI132" s="36">
        <f t="shared" si="166"/>
        <v>174.89999999999998</v>
      </c>
      <c r="CJ132" s="36">
        <f t="shared" si="166"/>
        <v>174.89999999999998</v>
      </c>
      <c r="CK132" s="36">
        <f t="shared" si="166"/>
        <v>174.89999999999998</v>
      </c>
      <c r="CL132" s="36">
        <f t="shared" si="167"/>
        <v>174.89999999999998</v>
      </c>
      <c r="CM132" s="36">
        <f t="shared" si="167"/>
        <v>174.89999999999998</v>
      </c>
      <c r="CN132" s="36">
        <f t="shared" si="167"/>
        <v>174.89999999999998</v>
      </c>
      <c r="CO132" s="36">
        <f t="shared" si="167"/>
        <v>174.89999999999998</v>
      </c>
      <c r="CP132" s="36">
        <f t="shared" si="167"/>
        <v>174.89999999999998</v>
      </c>
      <c r="CQ132" s="36">
        <f t="shared" si="167"/>
        <v>0</v>
      </c>
      <c r="CR132" s="36">
        <f t="shared" si="167"/>
        <v>0</v>
      </c>
      <c r="CS132" s="36">
        <f t="shared" si="167"/>
        <v>0</v>
      </c>
      <c r="CT132" s="36">
        <f t="shared" si="167"/>
        <v>0</v>
      </c>
      <c r="CU132" s="36">
        <f t="shared" si="167"/>
        <v>0</v>
      </c>
      <c r="CV132" s="36"/>
    </row>
    <row r="133" spans="1:100" x14ac:dyDescent="0.2">
      <c r="A133" s="66"/>
      <c r="D133" s="9" t="s">
        <v>136</v>
      </c>
      <c r="E133" s="14" t="s">
        <v>137</v>
      </c>
      <c r="F133" s="27">
        <v>0.97</v>
      </c>
      <c r="G133" s="27">
        <v>0.97</v>
      </c>
      <c r="J133" s="10"/>
      <c r="K133" s="6" t="s">
        <v>96</v>
      </c>
      <c r="L133" s="14" t="s">
        <v>29</v>
      </c>
      <c r="M133" s="62">
        <f>ROUND(5*(TD6x6!E50*0.5)*Spacing!$G$53,1)</f>
        <v>4.0999999999999996</v>
      </c>
      <c r="N133" s="62">
        <f>ROUND(5*(TD6x6!F50*0.5)*Spacing!$G$53,1)</f>
        <v>4.0999999999999996</v>
      </c>
      <c r="O133" s="62">
        <f>ROUND(5*(TD6x6!G50*0.5)*Spacing!$G$53,1)</f>
        <v>4.0999999999999996</v>
      </c>
      <c r="P133" s="62">
        <f>ROUND(5*(TD6x6!H50*0.5)*Spacing!$G$53,1)</f>
        <v>4.0999999999999996</v>
      </c>
      <c r="Q133" s="62">
        <f>ROUND(5*(TD6x6!I50*0.5)*Spacing!$G$53,1)</f>
        <v>4.0999999999999996</v>
      </c>
      <c r="R133" s="62">
        <f>ROUND(5*(TD6x6!J50*0.5)*Spacing!$G$53,1)</f>
        <v>4.0999999999999996</v>
      </c>
      <c r="S133" s="62">
        <f>ROUND(5*(TD6x6!K50*0.5)*Spacing!$G$53,1)</f>
        <v>4.0999999999999996</v>
      </c>
      <c r="T133" s="62">
        <f>ROUND(5*(TD6x6!L50*0.5)*Spacing!$G$53,1)</f>
        <v>4.0999999999999996</v>
      </c>
      <c r="U133" s="62">
        <f>ROUND(5*(TD6x6!M50*0.5)*Spacing!$G$53,1)</f>
        <v>4.0999999999999996</v>
      </c>
      <c r="V133" s="62">
        <f>ROUND(5*(TD6x6!N50*0.5)*Spacing!$G$53,1)</f>
        <v>4.0999999999999996</v>
      </c>
      <c r="W133" s="62">
        <f>ROUND(5*(TD6x6!O50*0.5)*Spacing!$G$53,1)</f>
        <v>4.0999999999999996</v>
      </c>
      <c r="X133" s="62">
        <f>ROUND(5*(TD6x6!P50*0.5)*Spacing!$G$53,1)</f>
        <v>4.0999999999999996</v>
      </c>
      <c r="Y133" s="62">
        <f>ROUND(5*(TD6x6!Q50*0.5)*Spacing!$G$53,1)</f>
        <v>4.0999999999999996</v>
      </c>
      <c r="Z133" s="62">
        <f>ROUND(5*(TD6x6!R50*0.5)*Spacing!$G$53,1)</f>
        <v>4.0999999999999996</v>
      </c>
      <c r="AA133" s="62">
        <f>ROUND(5*(TD6x6!S50*0.5)*Spacing!$G$53,1)</f>
        <v>4.0999999999999996</v>
      </c>
      <c r="AB133" s="62"/>
      <c r="AC133" s="62"/>
      <c r="AD133" s="62"/>
      <c r="AE133" s="62"/>
      <c r="AF133" s="62"/>
      <c r="AG133" s="23"/>
      <c r="AH133" s="62">
        <f>ROUND(5*(TD6x6!E50*0.5)*Spacing!$G$53,1)</f>
        <v>4.0999999999999996</v>
      </c>
      <c r="AI133" s="62">
        <f>ROUND(5*(TD6x6!F50*0.5)*Spacing!$G$53,1)</f>
        <v>4.0999999999999996</v>
      </c>
      <c r="AJ133" s="62">
        <f>ROUND(5*(TD6x6!G50*0.5)*Spacing!$G$53,1)</f>
        <v>4.0999999999999996</v>
      </c>
      <c r="AK133" s="62">
        <f>ROUND(5*(TD6x6!H50*0.5)*Spacing!$G$53,1)</f>
        <v>4.0999999999999996</v>
      </c>
      <c r="AL133" s="62">
        <f>ROUND(5*(TD6x6!I50*0.5)*Spacing!$G$53,1)</f>
        <v>4.0999999999999996</v>
      </c>
      <c r="AM133" s="62">
        <f>ROUND(5*(TD6x6!J50*0.5)*Spacing!$G$53,1)</f>
        <v>4.0999999999999996</v>
      </c>
      <c r="AN133" s="62">
        <f>ROUND(5*(TD6x6!K50*0.5)*Spacing!$G$53,1)</f>
        <v>4.0999999999999996</v>
      </c>
      <c r="AO133" s="62">
        <f>ROUND(5*(TD6x6!L50*0.5)*Spacing!$G$53,1)</f>
        <v>4.0999999999999996</v>
      </c>
      <c r="AP133" s="62">
        <f>ROUND(5*(TD6x6!M50*0.5)*Spacing!$G$53,1)</f>
        <v>4.0999999999999996</v>
      </c>
      <c r="AQ133" s="62">
        <f>ROUND(5*(TD6x6!N50*0.5)*Spacing!$G$53,1)</f>
        <v>4.0999999999999996</v>
      </c>
      <c r="AR133" s="62">
        <f>ROUND(5*(TD6x6!O50*0.5)*Spacing!$G$53,1)</f>
        <v>4.0999999999999996</v>
      </c>
      <c r="AS133" s="62">
        <f>ROUND(5*(TD6x6!P50*0.5)*Spacing!$G$53,1)</f>
        <v>4.0999999999999996</v>
      </c>
      <c r="AT133" s="62">
        <f>ROUND(5*(TD6x6!Q50*0.5)*Spacing!$G$53,1)</f>
        <v>4.0999999999999996</v>
      </c>
      <c r="AU133" s="62">
        <f>ROUND(5*(TD6x6!R50*0.5)*Spacing!$G$53,1)</f>
        <v>4.0999999999999996</v>
      </c>
      <c r="AV133" s="62">
        <f>ROUND(5*(TD6x6!S50*0.5)*Spacing!$G$53,1)</f>
        <v>4.0999999999999996</v>
      </c>
      <c r="AW133" s="62"/>
      <c r="AX133" s="62"/>
      <c r="AY133" s="62"/>
      <c r="AZ133" s="62"/>
      <c r="BA133" s="62"/>
      <c r="BE133" s="9" t="str">
        <f>K133</f>
        <v>Groundnuts</v>
      </c>
      <c r="BF133" s="74">
        <f>SUM(Prices!H43)</f>
        <v>46</v>
      </c>
      <c r="BG133" s="36">
        <f t="shared" si="164"/>
        <v>188.6</v>
      </c>
      <c r="BH133" s="36">
        <f t="shared" si="164"/>
        <v>188.6</v>
      </c>
      <c r="BI133" s="36">
        <f t="shared" si="164"/>
        <v>188.6</v>
      </c>
      <c r="BJ133" s="36">
        <f t="shared" si="164"/>
        <v>188.6</v>
      </c>
      <c r="BK133" s="36">
        <f t="shared" si="164"/>
        <v>188.6</v>
      </c>
      <c r="BL133" s="36">
        <f t="shared" si="164"/>
        <v>188.6</v>
      </c>
      <c r="BM133" s="36">
        <f t="shared" si="164"/>
        <v>188.6</v>
      </c>
      <c r="BN133" s="36">
        <f t="shared" si="164"/>
        <v>188.6</v>
      </c>
      <c r="BO133" s="36">
        <f t="shared" si="164"/>
        <v>188.6</v>
      </c>
      <c r="BP133" s="36">
        <f t="shared" si="164"/>
        <v>188.6</v>
      </c>
      <c r="BQ133" s="36">
        <f t="shared" si="165"/>
        <v>188.6</v>
      </c>
      <c r="BR133" s="36">
        <f t="shared" si="165"/>
        <v>188.6</v>
      </c>
      <c r="BS133" s="36">
        <f t="shared" si="165"/>
        <v>188.6</v>
      </c>
      <c r="BT133" s="36">
        <f t="shared" si="165"/>
        <v>188.6</v>
      </c>
      <c r="BU133" s="36">
        <f t="shared" si="165"/>
        <v>188.6</v>
      </c>
      <c r="BV133" s="36">
        <f t="shared" si="165"/>
        <v>0</v>
      </c>
      <c r="BW133" s="36">
        <f t="shared" si="165"/>
        <v>0</v>
      </c>
      <c r="BX133" s="36">
        <f t="shared" si="165"/>
        <v>0</v>
      </c>
      <c r="BY133" s="36">
        <f t="shared" si="165"/>
        <v>0</v>
      </c>
      <c r="BZ133" s="36">
        <f t="shared" si="165"/>
        <v>0</v>
      </c>
      <c r="CA133" s="36"/>
      <c r="CB133" s="36">
        <f t="shared" si="166"/>
        <v>188.6</v>
      </c>
      <c r="CC133" s="36">
        <f t="shared" si="166"/>
        <v>188.6</v>
      </c>
      <c r="CD133" s="36">
        <f t="shared" si="166"/>
        <v>188.6</v>
      </c>
      <c r="CE133" s="36">
        <f t="shared" si="166"/>
        <v>188.6</v>
      </c>
      <c r="CF133" s="36">
        <f t="shared" si="166"/>
        <v>188.6</v>
      </c>
      <c r="CG133" s="36">
        <f t="shared" si="166"/>
        <v>188.6</v>
      </c>
      <c r="CH133" s="36">
        <f t="shared" si="166"/>
        <v>188.6</v>
      </c>
      <c r="CI133" s="36">
        <f t="shared" si="166"/>
        <v>188.6</v>
      </c>
      <c r="CJ133" s="36">
        <f t="shared" si="166"/>
        <v>188.6</v>
      </c>
      <c r="CK133" s="36">
        <f t="shared" si="166"/>
        <v>188.6</v>
      </c>
      <c r="CL133" s="36">
        <f t="shared" si="167"/>
        <v>188.6</v>
      </c>
      <c r="CM133" s="36">
        <f t="shared" si="167"/>
        <v>188.6</v>
      </c>
      <c r="CN133" s="36">
        <f t="shared" si="167"/>
        <v>188.6</v>
      </c>
      <c r="CO133" s="36">
        <f t="shared" si="167"/>
        <v>188.6</v>
      </c>
      <c r="CP133" s="36">
        <f t="shared" si="167"/>
        <v>188.6</v>
      </c>
      <c r="CQ133" s="36">
        <f t="shared" si="167"/>
        <v>0</v>
      </c>
      <c r="CR133" s="36">
        <f t="shared" si="167"/>
        <v>0</v>
      </c>
      <c r="CS133" s="36">
        <f t="shared" si="167"/>
        <v>0</v>
      </c>
      <c r="CT133" s="36">
        <f t="shared" si="167"/>
        <v>0</v>
      </c>
      <c r="CU133" s="36">
        <f t="shared" si="167"/>
        <v>0</v>
      </c>
      <c r="CV133" s="36"/>
    </row>
    <row r="134" spans="1:100" x14ac:dyDescent="0.2">
      <c r="A134" s="66"/>
      <c r="E134" s="14"/>
      <c r="F134" s="34"/>
      <c r="G134" s="34"/>
      <c r="J134" s="10" t="s">
        <v>164</v>
      </c>
      <c r="L134" s="14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94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D134" s="9" t="str">
        <f>J134</f>
        <v>Fertiliser and agro chemicals</v>
      </c>
      <c r="BF134" s="93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x14ac:dyDescent="0.2">
      <c r="A135" s="66"/>
      <c r="E135" s="14"/>
      <c r="F135" s="34"/>
      <c r="G135" s="34"/>
      <c r="K135" s="9" t="s">
        <v>16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Fertiliser</v>
      </c>
      <c r="BF135" s="74">
        <f>SUM(Prices!H47)</f>
        <v>38.888888888888886</v>
      </c>
      <c r="BG135" s="36">
        <f t="shared" ref="BG135:BP136" si="168">M135*$BF135</f>
        <v>0</v>
      </c>
      <c r="BH135" s="36">
        <f t="shared" si="168"/>
        <v>0</v>
      </c>
      <c r="BI135" s="36">
        <f t="shared" si="168"/>
        <v>0</v>
      </c>
      <c r="BJ135" s="36">
        <f t="shared" si="168"/>
        <v>0</v>
      </c>
      <c r="BK135" s="36">
        <f t="shared" si="168"/>
        <v>0</v>
      </c>
      <c r="BL135" s="36">
        <f t="shared" si="168"/>
        <v>0</v>
      </c>
      <c r="BM135" s="36">
        <f t="shared" si="168"/>
        <v>0</v>
      </c>
      <c r="BN135" s="36">
        <f t="shared" si="168"/>
        <v>0</v>
      </c>
      <c r="BO135" s="36">
        <f t="shared" si="168"/>
        <v>0</v>
      </c>
      <c r="BP135" s="36">
        <f t="shared" si="168"/>
        <v>0</v>
      </c>
      <c r="BQ135" s="36">
        <f t="shared" ref="BQ135:BZ136" si="169">W135*$BF135</f>
        <v>0</v>
      </c>
      <c r="BR135" s="36">
        <f t="shared" si="169"/>
        <v>0</v>
      </c>
      <c r="BS135" s="36">
        <f t="shared" si="169"/>
        <v>0</v>
      </c>
      <c r="BT135" s="36">
        <f t="shared" si="169"/>
        <v>0</v>
      </c>
      <c r="BU135" s="36">
        <f t="shared" si="169"/>
        <v>0</v>
      </c>
      <c r="BV135" s="36">
        <f t="shared" si="169"/>
        <v>0</v>
      </c>
      <c r="BW135" s="36">
        <f t="shared" si="169"/>
        <v>0</v>
      </c>
      <c r="BX135" s="36">
        <f t="shared" si="169"/>
        <v>0</v>
      </c>
      <c r="BY135" s="36">
        <f t="shared" si="169"/>
        <v>0</v>
      </c>
      <c r="BZ135" s="36">
        <f t="shared" si="169"/>
        <v>0</v>
      </c>
      <c r="CA135" s="36"/>
      <c r="CB135" s="36">
        <f t="shared" ref="CB135:CK137" si="170">AH135*$BF135</f>
        <v>0</v>
      </c>
      <c r="CC135" s="36">
        <f t="shared" si="170"/>
        <v>0</v>
      </c>
      <c r="CD135" s="36">
        <f t="shared" si="170"/>
        <v>0</v>
      </c>
      <c r="CE135" s="36">
        <f t="shared" si="170"/>
        <v>0</v>
      </c>
      <c r="CF135" s="36">
        <f t="shared" si="170"/>
        <v>0</v>
      </c>
      <c r="CG135" s="36">
        <f t="shared" si="170"/>
        <v>0</v>
      </c>
      <c r="CH135" s="36">
        <f t="shared" si="170"/>
        <v>0</v>
      </c>
      <c r="CI135" s="36">
        <f t="shared" si="170"/>
        <v>0</v>
      </c>
      <c r="CJ135" s="36">
        <f t="shared" si="170"/>
        <v>0</v>
      </c>
      <c r="CK135" s="36">
        <f t="shared" si="170"/>
        <v>0</v>
      </c>
      <c r="CL135" s="36">
        <f t="shared" ref="CL135:CU137" si="171">AR135*$BF135</f>
        <v>0</v>
      </c>
      <c r="CM135" s="36">
        <f t="shared" si="171"/>
        <v>0</v>
      </c>
      <c r="CN135" s="36">
        <f t="shared" si="171"/>
        <v>0</v>
      </c>
      <c r="CO135" s="36">
        <f t="shared" si="171"/>
        <v>0</v>
      </c>
      <c r="CP135" s="36">
        <f t="shared" si="171"/>
        <v>0</v>
      </c>
      <c r="CQ135" s="36">
        <f t="shared" si="171"/>
        <v>0</v>
      </c>
      <c r="CR135" s="36">
        <f t="shared" si="171"/>
        <v>0</v>
      </c>
      <c r="CS135" s="36">
        <f t="shared" si="171"/>
        <v>0</v>
      </c>
      <c r="CT135" s="36">
        <f t="shared" si="171"/>
        <v>0</v>
      </c>
      <c r="CU135" s="36">
        <f t="shared" si="171"/>
        <v>0</v>
      </c>
      <c r="CV135" s="36"/>
    </row>
    <row r="136" spans="1:100" x14ac:dyDescent="0.2">
      <c r="A136" s="66"/>
      <c r="J136" s="10"/>
      <c r="K136" s="9" t="s">
        <v>91</v>
      </c>
      <c r="L136" s="14" t="s">
        <v>29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Lime</v>
      </c>
      <c r="BF136" s="74">
        <f>SUM(Prices!H48)</f>
        <v>5</v>
      </c>
      <c r="BG136" s="36">
        <f t="shared" si="168"/>
        <v>0</v>
      </c>
      <c r="BH136" s="36">
        <f t="shared" si="168"/>
        <v>0</v>
      </c>
      <c r="BI136" s="36">
        <f t="shared" si="168"/>
        <v>0</v>
      </c>
      <c r="BJ136" s="36">
        <f t="shared" si="168"/>
        <v>0</v>
      </c>
      <c r="BK136" s="36">
        <f t="shared" si="168"/>
        <v>0</v>
      </c>
      <c r="BL136" s="36">
        <f t="shared" si="168"/>
        <v>0</v>
      </c>
      <c r="BM136" s="36">
        <f t="shared" si="168"/>
        <v>0</v>
      </c>
      <c r="BN136" s="36">
        <f t="shared" si="168"/>
        <v>0</v>
      </c>
      <c r="BO136" s="36">
        <f t="shared" si="168"/>
        <v>0</v>
      </c>
      <c r="BP136" s="36">
        <f t="shared" si="168"/>
        <v>0</v>
      </c>
      <c r="BQ136" s="36">
        <f t="shared" si="169"/>
        <v>0</v>
      </c>
      <c r="BR136" s="36">
        <f t="shared" si="169"/>
        <v>0</v>
      </c>
      <c r="BS136" s="36">
        <f t="shared" si="169"/>
        <v>0</v>
      </c>
      <c r="BT136" s="36">
        <f t="shared" si="169"/>
        <v>0</v>
      </c>
      <c r="BU136" s="36">
        <f t="shared" si="169"/>
        <v>0</v>
      </c>
      <c r="BV136" s="36">
        <f t="shared" si="169"/>
        <v>0</v>
      </c>
      <c r="BW136" s="36">
        <f t="shared" si="169"/>
        <v>0</v>
      </c>
      <c r="BX136" s="36">
        <f t="shared" si="169"/>
        <v>0</v>
      </c>
      <c r="BY136" s="36">
        <f t="shared" si="169"/>
        <v>0</v>
      </c>
      <c r="BZ136" s="36">
        <f t="shared" si="169"/>
        <v>0</v>
      </c>
      <c r="CA136" s="36"/>
      <c r="CB136" s="36">
        <f t="shared" si="170"/>
        <v>0</v>
      </c>
      <c r="CC136" s="36">
        <f t="shared" si="170"/>
        <v>0</v>
      </c>
      <c r="CD136" s="36">
        <f t="shared" si="170"/>
        <v>0</v>
      </c>
      <c r="CE136" s="36">
        <f t="shared" si="170"/>
        <v>0</v>
      </c>
      <c r="CF136" s="36">
        <f t="shared" si="170"/>
        <v>0</v>
      </c>
      <c r="CG136" s="36">
        <f t="shared" si="170"/>
        <v>0</v>
      </c>
      <c r="CH136" s="36">
        <f t="shared" si="170"/>
        <v>0</v>
      </c>
      <c r="CI136" s="36">
        <f t="shared" si="170"/>
        <v>0</v>
      </c>
      <c r="CJ136" s="36">
        <f t="shared" si="170"/>
        <v>0</v>
      </c>
      <c r="CK136" s="36">
        <f t="shared" si="170"/>
        <v>0</v>
      </c>
      <c r="CL136" s="36">
        <f t="shared" si="171"/>
        <v>0</v>
      </c>
      <c r="CM136" s="36">
        <f t="shared" si="171"/>
        <v>0</v>
      </c>
      <c r="CN136" s="36">
        <f t="shared" si="171"/>
        <v>0</v>
      </c>
      <c r="CO136" s="36">
        <f t="shared" si="171"/>
        <v>0</v>
      </c>
      <c r="CP136" s="36">
        <f t="shared" si="171"/>
        <v>0</v>
      </c>
      <c r="CQ136" s="36">
        <f t="shared" si="171"/>
        <v>0</v>
      </c>
      <c r="CR136" s="36">
        <f t="shared" si="171"/>
        <v>0</v>
      </c>
      <c r="CS136" s="36">
        <f t="shared" si="171"/>
        <v>0</v>
      </c>
      <c r="CT136" s="36">
        <f t="shared" si="171"/>
        <v>0</v>
      </c>
      <c r="CU136" s="36">
        <f t="shared" si="171"/>
        <v>0</v>
      </c>
      <c r="CV136" s="36"/>
    </row>
    <row r="137" spans="1:100" x14ac:dyDescent="0.2">
      <c r="A137" s="66"/>
      <c r="E137" s="14"/>
      <c r="F137" s="14"/>
      <c r="G137" s="14"/>
      <c r="J137" s="10"/>
      <c r="K137" s="9" t="s">
        <v>163</v>
      </c>
      <c r="L137" s="14" t="s">
        <v>166</v>
      </c>
      <c r="M137" s="28">
        <f>ROUND(10*Spacing!$G53,0)</f>
        <v>20</v>
      </c>
      <c r="N137" s="28">
        <f>ROUND(10*Spacing!$G53,0)</f>
        <v>20</v>
      </c>
      <c r="O137" s="28">
        <f>ROUND(10*Spacing!$G53,0)</f>
        <v>20</v>
      </c>
      <c r="P137" s="28">
        <f>ROUND(10*Spacing!$G53,0)</f>
        <v>20</v>
      </c>
      <c r="Q137" s="28">
        <f>ROUND(10*Spacing!$G53,0)</f>
        <v>20</v>
      </c>
      <c r="R137" s="28">
        <f>ROUND(10*Spacing!$G53,0)</f>
        <v>20</v>
      </c>
      <c r="S137" s="28">
        <f>ROUND(10*Spacing!$G53,0)</f>
        <v>20</v>
      </c>
      <c r="T137" s="28">
        <f>ROUND(10*Spacing!$G53,0)</f>
        <v>20</v>
      </c>
      <c r="U137" s="28">
        <f>ROUND(10*Spacing!$G53,0)</f>
        <v>20</v>
      </c>
      <c r="V137" s="28">
        <f>ROUND(10*Spacing!$G53,0)</f>
        <v>20</v>
      </c>
      <c r="W137" s="28">
        <f>ROUND(10*Spacing!$G53,0)</f>
        <v>20</v>
      </c>
      <c r="X137" s="28">
        <f>ROUND(10*Spacing!$G53,0)</f>
        <v>20</v>
      </c>
      <c r="Y137" s="28">
        <f>ROUND(10*Spacing!$G53,0)</f>
        <v>20</v>
      </c>
      <c r="Z137" s="28">
        <f>ROUND(10*Spacing!$G53,0)</f>
        <v>20</v>
      </c>
      <c r="AA137" s="28">
        <f>ROUND(10*Spacing!$G53,0)</f>
        <v>20</v>
      </c>
      <c r="AB137" s="23"/>
      <c r="AC137" s="23"/>
      <c r="AD137" s="23"/>
      <c r="AE137" s="23"/>
      <c r="AF137" s="23"/>
      <c r="AH137" s="23">
        <f>ROUND(10*Spacing!$G$53,0)</f>
        <v>20</v>
      </c>
      <c r="AI137" s="23">
        <f>ROUND(10*Spacing!$G$53,0)</f>
        <v>20</v>
      </c>
      <c r="AJ137" s="23">
        <f>ROUND(10*Spacing!$G$53,0)</f>
        <v>20</v>
      </c>
      <c r="AK137" s="23">
        <f>ROUND(10*Spacing!$G$53,0)</f>
        <v>20</v>
      </c>
      <c r="AL137" s="23">
        <f>ROUND(10*Spacing!$G$53,0)</f>
        <v>20</v>
      </c>
      <c r="AM137" s="23">
        <f>ROUND(10*Spacing!$G$53,0)</f>
        <v>20</v>
      </c>
      <c r="AN137" s="23">
        <f>ROUND(10*Spacing!$G$53,0)</f>
        <v>20</v>
      </c>
      <c r="AO137" s="23">
        <f>ROUND(10*Spacing!$G$53,0)</f>
        <v>20</v>
      </c>
      <c r="AP137" s="23">
        <f>ROUND(10*Spacing!$G$53,0)</f>
        <v>20</v>
      </c>
      <c r="AQ137" s="23">
        <f>ROUND(10*Spacing!$G$53,0)</f>
        <v>20</v>
      </c>
      <c r="AR137" s="23">
        <f>ROUND(10*Spacing!$G$53,0)</f>
        <v>20</v>
      </c>
      <c r="AS137" s="23">
        <f>ROUND(10*Spacing!$G$53,0)</f>
        <v>20</v>
      </c>
      <c r="AT137" s="23">
        <f>ROUND(10*Spacing!$G$53,0)</f>
        <v>20</v>
      </c>
      <c r="AU137" s="23">
        <f>ROUND(10*Spacing!$G$53,0)</f>
        <v>20</v>
      </c>
      <c r="AV137" s="23">
        <f>ROUND(10*Spacing!$G$53,0)</f>
        <v>20</v>
      </c>
      <c r="AW137" s="23"/>
      <c r="AX137" s="23"/>
      <c r="AY137" s="23"/>
      <c r="AZ137" s="23"/>
      <c r="BA137" s="23"/>
      <c r="BD137" s="10"/>
      <c r="BE137" s="9" t="str">
        <f>K137</f>
        <v>Organic fertiliser</v>
      </c>
      <c r="BF137" s="74">
        <f>SUM(Prices!H49)</f>
        <v>52.332174746429025</v>
      </c>
      <c r="BG137" s="36">
        <f t="shared" ref="BG137:BU137" si="172">M137*$BF137</f>
        <v>1046.6434949285806</v>
      </c>
      <c r="BH137" s="36">
        <f t="shared" si="172"/>
        <v>1046.6434949285806</v>
      </c>
      <c r="BI137" s="36">
        <f t="shared" si="172"/>
        <v>1046.6434949285806</v>
      </c>
      <c r="BJ137" s="36">
        <f t="shared" si="172"/>
        <v>1046.6434949285806</v>
      </c>
      <c r="BK137" s="36">
        <f t="shared" si="172"/>
        <v>1046.6434949285806</v>
      </c>
      <c r="BL137" s="36">
        <f t="shared" si="172"/>
        <v>1046.6434949285806</v>
      </c>
      <c r="BM137" s="36">
        <f t="shared" si="172"/>
        <v>1046.6434949285806</v>
      </c>
      <c r="BN137" s="36">
        <f t="shared" si="172"/>
        <v>1046.6434949285806</v>
      </c>
      <c r="BO137" s="36">
        <f t="shared" si="172"/>
        <v>1046.6434949285806</v>
      </c>
      <c r="BP137" s="36">
        <f t="shared" si="172"/>
        <v>1046.6434949285806</v>
      </c>
      <c r="BQ137" s="36">
        <f t="shared" si="172"/>
        <v>1046.6434949285806</v>
      </c>
      <c r="BR137" s="36">
        <f t="shared" si="172"/>
        <v>1046.6434949285806</v>
      </c>
      <c r="BS137" s="36">
        <f t="shared" si="172"/>
        <v>1046.6434949285806</v>
      </c>
      <c r="BT137" s="36">
        <f t="shared" si="172"/>
        <v>1046.6434949285806</v>
      </c>
      <c r="BU137" s="36">
        <f t="shared" si="172"/>
        <v>1046.6434949285806</v>
      </c>
      <c r="BV137" s="36"/>
      <c r="BW137" s="36"/>
      <c r="BX137" s="36"/>
      <c r="BY137" s="36"/>
      <c r="BZ137" s="36"/>
      <c r="CA137" s="36"/>
      <c r="CB137" s="36">
        <f t="shared" si="170"/>
        <v>1046.6434949285806</v>
      </c>
      <c r="CC137" s="36">
        <f t="shared" si="170"/>
        <v>1046.6434949285806</v>
      </c>
      <c r="CD137" s="36">
        <f t="shared" si="170"/>
        <v>1046.6434949285806</v>
      </c>
      <c r="CE137" s="36">
        <f t="shared" si="170"/>
        <v>1046.6434949285806</v>
      </c>
      <c r="CF137" s="36">
        <f t="shared" si="170"/>
        <v>1046.6434949285806</v>
      </c>
      <c r="CG137" s="36">
        <f t="shared" si="170"/>
        <v>1046.6434949285806</v>
      </c>
      <c r="CH137" s="36">
        <f t="shared" si="170"/>
        <v>1046.6434949285806</v>
      </c>
      <c r="CI137" s="36">
        <f t="shared" si="170"/>
        <v>1046.6434949285806</v>
      </c>
      <c r="CJ137" s="36">
        <f t="shared" si="170"/>
        <v>1046.6434949285806</v>
      </c>
      <c r="CK137" s="36">
        <f t="shared" si="170"/>
        <v>1046.6434949285806</v>
      </c>
      <c r="CL137" s="36">
        <f t="shared" si="171"/>
        <v>1046.6434949285806</v>
      </c>
      <c r="CM137" s="36">
        <f t="shared" si="171"/>
        <v>1046.6434949285806</v>
      </c>
      <c r="CN137" s="36">
        <f t="shared" si="171"/>
        <v>1046.6434949285806</v>
      </c>
      <c r="CO137" s="36">
        <f t="shared" si="171"/>
        <v>1046.6434949285806</v>
      </c>
      <c r="CP137" s="36">
        <f t="shared" si="171"/>
        <v>1046.6434949285806</v>
      </c>
      <c r="CQ137" s="36">
        <f t="shared" si="171"/>
        <v>0</v>
      </c>
      <c r="CR137" s="36">
        <f t="shared" si="171"/>
        <v>0</v>
      </c>
      <c r="CS137" s="36">
        <f t="shared" si="171"/>
        <v>0</v>
      </c>
      <c r="CT137" s="36">
        <f t="shared" si="171"/>
        <v>0</v>
      </c>
      <c r="CU137" s="36">
        <f t="shared" si="171"/>
        <v>0</v>
      </c>
      <c r="CV137" s="36"/>
    </row>
    <row r="138" spans="1:100" x14ac:dyDescent="0.2">
      <c r="A138" s="66"/>
      <c r="J138" s="10" t="s">
        <v>165</v>
      </c>
      <c r="L138" s="14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94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D138" s="9" t="str">
        <f>J138</f>
        <v>Tools &amp; equipment</v>
      </c>
      <c r="BF138" s="93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</row>
    <row r="139" spans="1:100" x14ac:dyDescent="0.2">
      <c r="A139" s="66"/>
      <c r="J139" s="10"/>
      <c r="K139" s="9" t="s">
        <v>167</v>
      </c>
      <c r="L139" s="14" t="s">
        <v>160</v>
      </c>
      <c r="M139" s="23">
        <f>ROUND(2*Spacing!$G$53,0)</f>
        <v>4</v>
      </c>
      <c r="N139" s="23"/>
      <c r="O139" s="23"/>
      <c r="P139" s="23"/>
      <c r="Q139" s="23">
        <f>ROUND(2*Spacing!$G$53,0)</f>
        <v>4</v>
      </c>
      <c r="R139" s="23"/>
      <c r="S139" s="23"/>
      <c r="T139" s="23"/>
      <c r="U139" s="23">
        <f>ROUND(2*Spacing!$G$53,0)</f>
        <v>4</v>
      </c>
      <c r="V139" s="23"/>
      <c r="W139" s="23"/>
      <c r="X139" s="23"/>
      <c r="Y139" s="23">
        <f>ROUND(2*Spacing!$G$53,0)</f>
        <v>4</v>
      </c>
      <c r="Z139" s="23"/>
      <c r="AA139" s="23"/>
      <c r="AB139" s="23"/>
      <c r="AC139" s="23">
        <f>ROUND(2*Spacing!$G$53,0)</f>
        <v>4</v>
      </c>
      <c r="AD139" s="23"/>
      <c r="AE139" s="23"/>
      <c r="AF139" s="23"/>
      <c r="AH139" s="23"/>
      <c r="AI139" s="23">
        <f>ROUND(2*Spacing!$G$53,0)</f>
        <v>4</v>
      </c>
      <c r="AJ139" s="23"/>
      <c r="AK139" s="23"/>
      <c r="AL139" s="23"/>
      <c r="AM139" s="23">
        <f>ROUND(2*Spacing!$G$53,0)</f>
        <v>4</v>
      </c>
      <c r="AN139" s="23"/>
      <c r="AO139" s="23"/>
      <c r="AP139" s="23"/>
      <c r="AQ139" s="23"/>
      <c r="AR139" s="23">
        <f>ROUND(2*Spacing!$G$53,0)</f>
        <v>4</v>
      </c>
      <c r="AS139" s="23"/>
      <c r="AT139" s="23"/>
      <c r="AU139" s="23"/>
      <c r="AV139" s="23"/>
      <c r="AW139" s="78">
        <f>ROUND(2*Spacing!$G$53,0)</f>
        <v>4</v>
      </c>
      <c r="AX139" s="23"/>
      <c r="AY139" s="23"/>
      <c r="AZ139" s="23"/>
      <c r="BA139" s="23"/>
      <c r="BE139" s="9" t="str">
        <f t="shared" ref="BE139:BE144" si="173">K139</f>
        <v>Small axe</v>
      </c>
      <c r="BF139" s="74">
        <f>SUM(Prices!H51)</f>
        <v>100</v>
      </c>
      <c r="BG139" s="36">
        <f t="shared" ref="BG139:BP144" si="174">M139*$BF139</f>
        <v>400</v>
      </c>
      <c r="BH139" s="36">
        <f t="shared" si="174"/>
        <v>0</v>
      </c>
      <c r="BI139" s="36">
        <f t="shared" si="174"/>
        <v>0</v>
      </c>
      <c r="BJ139" s="36">
        <f t="shared" si="174"/>
        <v>0</v>
      </c>
      <c r="BK139" s="36">
        <f t="shared" si="174"/>
        <v>400</v>
      </c>
      <c r="BL139" s="36">
        <f t="shared" si="174"/>
        <v>0</v>
      </c>
      <c r="BM139" s="36">
        <f t="shared" si="174"/>
        <v>0</v>
      </c>
      <c r="BN139" s="36">
        <f t="shared" si="174"/>
        <v>0</v>
      </c>
      <c r="BO139" s="36">
        <f t="shared" si="174"/>
        <v>400</v>
      </c>
      <c r="BP139" s="36">
        <f t="shared" si="174"/>
        <v>0</v>
      </c>
      <c r="BQ139" s="36">
        <f t="shared" ref="BQ139:BZ144" si="175">W139*$BF139</f>
        <v>0</v>
      </c>
      <c r="BR139" s="36">
        <f t="shared" si="175"/>
        <v>0</v>
      </c>
      <c r="BS139" s="36">
        <f t="shared" si="175"/>
        <v>400</v>
      </c>
      <c r="BT139" s="36">
        <f t="shared" si="175"/>
        <v>0</v>
      </c>
      <c r="BU139" s="36">
        <f t="shared" si="175"/>
        <v>0</v>
      </c>
      <c r="BV139" s="36">
        <f t="shared" si="175"/>
        <v>0</v>
      </c>
      <c r="BW139" s="36">
        <f t="shared" si="175"/>
        <v>400</v>
      </c>
      <c r="BX139" s="36">
        <f t="shared" si="175"/>
        <v>0</v>
      </c>
      <c r="BY139" s="36">
        <f t="shared" si="175"/>
        <v>0</v>
      </c>
      <c r="BZ139" s="36">
        <f t="shared" si="175"/>
        <v>0</v>
      </c>
      <c r="CA139" s="36"/>
      <c r="CB139" s="36">
        <f t="shared" ref="CB139:CK144" si="176">AH139*$BF139</f>
        <v>0</v>
      </c>
      <c r="CC139" s="36">
        <f t="shared" si="176"/>
        <v>400</v>
      </c>
      <c r="CD139" s="36">
        <f t="shared" si="176"/>
        <v>0</v>
      </c>
      <c r="CE139" s="36">
        <f t="shared" si="176"/>
        <v>0</v>
      </c>
      <c r="CF139" s="36">
        <f t="shared" si="176"/>
        <v>0</v>
      </c>
      <c r="CG139" s="36">
        <f t="shared" si="176"/>
        <v>400</v>
      </c>
      <c r="CH139" s="36">
        <f t="shared" si="176"/>
        <v>0</v>
      </c>
      <c r="CI139" s="36">
        <f t="shared" si="176"/>
        <v>0</v>
      </c>
      <c r="CJ139" s="36">
        <f t="shared" si="176"/>
        <v>0</v>
      </c>
      <c r="CK139" s="36">
        <f t="shared" si="176"/>
        <v>0</v>
      </c>
      <c r="CL139" s="36">
        <f t="shared" ref="CL139:CU144" si="177">AR139*$BF139</f>
        <v>400</v>
      </c>
      <c r="CM139" s="36">
        <f t="shared" si="177"/>
        <v>0</v>
      </c>
      <c r="CN139" s="36">
        <f t="shared" si="177"/>
        <v>0</v>
      </c>
      <c r="CO139" s="36">
        <f t="shared" si="177"/>
        <v>0</v>
      </c>
      <c r="CP139" s="36">
        <f t="shared" si="177"/>
        <v>0</v>
      </c>
      <c r="CQ139" s="36">
        <f t="shared" si="177"/>
        <v>400</v>
      </c>
      <c r="CR139" s="36">
        <f t="shared" si="177"/>
        <v>0</v>
      </c>
      <c r="CS139" s="36">
        <f t="shared" si="177"/>
        <v>0</v>
      </c>
      <c r="CT139" s="36">
        <f t="shared" si="177"/>
        <v>0</v>
      </c>
      <c r="CU139" s="36">
        <f t="shared" si="177"/>
        <v>0</v>
      </c>
      <c r="CV139" s="36"/>
    </row>
    <row r="140" spans="1:100" x14ac:dyDescent="0.2">
      <c r="A140" s="66"/>
      <c r="J140" s="10"/>
      <c r="K140" s="9" t="s">
        <v>98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f>ROUND(2*Spacing!$G$53,0)</f>
        <v>4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173"/>
        <v>Sunki</v>
      </c>
      <c r="BF140" s="74">
        <f>SUM(Prices!H52)</f>
        <v>150</v>
      </c>
      <c r="BG140" s="36">
        <f t="shared" si="174"/>
        <v>0</v>
      </c>
      <c r="BH140" s="36">
        <f t="shared" si="174"/>
        <v>0</v>
      </c>
      <c r="BI140" s="36">
        <f t="shared" si="174"/>
        <v>0</v>
      </c>
      <c r="BJ140" s="36">
        <f t="shared" si="174"/>
        <v>0</v>
      </c>
      <c r="BK140" s="36">
        <f t="shared" si="174"/>
        <v>0</v>
      </c>
      <c r="BL140" s="36">
        <f t="shared" si="174"/>
        <v>0</v>
      </c>
      <c r="BM140" s="36">
        <f t="shared" si="174"/>
        <v>0</v>
      </c>
      <c r="BN140" s="36">
        <f t="shared" si="174"/>
        <v>0</v>
      </c>
      <c r="BO140" s="36">
        <f t="shared" si="174"/>
        <v>0</v>
      </c>
      <c r="BP140" s="36">
        <f t="shared" si="174"/>
        <v>0</v>
      </c>
      <c r="BQ140" s="36">
        <f t="shared" si="175"/>
        <v>0</v>
      </c>
      <c r="BR140" s="36">
        <f t="shared" si="175"/>
        <v>0</v>
      </c>
      <c r="BS140" s="36">
        <f t="shared" si="175"/>
        <v>0</v>
      </c>
      <c r="BT140" s="36">
        <f t="shared" si="175"/>
        <v>0</v>
      </c>
      <c r="BU140" s="36">
        <f t="shared" si="175"/>
        <v>0</v>
      </c>
      <c r="BV140" s="36">
        <f t="shared" si="175"/>
        <v>0</v>
      </c>
      <c r="BW140" s="36">
        <f t="shared" si="175"/>
        <v>0</v>
      </c>
      <c r="BX140" s="36">
        <f t="shared" si="175"/>
        <v>0</v>
      </c>
      <c r="BY140" s="36">
        <f t="shared" si="175"/>
        <v>0</v>
      </c>
      <c r="BZ140" s="36">
        <f t="shared" si="175"/>
        <v>0</v>
      </c>
      <c r="CA140" s="36"/>
      <c r="CB140" s="36">
        <f t="shared" si="176"/>
        <v>0</v>
      </c>
      <c r="CC140" s="36">
        <f t="shared" si="176"/>
        <v>600</v>
      </c>
      <c r="CD140" s="36">
        <f t="shared" si="176"/>
        <v>0</v>
      </c>
      <c r="CE140" s="36">
        <f t="shared" si="176"/>
        <v>0</v>
      </c>
      <c r="CF140" s="36">
        <f t="shared" si="176"/>
        <v>0</v>
      </c>
      <c r="CG140" s="36">
        <f t="shared" si="176"/>
        <v>0</v>
      </c>
      <c r="CH140" s="36">
        <f t="shared" si="176"/>
        <v>0</v>
      </c>
      <c r="CI140" s="36">
        <f t="shared" si="176"/>
        <v>0</v>
      </c>
      <c r="CJ140" s="36">
        <f t="shared" si="176"/>
        <v>0</v>
      </c>
      <c r="CK140" s="36">
        <f t="shared" si="176"/>
        <v>0</v>
      </c>
      <c r="CL140" s="36">
        <f t="shared" si="177"/>
        <v>0</v>
      </c>
      <c r="CM140" s="36">
        <f t="shared" si="177"/>
        <v>0</v>
      </c>
      <c r="CN140" s="36">
        <f t="shared" si="177"/>
        <v>0</v>
      </c>
      <c r="CO140" s="36">
        <f t="shared" si="177"/>
        <v>0</v>
      </c>
      <c r="CP140" s="36">
        <f t="shared" si="177"/>
        <v>0</v>
      </c>
      <c r="CQ140" s="36">
        <f t="shared" si="177"/>
        <v>0</v>
      </c>
      <c r="CR140" s="36">
        <f t="shared" si="177"/>
        <v>0</v>
      </c>
      <c r="CS140" s="36">
        <f t="shared" si="177"/>
        <v>0</v>
      </c>
      <c r="CT140" s="36">
        <f t="shared" si="177"/>
        <v>0</v>
      </c>
      <c r="CU140" s="36">
        <f t="shared" si="177"/>
        <v>0</v>
      </c>
      <c r="CV140" s="36"/>
    </row>
    <row r="141" spans="1:100" x14ac:dyDescent="0.2">
      <c r="A141" s="66"/>
      <c r="J141" s="10"/>
      <c r="K141" s="9" t="s">
        <v>99</v>
      </c>
      <c r="L141" s="14" t="s">
        <v>160</v>
      </c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78">
        <f>0</f>
        <v>0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73"/>
        <v>Makmak</v>
      </c>
      <c r="BF141" s="74">
        <f>SUM(Prices!H53)</f>
        <v>150</v>
      </c>
      <c r="BG141" s="36">
        <f t="shared" si="174"/>
        <v>0</v>
      </c>
      <c r="BH141" s="36">
        <f t="shared" si="174"/>
        <v>0</v>
      </c>
      <c r="BI141" s="36">
        <f t="shared" si="174"/>
        <v>0</v>
      </c>
      <c r="BJ141" s="36">
        <f t="shared" si="174"/>
        <v>0</v>
      </c>
      <c r="BK141" s="36">
        <f t="shared" si="174"/>
        <v>0</v>
      </c>
      <c r="BL141" s="36">
        <f t="shared" si="174"/>
        <v>0</v>
      </c>
      <c r="BM141" s="36">
        <f t="shared" si="174"/>
        <v>0</v>
      </c>
      <c r="BN141" s="36">
        <f t="shared" si="174"/>
        <v>0</v>
      </c>
      <c r="BO141" s="36">
        <f t="shared" si="174"/>
        <v>0</v>
      </c>
      <c r="BP141" s="36">
        <f t="shared" si="174"/>
        <v>0</v>
      </c>
      <c r="BQ141" s="36">
        <f t="shared" si="175"/>
        <v>0</v>
      </c>
      <c r="BR141" s="36">
        <f t="shared" si="175"/>
        <v>0</v>
      </c>
      <c r="BS141" s="36">
        <f t="shared" si="175"/>
        <v>0</v>
      </c>
      <c r="BT141" s="36">
        <f t="shared" si="175"/>
        <v>0</v>
      </c>
      <c r="BU141" s="36">
        <f t="shared" si="175"/>
        <v>0</v>
      </c>
      <c r="BV141" s="36">
        <f t="shared" si="175"/>
        <v>0</v>
      </c>
      <c r="BW141" s="36">
        <f t="shared" si="175"/>
        <v>0</v>
      </c>
      <c r="BX141" s="36">
        <f t="shared" si="175"/>
        <v>0</v>
      </c>
      <c r="BY141" s="36">
        <f t="shared" si="175"/>
        <v>0</v>
      </c>
      <c r="BZ141" s="36">
        <f t="shared" si="175"/>
        <v>0</v>
      </c>
      <c r="CA141" s="36"/>
      <c r="CB141" s="36">
        <f t="shared" si="176"/>
        <v>0</v>
      </c>
      <c r="CC141" s="36">
        <f t="shared" si="176"/>
        <v>0</v>
      </c>
      <c r="CD141" s="36">
        <f t="shared" si="176"/>
        <v>0</v>
      </c>
      <c r="CE141" s="36">
        <f t="shared" si="176"/>
        <v>0</v>
      </c>
      <c r="CF141" s="36">
        <f t="shared" si="176"/>
        <v>0</v>
      </c>
      <c r="CG141" s="36">
        <f t="shared" si="176"/>
        <v>0</v>
      </c>
      <c r="CH141" s="36">
        <f t="shared" si="176"/>
        <v>0</v>
      </c>
      <c r="CI141" s="36">
        <f t="shared" si="176"/>
        <v>0</v>
      </c>
      <c r="CJ141" s="36">
        <f t="shared" si="176"/>
        <v>0</v>
      </c>
      <c r="CK141" s="36">
        <f t="shared" si="176"/>
        <v>0</v>
      </c>
      <c r="CL141" s="36">
        <f t="shared" si="177"/>
        <v>0</v>
      </c>
      <c r="CM141" s="36">
        <f t="shared" si="177"/>
        <v>0</v>
      </c>
      <c r="CN141" s="36">
        <f t="shared" si="177"/>
        <v>0</v>
      </c>
      <c r="CO141" s="36">
        <f t="shared" si="177"/>
        <v>0</v>
      </c>
      <c r="CP141" s="36">
        <f t="shared" si="177"/>
        <v>0</v>
      </c>
      <c r="CQ141" s="36">
        <f t="shared" si="177"/>
        <v>0</v>
      </c>
      <c r="CR141" s="36">
        <f t="shared" si="177"/>
        <v>0</v>
      </c>
      <c r="CS141" s="36">
        <f t="shared" si="177"/>
        <v>0</v>
      </c>
      <c r="CT141" s="36">
        <f t="shared" si="177"/>
        <v>0</v>
      </c>
      <c r="CU141" s="36">
        <f t="shared" si="177"/>
        <v>0</v>
      </c>
      <c r="CV141" s="36"/>
    </row>
    <row r="142" spans="1:100" x14ac:dyDescent="0.2">
      <c r="A142" s="66"/>
      <c r="E142" s="14"/>
      <c r="F142" s="14"/>
      <c r="G142" s="14"/>
      <c r="K142" s="9" t="s">
        <v>168</v>
      </c>
      <c r="L142" s="14" t="s">
        <v>160</v>
      </c>
      <c r="M142" s="28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3"/>
      <c r="AI142" s="23">
        <f>ROUND(3*Spacing!$G$53,0)</f>
        <v>6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173"/>
        <v>Vessels (jute bag)</v>
      </c>
      <c r="BF142" s="74">
        <f>SUM(Prices!H54)</f>
        <v>40</v>
      </c>
      <c r="BG142" s="36">
        <f t="shared" si="174"/>
        <v>0</v>
      </c>
      <c r="BH142" s="36">
        <f t="shared" si="174"/>
        <v>0</v>
      </c>
      <c r="BI142" s="36">
        <f t="shared" si="174"/>
        <v>0</v>
      </c>
      <c r="BJ142" s="36">
        <f t="shared" si="174"/>
        <v>0</v>
      </c>
      <c r="BK142" s="36">
        <f t="shared" si="174"/>
        <v>0</v>
      </c>
      <c r="BL142" s="36">
        <f t="shared" si="174"/>
        <v>0</v>
      </c>
      <c r="BM142" s="36">
        <f t="shared" si="174"/>
        <v>0</v>
      </c>
      <c r="BN142" s="36">
        <f t="shared" si="174"/>
        <v>0</v>
      </c>
      <c r="BO142" s="36">
        <f t="shared" si="174"/>
        <v>0</v>
      </c>
      <c r="BP142" s="36">
        <f t="shared" si="174"/>
        <v>0</v>
      </c>
      <c r="BQ142" s="36">
        <f t="shared" si="175"/>
        <v>0</v>
      </c>
      <c r="BR142" s="36">
        <f t="shared" si="175"/>
        <v>0</v>
      </c>
      <c r="BS142" s="36">
        <f t="shared" si="175"/>
        <v>0</v>
      </c>
      <c r="BT142" s="36">
        <f t="shared" si="175"/>
        <v>0</v>
      </c>
      <c r="BU142" s="36">
        <f t="shared" si="175"/>
        <v>0</v>
      </c>
      <c r="BV142" s="36">
        <f t="shared" si="175"/>
        <v>0</v>
      </c>
      <c r="BW142" s="36">
        <f t="shared" si="175"/>
        <v>0</v>
      </c>
      <c r="BX142" s="36">
        <f t="shared" si="175"/>
        <v>0</v>
      </c>
      <c r="BY142" s="36">
        <f t="shared" si="175"/>
        <v>0</v>
      </c>
      <c r="BZ142" s="36">
        <f t="shared" si="175"/>
        <v>0</v>
      </c>
      <c r="CA142" s="36"/>
      <c r="CB142" s="36">
        <f t="shared" si="176"/>
        <v>0</v>
      </c>
      <c r="CC142" s="36">
        <f t="shared" si="176"/>
        <v>240</v>
      </c>
      <c r="CD142" s="36">
        <f t="shared" si="176"/>
        <v>0</v>
      </c>
      <c r="CE142" s="36">
        <f t="shared" si="176"/>
        <v>0</v>
      </c>
      <c r="CF142" s="36">
        <f t="shared" si="176"/>
        <v>0</v>
      </c>
      <c r="CG142" s="36">
        <f t="shared" si="176"/>
        <v>0</v>
      </c>
      <c r="CH142" s="36">
        <f t="shared" si="176"/>
        <v>0</v>
      </c>
      <c r="CI142" s="36">
        <f t="shared" si="176"/>
        <v>0</v>
      </c>
      <c r="CJ142" s="36">
        <f t="shared" si="176"/>
        <v>0</v>
      </c>
      <c r="CK142" s="36">
        <f t="shared" si="176"/>
        <v>0</v>
      </c>
      <c r="CL142" s="36">
        <f t="shared" si="177"/>
        <v>0</v>
      </c>
      <c r="CM142" s="36">
        <f t="shared" si="177"/>
        <v>0</v>
      </c>
      <c r="CN142" s="36">
        <f t="shared" si="177"/>
        <v>0</v>
      </c>
      <c r="CO142" s="36">
        <f t="shared" si="177"/>
        <v>0</v>
      </c>
      <c r="CP142" s="36">
        <f t="shared" si="177"/>
        <v>0</v>
      </c>
      <c r="CQ142" s="36">
        <f t="shared" si="177"/>
        <v>0</v>
      </c>
      <c r="CR142" s="36">
        <f t="shared" si="177"/>
        <v>0</v>
      </c>
      <c r="CS142" s="36">
        <f t="shared" si="177"/>
        <v>0</v>
      </c>
      <c r="CT142" s="36">
        <f t="shared" si="177"/>
        <v>0</v>
      </c>
      <c r="CU142" s="36">
        <f t="shared" si="177"/>
        <v>0</v>
      </c>
      <c r="CV142" s="36"/>
    </row>
    <row r="143" spans="1:100" x14ac:dyDescent="0.2">
      <c r="A143" s="66"/>
      <c r="K143" s="9" t="s">
        <v>169</v>
      </c>
      <c r="L143" s="14" t="s">
        <v>160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0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173"/>
        <v>Storage/containers</v>
      </c>
      <c r="BF143" s="74">
        <f>SUM(Prices!H55)</f>
        <v>75</v>
      </c>
      <c r="BG143" s="36">
        <f t="shared" si="174"/>
        <v>0</v>
      </c>
      <c r="BH143" s="36">
        <f t="shared" si="174"/>
        <v>0</v>
      </c>
      <c r="BI143" s="36">
        <f t="shared" si="174"/>
        <v>0</v>
      </c>
      <c r="BJ143" s="36">
        <f t="shared" si="174"/>
        <v>0</v>
      </c>
      <c r="BK143" s="36">
        <f t="shared" si="174"/>
        <v>0</v>
      </c>
      <c r="BL143" s="36">
        <f t="shared" si="174"/>
        <v>0</v>
      </c>
      <c r="BM143" s="36">
        <f t="shared" si="174"/>
        <v>0</v>
      </c>
      <c r="BN143" s="36">
        <f t="shared" si="174"/>
        <v>0</v>
      </c>
      <c r="BO143" s="36">
        <f t="shared" si="174"/>
        <v>0</v>
      </c>
      <c r="BP143" s="36">
        <f t="shared" si="174"/>
        <v>0</v>
      </c>
      <c r="BQ143" s="36">
        <f t="shared" si="175"/>
        <v>0</v>
      </c>
      <c r="BR143" s="36">
        <f t="shared" si="175"/>
        <v>0</v>
      </c>
      <c r="BS143" s="36">
        <f t="shared" si="175"/>
        <v>0</v>
      </c>
      <c r="BT143" s="36">
        <f t="shared" si="175"/>
        <v>0</v>
      </c>
      <c r="BU143" s="36">
        <f t="shared" si="175"/>
        <v>0</v>
      </c>
      <c r="BV143" s="36">
        <f t="shared" si="175"/>
        <v>0</v>
      </c>
      <c r="BW143" s="36">
        <f t="shared" si="175"/>
        <v>0</v>
      </c>
      <c r="BX143" s="36">
        <f t="shared" si="175"/>
        <v>0</v>
      </c>
      <c r="BY143" s="36">
        <f t="shared" si="175"/>
        <v>0</v>
      </c>
      <c r="BZ143" s="36">
        <f t="shared" si="175"/>
        <v>0</v>
      </c>
      <c r="CA143" s="36"/>
      <c r="CB143" s="36">
        <f t="shared" si="176"/>
        <v>0</v>
      </c>
      <c r="CC143" s="36">
        <f t="shared" si="176"/>
        <v>0</v>
      </c>
      <c r="CD143" s="36">
        <f t="shared" si="176"/>
        <v>0</v>
      </c>
      <c r="CE143" s="36">
        <f t="shared" si="176"/>
        <v>0</v>
      </c>
      <c r="CF143" s="36">
        <f t="shared" si="176"/>
        <v>0</v>
      </c>
      <c r="CG143" s="36">
        <f t="shared" si="176"/>
        <v>0</v>
      </c>
      <c r="CH143" s="36">
        <f t="shared" si="176"/>
        <v>0</v>
      </c>
      <c r="CI143" s="36">
        <f t="shared" si="176"/>
        <v>0</v>
      </c>
      <c r="CJ143" s="36">
        <f t="shared" si="176"/>
        <v>0</v>
      </c>
      <c r="CK143" s="36">
        <f t="shared" si="176"/>
        <v>0</v>
      </c>
      <c r="CL143" s="36">
        <f t="shared" si="177"/>
        <v>0</v>
      </c>
      <c r="CM143" s="36">
        <f t="shared" si="177"/>
        <v>0</v>
      </c>
      <c r="CN143" s="36">
        <f t="shared" si="177"/>
        <v>0</v>
      </c>
      <c r="CO143" s="36">
        <f t="shared" si="177"/>
        <v>0</v>
      </c>
      <c r="CP143" s="36">
        <f t="shared" si="177"/>
        <v>0</v>
      </c>
      <c r="CQ143" s="36">
        <f t="shared" si="177"/>
        <v>0</v>
      </c>
      <c r="CR143" s="36">
        <f t="shared" si="177"/>
        <v>0</v>
      </c>
      <c r="CS143" s="36">
        <f t="shared" si="177"/>
        <v>0</v>
      </c>
      <c r="CT143" s="36">
        <f t="shared" si="177"/>
        <v>0</v>
      </c>
      <c r="CU143" s="36">
        <f t="shared" si="177"/>
        <v>0</v>
      </c>
      <c r="CV143" s="36"/>
    </row>
    <row r="144" spans="1:100" x14ac:dyDescent="0.2">
      <c r="K144" s="9" t="s">
        <v>170</v>
      </c>
      <c r="L144" s="14" t="s">
        <v>179</v>
      </c>
      <c r="M144" s="23">
        <v>0</v>
      </c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H144" s="28"/>
      <c r="AI144" s="23">
        <f>ROUND(1*Spacing!$G$53,0)</f>
        <v>2</v>
      </c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E144" s="9" t="str">
        <f t="shared" si="173"/>
        <v>Plastic sheets</v>
      </c>
      <c r="BF144" s="74"/>
      <c r="BG144" s="36">
        <f t="shared" si="174"/>
        <v>0</v>
      </c>
      <c r="BH144" s="36">
        <f t="shared" si="174"/>
        <v>0</v>
      </c>
      <c r="BI144" s="36">
        <f t="shared" si="174"/>
        <v>0</v>
      </c>
      <c r="BJ144" s="36">
        <f t="shared" si="174"/>
        <v>0</v>
      </c>
      <c r="BK144" s="36">
        <f t="shared" si="174"/>
        <v>0</v>
      </c>
      <c r="BL144" s="36">
        <f t="shared" si="174"/>
        <v>0</v>
      </c>
      <c r="BM144" s="36">
        <f t="shared" si="174"/>
        <v>0</v>
      </c>
      <c r="BN144" s="36">
        <f t="shared" si="174"/>
        <v>0</v>
      </c>
      <c r="BO144" s="36">
        <f t="shared" si="174"/>
        <v>0</v>
      </c>
      <c r="BP144" s="36">
        <f t="shared" si="174"/>
        <v>0</v>
      </c>
      <c r="BQ144" s="36">
        <f t="shared" si="175"/>
        <v>0</v>
      </c>
      <c r="BR144" s="36">
        <f t="shared" si="175"/>
        <v>0</v>
      </c>
      <c r="BS144" s="36">
        <f t="shared" si="175"/>
        <v>0</v>
      </c>
      <c r="BT144" s="36">
        <f t="shared" si="175"/>
        <v>0</v>
      </c>
      <c r="BU144" s="36">
        <f t="shared" si="175"/>
        <v>0</v>
      </c>
      <c r="BV144" s="36">
        <f t="shared" si="175"/>
        <v>0</v>
      </c>
      <c r="BW144" s="36">
        <f t="shared" si="175"/>
        <v>0</v>
      </c>
      <c r="BX144" s="36">
        <f t="shared" si="175"/>
        <v>0</v>
      </c>
      <c r="BY144" s="36">
        <f t="shared" si="175"/>
        <v>0</v>
      </c>
      <c r="BZ144" s="36">
        <f t="shared" si="175"/>
        <v>0</v>
      </c>
      <c r="CA144" s="36"/>
      <c r="CB144" s="36">
        <f t="shared" si="176"/>
        <v>0</v>
      </c>
      <c r="CC144" s="36">
        <f t="shared" si="176"/>
        <v>0</v>
      </c>
      <c r="CD144" s="36">
        <f t="shared" si="176"/>
        <v>0</v>
      </c>
      <c r="CE144" s="36">
        <f t="shared" si="176"/>
        <v>0</v>
      </c>
      <c r="CF144" s="36">
        <f t="shared" si="176"/>
        <v>0</v>
      </c>
      <c r="CG144" s="36">
        <f t="shared" si="176"/>
        <v>0</v>
      </c>
      <c r="CH144" s="36">
        <f t="shared" si="176"/>
        <v>0</v>
      </c>
      <c r="CI144" s="36">
        <f t="shared" si="176"/>
        <v>0</v>
      </c>
      <c r="CJ144" s="36">
        <f t="shared" si="176"/>
        <v>0</v>
      </c>
      <c r="CK144" s="36">
        <f t="shared" si="176"/>
        <v>0</v>
      </c>
      <c r="CL144" s="36">
        <f t="shared" si="177"/>
        <v>0</v>
      </c>
      <c r="CM144" s="36">
        <f t="shared" si="177"/>
        <v>0</v>
      </c>
      <c r="CN144" s="36">
        <f t="shared" si="177"/>
        <v>0</v>
      </c>
      <c r="CO144" s="36">
        <f t="shared" si="177"/>
        <v>0</v>
      </c>
      <c r="CP144" s="36">
        <f t="shared" si="177"/>
        <v>0</v>
      </c>
      <c r="CQ144" s="36">
        <f t="shared" si="177"/>
        <v>0</v>
      </c>
      <c r="CR144" s="36">
        <f t="shared" si="177"/>
        <v>0</v>
      </c>
      <c r="CS144" s="36">
        <f t="shared" si="177"/>
        <v>0</v>
      </c>
      <c r="CT144" s="36">
        <f t="shared" si="177"/>
        <v>0</v>
      </c>
      <c r="CU144" s="36">
        <f t="shared" si="177"/>
        <v>0</v>
      </c>
      <c r="CV144" s="36"/>
    </row>
    <row r="145" spans="1:100" x14ac:dyDescent="0.2">
      <c r="J145" s="10" t="s">
        <v>28</v>
      </c>
      <c r="L145" s="14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D145" s="10" t="s">
        <v>28</v>
      </c>
      <c r="BF145" s="34"/>
      <c r="BG145" s="36"/>
      <c r="BH145" s="36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/>
      <c r="BT145" s="36"/>
      <c r="BU145" s="36"/>
      <c r="BV145" s="36"/>
      <c r="BW145" s="36"/>
      <c r="BX145" s="36"/>
      <c r="BY145" s="36"/>
      <c r="BZ145" s="36"/>
      <c r="CA145" s="36"/>
      <c r="CB145" s="36"/>
      <c r="CC145" s="36"/>
      <c r="CD145" s="36"/>
      <c r="CE145" s="36"/>
      <c r="CF145" s="36"/>
      <c r="CG145" s="36"/>
      <c r="CH145" s="36"/>
      <c r="CI145" s="36"/>
      <c r="CJ145" s="36"/>
      <c r="CK145" s="36"/>
      <c r="CL145" s="36"/>
      <c r="CM145" s="36"/>
      <c r="CN145" s="36"/>
      <c r="CO145" s="36"/>
      <c r="CP145" s="36"/>
      <c r="CQ145" s="36"/>
      <c r="CR145" s="36"/>
      <c r="CS145" s="36"/>
      <c r="CT145" s="36"/>
      <c r="CU145" s="36"/>
      <c r="CV145" s="36"/>
    </row>
    <row r="146" spans="1:100" x14ac:dyDescent="0.2">
      <c r="K146" s="9" t="s">
        <v>30</v>
      </c>
      <c r="L146" s="14" t="s">
        <v>171</v>
      </c>
      <c r="M146" s="23">
        <f>ROUND(1*Spacing!$G$53,0)</f>
        <v>2</v>
      </c>
      <c r="N146" s="23">
        <f>ROUND(1*Spacing!$G$53,0)</f>
        <v>2</v>
      </c>
      <c r="O146" s="23">
        <f>ROUND(1*Spacing!$G$53,0)</f>
        <v>2</v>
      </c>
      <c r="P146" s="23">
        <f>ROUND(1*Spacing!$G$53,0)</f>
        <v>2</v>
      </c>
      <c r="Q146" s="23">
        <f>ROUND(1*Spacing!$G$53,0)</f>
        <v>2</v>
      </c>
      <c r="R146" s="23">
        <f>ROUND(1*Spacing!$G$53,0)</f>
        <v>2</v>
      </c>
      <c r="S146" s="23">
        <f>ROUND(1*Spacing!$G$53,0)</f>
        <v>2</v>
      </c>
      <c r="T146" s="23">
        <f>ROUND(1*Spacing!$G$53,0)</f>
        <v>2</v>
      </c>
      <c r="U146" s="23">
        <f>ROUND(1*Spacing!$G$53,0)</f>
        <v>2</v>
      </c>
      <c r="V146" s="23">
        <f>ROUND(1*Spacing!$G$53,0)</f>
        <v>2</v>
      </c>
      <c r="W146" s="23">
        <f>ROUND(1*Spacing!$G$53,0)</f>
        <v>2</v>
      </c>
      <c r="X146" s="23">
        <f>ROUND(1*Spacing!$G$53,0)</f>
        <v>2</v>
      </c>
      <c r="Y146" s="23">
        <f>ROUND(1*Spacing!$G$53,0)</f>
        <v>2</v>
      </c>
      <c r="Z146" s="23">
        <f>ROUND(1*Spacing!$G$53,0)</f>
        <v>2</v>
      </c>
      <c r="AA146" s="23">
        <f>ROUND(1*Spacing!$G$53,0)</f>
        <v>2</v>
      </c>
      <c r="AB146" s="23">
        <f>ROUND(1*Spacing!$G$53,0)</f>
        <v>2</v>
      </c>
      <c r="AC146" s="23">
        <f>ROUND(1*Spacing!$G$53,0)</f>
        <v>2</v>
      </c>
      <c r="AD146" s="23">
        <f>ROUND(1*Spacing!$G$53,0)</f>
        <v>2</v>
      </c>
      <c r="AE146" s="23">
        <f>ROUND(1*Spacing!$G$53,0)</f>
        <v>2</v>
      </c>
      <c r="AF146" s="23">
        <f>ROUND(1*Spacing!$G$53,0)</f>
        <v>2</v>
      </c>
      <c r="AH146" s="23">
        <f>ROUND(1*Spacing!$G$53,0)</f>
        <v>2</v>
      </c>
      <c r="AI146" s="23">
        <f>ROUND(1*Spacing!$G$53,0)</f>
        <v>2</v>
      </c>
      <c r="AJ146" s="23">
        <f>ROUND(1*Spacing!$G$53,0)</f>
        <v>2</v>
      </c>
      <c r="AK146" s="23">
        <f>ROUND(1*Spacing!$G$53,0)</f>
        <v>2</v>
      </c>
      <c r="AL146" s="23">
        <f>ROUND(1*Spacing!$G$53,0)</f>
        <v>2</v>
      </c>
      <c r="AM146" s="23">
        <f>ROUND(1*Spacing!$G$53,0)</f>
        <v>2</v>
      </c>
      <c r="AN146" s="23">
        <f>ROUND(1*Spacing!$G$53,0)</f>
        <v>2</v>
      </c>
      <c r="AO146" s="23">
        <f>ROUND(1*Spacing!$G$53,0)</f>
        <v>2</v>
      </c>
      <c r="AP146" s="23">
        <f>ROUND(1*Spacing!$G$53,0)</f>
        <v>2</v>
      </c>
      <c r="AQ146" s="23">
        <f>ROUND(1*Spacing!$G$53,0)</f>
        <v>2</v>
      </c>
      <c r="AR146" s="23">
        <f>ROUND(1*Spacing!$G$53,0)</f>
        <v>2</v>
      </c>
      <c r="AS146" s="23">
        <f>ROUND(1*Spacing!$G$53,0)</f>
        <v>2</v>
      </c>
      <c r="AT146" s="23">
        <f>ROUND(1*Spacing!$G$53,0)</f>
        <v>2</v>
      </c>
      <c r="AU146" s="23">
        <f>ROUND(1*Spacing!$G$53,0)</f>
        <v>2</v>
      </c>
      <c r="AV146" s="23">
        <f>ROUND(1*Spacing!$G$53,0)</f>
        <v>2</v>
      </c>
      <c r="AW146" s="23">
        <f>ROUND(1*Spacing!$G$53,0)</f>
        <v>2</v>
      </c>
      <c r="AX146" s="23">
        <f>ROUND(1*Spacing!$G$53,0)</f>
        <v>2</v>
      </c>
      <c r="AY146" s="23">
        <f>ROUND(1*Spacing!$G$53,0)</f>
        <v>2</v>
      </c>
      <c r="AZ146" s="23">
        <f>ROUND(1*Spacing!$G$53,0)</f>
        <v>2</v>
      </c>
      <c r="BA146" s="23">
        <f>ROUND(1*Spacing!$G$53,0)</f>
        <v>2</v>
      </c>
      <c r="BE146" s="9" t="str">
        <f>K146</f>
        <v>Transportation</v>
      </c>
      <c r="BF146" s="74">
        <f>SUM(Prices!H59)</f>
        <v>120</v>
      </c>
      <c r="BG146" s="36">
        <f t="shared" ref="BG146:BP148" si="178">M146*$BF146</f>
        <v>240</v>
      </c>
      <c r="BH146" s="36">
        <f t="shared" si="178"/>
        <v>240</v>
      </c>
      <c r="BI146" s="36">
        <f t="shared" si="178"/>
        <v>240</v>
      </c>
      <c r="BJ146" s="36">
        <f t="shared" si="178"/>
        <v>240</v>
      </c>
      <c r="BK146" s="36">
        <f t="shared" si="178"/>
        <v>240</v>
      </c>
      <c r="BL146" s="36">
        <f t="shared" si="178"/>
        <v>240</v>
      </c>
      <c r="BM146" s="36">
        <f t="shared" si="178"/>
        <v>240</v>
      </c>
      <c r="BN146" s="36">
        <f t="shared" si="178"/>
        <v>240</v>
      </c>
      <c r="BO146" s="36">
        <f t="shared" si="178"/>
        <v>240</v>
      </c>
      <c r="BP146" s="36">
        <f t="shared" si="178"/>
        <v>240</v>
      </c>
      <c r="BQ146" s="36">
        <f t="shared" ref="BQ146:BZ148" si="179">W146*$BF146</f>
        <v>240</v>
      </c>
      <c r="BR146" s="36">
        <f t="shared" si="179"/>
        <v>240</v>
      </c>
      <c r="BS146" s="36">
        <f t="shared" si="179"/>
        <v>240</v>
      </c>
      <c r="BT146" s="36">
        <f t="shared" si="179"/>
        <v>240</v>
      </c>
      <c r="BU146" s="36">
        <f t="shared" si="179"/>
        <v>240</v>
      </c>
      <c r="BV146" s="36">
        <f t="shared" si="179"/>
        <v>240</v>
      </c>
      <c r="BW146" s="36">
        <f t="shared" si="179"/>
        <v>240</v>
      </c>
      <c r="BX146" s="36">
        <f t="shared" si="179"/>
        <v>240</v>
      </c>
      <c r="BY146" s="36">
        <f t="shared" si="179"/>
        <v>240</v>
      </c>
      <c r="BZ146" s="36">
        <f t="shared" si="179"/>
        <v>240</v>
      </c>
      <c r="CA146" s="36"/>
      <c r="CB146" s="36">
        <f t="shared" ref="CB146:CK148" si="180">AH146*$BF146</f>
        <v>240</v>
      </c>
      <c r="CC146" s="36">
        <f t="shared" si="180"/>
        <v>240</v>
      </c>
      <c r="CD146" s="36">
        <f t="shared" si="180"/>
        <v>240</v>
      </c>
      <c r="CE146" s="36">
        <f t="shared" si="180"/>
        <v>240</v>
      </c>
      <c r="CF146" s="36">
        <f t="shared" si="180"/>
        <v>240</v>
      </c>
      <c r="CG146" s="36">
        <f t="shared" si="180"/>
        <v>240</v>
      </c>
      <c r="CH146" s="36">
        <f t="shared" si="180"/>
        <v>240</v>
      </c>
      <c r="CI146" s="36">
        <f t="shared" si="180"/>
        <v>240</v>
      </c>
      <c r="CJ146" s="36">
        <f t="shared" si="180"/>
        <v>240</v>
      </c>
      <c r="CK146" s="36">
        <f t="shared" si="180"/>
        <v>240</v>
      </c>
      <c r="CL146" s="36">
        <f t="shared" ref="CL146:CU148" si="181">AR146*$BF146</f>
        <v>240</v>
      </c>
      <c r="CM146" s="36">
        <f t="shared" si="181"/>
        <v>240</v>
      </c>
      <c r="CN146" s="36">
        <f t="shared" si="181"/>
        <v>240</v>
      </c>
      <c r="CO146" s="36">
        <f t="shared" si="181"/>
        <v>240</v>
      </c>
      <c r="CP146" s="36">
        <f t="shared" si="181"/>
        <v>240</v>
      </c>
      <c r="CQ146" s="36">
        <f t="shared" si="181"/>
        <v>240</v>
      </c>
      <c r="CR146" s="36">
        <f t="shared" si="181"/>
        <v>240</v>
      </c>
      <c r="CS146" s="36">
        <f t="shared" si="181"/>
        <v>240</v>
      </c>
      <c r="CT146" s="36">
        <f t="shared" si="181"/>
        <v>240</v>
      </c>
      <c r="CU146" s="36">
        <f t="shared" si="181"/>
        <v>240</v>
      </c>
      <c r="CV146" s="36"/>
    </row>
    <row r="147" spans="1:100" x14ac:dyDescent="0.2">
      <c r="K147" s="9" t="s">
        <v>78</v>
      </c>
      <c r="L147" s="14" t="s">
        <v>77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E147" s="9" t="str">
        <f>K147</f>
        <v>Land (rent)*</v>
      </c>
      <c r="BF147" s="74">
        <f>SUM(Prices!H56)</f>
        <v>1000</v>
      </c>
      <c r="BG147" s="36">
        <f t="shared" si="178"/>
        <v>0</v>
      </c>
      <c r="BH147" s="36">
        <f t="shared" si="178"/>
        <v>0</v>
      </c>
      <c r="BI147" s="36">
        <f t="shared" si="178"/>
        <v>0</v>
      </c>
      <c r="BJ147" s="36">
        <f t="shared" si="178"/>
        <v>0</v>
      </c>
      <c r="BK147" s="36">
        <f t="shared" si="178"/>
        <v>0</v>
      </c>
      <c r="BL147" s="36">
        <f t="shared" si="178"/>
        <v>0</v>
      </c>
      <c r="BM147" s="36">
        <f t="shared" si="178"/>
        <v>0</v>
      </c>
      <c r="BN147" s="36">
        <f t="shared" si="178"/>
        <v>0</v>
      </c>
      <c r="BO147" s="36">
        <f t="shared" si="178"/>
        <v>0</v>
      </c>
      <c r="BP147" s="36">
        <f t="shared" si="178"/>
        <v>0</v>
      </c>
      <c r="BQ147" s="36">
        <f t="shared" si="179"/>
        <v>0</v>
      </c>
      <c r="BR147" s="36">
        <f t="shared" si="179"/>
        <v>0</v>
      </c>
      <c r="BS147" s="36">
        <f t="shared" si="179"/>
        <v>0</v>
      </c>
      <c r="BT147" s="36">
        <f t="shared" si="179"/>
        <v>0</v>
      </c>
      <c r="BU147" s="36">
        <f t="shared" si="179"/>
        <v>0</v>
      </c>
      <c r="BV147" s="36">
        <f t="shared" si="179"/>
        <v>0</v>
      </c>
      <c r="BW147" s="36">
        <f t="shared" si="179"/>
        <v>0</v>
      </c>
      <c r="BX147" s="36">
        <f t="shared" si="179"/>
        <v>0</v>
      </c>
      <c r="BY147" s="36">
        <f t="shared" si="179"/>
        <v>0</v>
      </c>
      <c r="BZ147" s="36">
        <f t="shared" si="179"/>
        <v>0</v>
      </c>
      <c r="CA147" s="36"/>
      <c r="CB147" s="36">
        <f t="shared" si="180"/>
        <v>0</v>
      </c>
      <c r="CC147" s="36">
        <f t="shared" si="180"/>
        <v>0</v>
      </c>
      <c r="CD147" s="36">
        <f t="shared" si="180"/>
        <v>0</v>
      </c>
      <c r="CE147" s="36">
        <f t="shared" si="180"/>
        <v>0</v>
      </c>
      <c r="CF147" s="36">
        <f t="shared" si="180"/>
        <v>0</v>
      </c>
      <c r="CG147" s="36">
        <f t="shared" si="180"/>
        <v>0</v>
      </c>
      <c r="CH147" s="36">
        <f t="shared" si="180"/>
        <v>0</v>
      </c>
      <c r="CI147" s="36">
        <f t="shared" si="180"/>
        <v>0</v>
      </c>
      <c r="CJ147" s="36">
        <f t="shared" si="180"/>
        <v>0</v>
      </c>
      <c r="CK147" s="36">
        <f t="shared" si="180"/>
        <v>0</v>
      </c>
      <c r="CL147" s="36">
        <f t="shared" si="181"/>
        <v>0</v>
      </c>
      <c r="CM147" s="36">
        <f t="shared" si="181"/>
        <v>0</v>
      </c>
      <c r="CN147" s="36">
        <f t="shared" si="181"/>
        <v>0</v>
      </c>
      <c r="CO147" s="36">
        <f t="shared" si="181"/>
        <v>0</v>
      </c>
      <c r="CP147" s="36">
        <f t="shared" si="181"/>
        <v>0</v>
      </c>
      <c r="CQ147" s="36">
        <f t="shared" si="181"/>
        <v>0</v>
      </c>
      <c r="CR147" s="36">
        <f t="shared" si="181"/>
        <v>0</v>
      </c>
      <c r="CS147" s="36">
        <f t="shared" si="181"/>
        <v>0</v>
      </c>
      <c r="CT147" s="36">
        <f t="shared" si="181"/>
        <v>0</v>
      </c>
      <c r="CU147" s="36">
        <f t="shared" si="181"/>
        <v>0</v>
      </c>
      <c r="CV147" s="36"/>
    </row>
    <row r="148" spans="1:100" x14ac:dyDescent="0.2">
      <c r="K148" s="9" t="s">
        <v>76</v>
      </c>
      <c r="L148" s="14" t="s">
        <v>160</v>
      </c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H148" s="23"/>
      <c r="AI148" s="23">
        <v>1</v>
      </c>
      <c r="AJ148" s="23"/>
      <c r="AK148" s="23"/>
      <c r="AL148" s="23"/>
      <c r="AM148" s="23">
        <v>1</v>
      </c>
      <c r="AN148" s="23"/>
      <c r="AO148" s="23"/>
      <c r="AP148" s="23"/>
      <c r="AQ148" s="23"/>
      <c r="AR148" s="23">
        <v>1</v>
      </c>
      <c r="AS148" s="23"/>
      <c r="AT148" s="23"/>
      <c r="AU148" s="23"/>
      <c r="AV148" s="23"/>
      <c r="AW148" s="23">
        <v>1</v>
      </c>
      <c r="AX148" s="23"/>
      <c r="AY148" s="23"/>
      <c r="AZ148" s="23"/>
      <c r="BA148" s="23"/>
      <c r="BE148" s="9" t="str">
        <f>K148</f>
        <v>Jute bags</v>
      </c>
      <c r="BF148" s="74">
        <f>SUM(Prices!H54)</f>
        <v>40</v>
      </c>
      <c r="BG148" s="36">
        <f t="shared" si="178"/>
        <v>0</v>
      </c>
      <c r="BH148" s="36">
        <f t="shared" si="178"/>
        <v>0</v>
      </c>
      <c r="BI148" s="36">
        <f t="shared" si="178"/>
        <v>0</v>
      </c>
      <c r="BJ148" s="36">
        <f t="shared" si="178"/>
        <v>0</v>
      </c>
      <c r="BK148" s="36">
        <f t="shared" si="178"/>
        <v>0</v>
      </c>
      <c r="BL148" s="36">
        <f t="shared" si="178"/>
        <v>0</v>
      </c>
      <c r="BM148" s="36">
        <f t="shared" si="178"/>
        <v>0</v>
      </c>
      <c r="BN148" s="36">
        <f t="shared" si="178"/>
        <v>0</v>
      </c>
      <c r="BO148" s="36">
        <f t="shared" si="178"/>
        <v>0</v>
      </c>
      <c r="BP148" s="36">
        <f t="shared" si="178"/>
        <v>0</v>
      </c>
      <c r="BQ148" s="36">
        <f t="shared" si="179"/>
        <v>0</v>
      </c>
      <c r="BR148" s="36">
        <f t="shared" si="179"/>
        <v>0</v>
      </c>
      <c r="BS148" s="36">
        <f t="shared" si="179"/>
        <v>0</v>
      </c>
      <c r="BT148" s="36">
        <f t="shared" si="179"/>
        <v>0</v>
      </c>
      <c r="BU148" s="36">
        <f t="shared" si="179"/>
        <v>0</v>
      </c>
      <c r="BV148" s="36">
        <f t="shared" si="179"/>
        <v>0</v>
      </c>
      <c r="BW148" s="36">
        <f t="shared" si="179"/>
        <v>0</v>
      </c>
      <c r="BX148" s="36">
        <f t="shared" si="179"/>
        <v>0</v>
      </c>
      <c r="BY148" s="36">
        <f t="shared" si="179"/>
        <v>0</v>
      </c>
      <c r="BZ148" s="36">
        <f t="shared" si="179"/>
        <v>0</v>
      </c>
      <c r="CA148" s="36"/>
      <c r="CB148" s="36">
        <f t="shared" si="180"/>
        <v>0</v>
      </c>
      <c r="CC148" s="36">
        <f t="shared" si="180"/>
        <v>40</v>
      </c>
      <c r="CD148" s="36">
        <f t="shared" si="180"/>
        <v>0</v>
      </c>
      <c r="CE148" s="36">
        <f t="shared" si="180"/>
        <v>0</v>
      </c>
      <c r="CF148" s="36">
        <f t="shared" si="180"/>
        <v>0</v>
      </c>
      <c r="CG148" s="36">
        <f t="shared" si="180"/>
        <v>40</v>
      </c>
      <c r="CH148" s="36">
        <f t="shared" si="180"/>
        <v>0</v>
      </c>
      <c r="CI148" s="36">
        <f t="shared" si="180"/>
        <v>0</v>
      </c>
      <c r="CJ148" s="36">
        <f t="shared" si="180"/>
        <v>0</v>
      </c>
      <c r="CK148" s="36">
        <f t="shared" si="180"/>
        <v>0</v>
      </c>
      <c r="CL148" s="36">
        <f t="shared" si="181"/>
        <v>40</v>
      </c>
      <c r="CM148" s="36">
        <f t="shared" si="181"/>
        <v>0</v>
      </c>
      <c r="CN148" s="36">
        <f t="shared" si="181"/>
        <v>0</v>
      </c>
      <c r="CO148" s="36">
        <f t="shared" si="181"/>
        <v>0</v>
      </c>
      <c r="CP148" s="36">
        <f t="shared" si="181"/>
        <v>0</v>
      </c>
      <c r="CQ148" s="36">
        <f t="shared" si="181"/>
        <v>40</v>
      </c>
      <c r="CR148" s="36">
        <f t="shared" si="181"/>
        <v>0</v>
      </c>
      <c r="CS148" s="36">
        <f t="shared" si="181"/>
        <v>0</v>
      </c>
      <c r="CT148" s="36">
        <f t="shared" si="181"/>
        <v>0</v>
      </c>
      <c r="CU148" s="36">
        <f t="shared" si="181"/>
        <v>0</v>
      </c>
      <c r="CV148" s="36"/>
    </row>
    <row r="149" spans="1:100" x14ac:dyDescent="0.2">
      <c r="A149" s="66"/>
      <c r="K149" s="9" t="s">
        <v>80</v>
      </c>
      <c r="L149" s="14" t="s">
        <v>1</v>
      </c>
      <c r="M149" s="119">
        <v>0.05</v>
      </c>
      <c r="N149" s="119">
        <v>0.05</v>
      </c>
      <c r="O149" s="119">
        <v>0.05</v>
      </c>
      <c r="P149" s="119">
        <v>0.05</v>
      </c>
      <c r="Q149" s="119">
        <v>0.05</v>
      </c>
      <c r="R149" s="119">
        <v>0.05</v>
      </c>
      <c r="S149" s="119">
        <v>0.05</v>
      </c>
      <c r="T149" s="119">
        <v>0.05</v>
      </c>
      <c r="U149" s="119">
        <v>0.05</v>
      </c>
      <c r="V149" s="119">
        <v>0.05</v>
      </c>
      <c r="W149" s="119">
        <v>0.05</v>
      </c>
      <c r="X149" s="119">
        <v>0.05</v>
      </c>
      <c r="Y149" s="119">
        <v>0.05</v>
      </c>
      <c r="Z149" s="119">
        <v>0.05</v>
      </c>
      <c r="AA149" s="119">
        <v>0.05</v>
      </c>
      <c r="AB149" s="119">
        <v>0.05</v>
      </c>
      <c r="AC149" s="119">
        <v>0.05</v>
      </c>
      <c r="AD149" s="119">
        <v>0.05</v>
      </c>
      <c r="AE149" s="119">
        <v>0.05</v>
      </c>
      <c r="AF149" s="119">
        <v>0.05</v>
      </c>
      <c r="AH149" s="119">
        <v>0.05</v>
      </c>
      <c r="AI149" s="119">
        <v>0.05</v>
      </c>
      <c r="AJ149" s="119">
        <v>0.05</v>
      </c>
      <c r="AK149" s="119">
        <v>0.05</v>
      </c>
      <c r="AL149" s="119">
        <v>0.05</v>
      </c>
      <c r="AM149" s="119">
        <v>0.05</v>
      </c>
      <c r="AN149" s="119">
        <v>0.05</v>
      </c>
      <c r="AO149" s="119">
        <v>0.05</v>
      </c>
      <c r="AP149" s="119">
        <v>0.05</v>
      </c>
      <c r="AQ149" s="119">
        <v>0.05</v>
      </c>
      <c r="AR149" s="119">
        <v>0.05</v>
      </c>
      <c r="AS149" s="119">
        <v>0.05</v>
      </c>
      <c r="AT149" s="119">
        <v>0.05</v>
      </c>
      <c r="AU149" s="119">
        <v>0.05</v>
      </c>
      <c r="AV149" s="119">
        <v>0.05</v>
      </c>
      <c r="AW149" s="119">
        <v>0.05</v>
      </c>
      <c r="AX149" s="119">
        <v>0.05</v>
      </c>
      <c r="AY149" s="119">
        <v>0.05</v>
      </c>
      <c r="AZ149" s="119">
        <v>0.05</v>
      </c>
      <c r="BA149" s="119">
        <v>0.05</v>
      </c>
      <c r="BE149" s="9" t="str">
        <f>K149</f>
        <v>Transfers, duties &amp; fees</v>
      </c>
      <c r="BF149" s="120">
        <v>0.05</v>
      </c>
      <c r="BG149" s="37">
        <f>SUM(BG127*$BF$49)</f>
        <v>617.01551666666683</v>
      </c>
      <c r="BH149" s="37">
        <f t="shared" ref="BH149:BZ149" si="182">SUM(BH127*$BF$49)</f>
        <v>614.98351666666667</v>
      </c>
      <c r="BI149" s="37">
        <f t="shared" si="182"/>
        <v>137.1747229166667</v>
      </c>
      <c r="BJ149" s="37">
        <f t="shared" si="182"/>
        <v>609.69501666666679</v>
      </c>
      <c r="BK149" s="37">
        <f t="shared" si="182"/>
        <v>137.1747229166667</v>
      </c>
      <c r="BL149" s="37">
        <f t="shared" si="182"/>
        <v>607.32101666666676</v>
      </c>
      <c r="BM149" s="37">
        <f t="shared" si="182"/>
        <v>911.88991249999981</v>
      </c>
      <c r="BN149" s="37">
        <f t="shared" si="182"/>
        <v>597.97251666666671</v>
      </c>
      <c r="BO149" s="37">
        <f t="shared" si="182"/>
        <v>137.1747229166667</v>
      </c>
      <c r="BP149" s="37">
        <f t="shared" si="182"/>
        <v>595.91801666666674</v>
      </c>
      <c r="BQ149" s="37">
        <f t="shared" si="182"/>
        <v>594.05501666666657</v>
      </c>
      <c r="BR149" s="37">
        <f t="shared" si="182"/>
        <v>590.02851666666663</v>
      </c>
      <c r="BS149" s="37">
        <f t="shared" si="182"/>
        <v>137.1747229166667</v>
      </c>
      <c r="BT149" s="37">
        <f t="shared" si="182"/>
        <v>583.22651666666673</v>
      </c>
      <c r="BU149" s="37">
        <f t="shared" si="182"/>
        <v>137.1747229166667</v>
      </c>
      <c r="BV149" s="37">
        <f t="shared" si="182"/>
        <v>219.10451666666668</v>
      </c>
      <c r="BW149" s="37">
        <f t="shared" si="182"/>
        <v>274.03691250000003</v>
      </c>
      <c r="BX149" s="37">
        <f t="shared" si="182"/>
        <v>219.10451666666668</v>
      </c>
      <c r="BY149" s="37">
        <f t="shared" si="182"/>
        <v>137.1747229166667</v>
      </c>
      <c r="BZ149" s="37">
        <f t="shared" si="182"/>
        <v>219.10451666666668</v>
      </c>
      <c r="CA149" s="36"/>
      <c r="CB149" s="37">
        <f>SUM(CB127*$BF$49)</f>
        <v>610.4652000000001</v>
      </c>
      <c r="CC149" s="37">
        <f t="shared" ref="CC149:CU149" si="183">SUM(CC127*$BF$49)</f>
        <v>608.45342222222223</v>
      </c>
      <c r="CD149" s="37">
        <f t="shared" si="183"/>
        <v>216.00073333333336</v>
      </c>
      <c r="CE149" s="37">
        <f t="shared" si="183"/>
        <v>738.51967777777782</v>
      </c>
      <c r="CF149" s="37">
        <f t="shared" si="183"/>
        <v>223.71980000000005</v>
      </c>
      <c r="CG149" s="37">
        <f t="shared" si="183"/>
        <v>764.55966666666666</v>
      </c>
      <c r="CH149" s="37">
        <f t="shared" si="183"/>
        <v>1125.3751222222222</v>
      </c>
      <c r="CI149" s="37">
        <f t="shared" si="183"/>
        <v>824.77611111111128</v>
      </c>
      <c r="CJ149" s="37">
        <f t="shared" si="183"/>
        <v>337.30433333333337</v>
      </c>
      <c r="CK149" s="37">
        <f t="shared" si="183"/>
        <v>970.69149999999991</v>
      </c>
      <c r="CL149" s="37">
        <f t="shared" si="183"/>
        <v>1053.8988333333334</v>
      </c>
      <c r="CM149" s="37">
        <f t="shared" si="183"/>
        <v>1080.2745000000002</v>
      </c>
      <c r="CN149" s="37">
        <f t="shared" si="183"/>
        <v>423.31100000000009</v>
      </c>
      <c r="CO149" s="37">
        <f t="shared" si="183"/>
        <v>1110.2788333333335</v>
      </c>
      <c r="CP149" s="37">
        <f t="shared" si="183"/>
        <v>423.31100000000009</v>
      </c>
      <c r="CQ149" s="37">
        <f t="shared" si="183"/>
        <v>677.74300000000005</v>
      </c>
      <c r="CR149" s="37">
        <f t="shared" si="183"/>
        <v>847.41206666666676</v>
      </c>
      <c r="CS149" s="37">
        <f t="shared" si="183"/>
        <v>677.74300000000005</v>
      </c>
      <c r="CT149" s="37">
        <f t="shared" si="183"/>
        <v>423.31100000000009</v>
      </c>
      <c r="CU149" s="37">
        <f t="shared" si="183"/>
        <v>677.74300000000005</v>
      </c>
      <c r="CV149" s="36"/>
    </row>
    <row r="150" spans="1:100" x14ac:dyDescent="0.2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84</v>
      </c>
      <c r="BF150" s="34"/>
      <c r="BG150" s="69">
        <f>SUM(BG131:BG149)</f>
        <v>2667.1590115952472</v>
      </c>
      <c r="BH150" s="69">
        <f t="shared" ref="BH150:CU150" si="184">SUM(BH131:BH149)</f>
        <v>2265.1270115952475</v>
      </c>
      <c r="BI150" s="69">
        <f t="shared" si="184"/>
        <v>1787.3182178452473</v>
      </c>
      <c r="BJ150" s="69">
        <f t="shared" si="184"/>
        <v>2259.8385115952474</v>
      </c>
      <c r="BK150" s="69">
        <f t="shared" si="184"/>
        <v>2187.3182178452471</v>
      </c>
      <c r="BL150" s="69">
        <f t="shared" si="184"/>
        <v>2257.4645115952471</v>
      </c>
      <c r="BM150" s="69">
        <f t="shared" si="184"/>
        <v>2562.0334074285802</v>
      </c>
      <c r="BN150" s="69">
        <f t="shared" si="184"/>
        <v>2248.1160115952471</v>
      </c>
      <c r="BO150" s="69">
        <f t="shared" si="184"/>
        <v>2187.3182178452471</v>
      </c>
      <c r="BP150" s="69">
        <f t="shared" si="184"/>
        <v>2246.0615115952473</v>
      </c>
      <c r="BQ150" s="69">
        <f t="shared" si="184"/>
        <v>2244.1985115952471</v>
      </c>
      <c r="BR150" s="69">
        <f t="shared" si="184"/>
        <v>2240.1720115952471</v>
      </c>
      <c r="BS150" s="69">
        <f t="shared" si="184"/>
        <v>2187.3182178452471</v>
      </c>
      <c r="BT150" s="69">
        <f t="shared" si="184"/>
        <v>2233.3700115952474</v>
      </c>
      <c r="BU150" s="69">
        <f t="shared" si="184"/>
        <v>1787.3182178452473</v>
      </c>
      <c r="BV150" s="69">
        <f t="shared" si="184"/>
        <v>459.10451666666665</v>
      </c>
      <c r="BW150" s="69">
        <f t="shared" si="184"/>
        <v>914.03691249999997</v>
      </c>
      <c r="BX150" s="69">
        <f t="shared" si="184"/>
        <v>459.10451666666665</v>
      </c>
      <c r="BY150" s="69">
        <f t="shared" si="184"/>
        <v>377.17472291666672</v>
      </c>
      <c r="BZ150" s="69">
        <f t="shared" si="184"/>
        <v>459.10451666666665</v>
      </c>
      <c r="CA150" s="69"/>
      <c r="CB150" s="69">
        <f t="shared" si="184"/>
        <v>2260.6086949285809</v>
      </c>
      <c r="CC150" s="69">
        <f t="shared" si="184"/>
        <v>11559.430250484138</v>
      </c>
      <c r="CD150" s="69">
        <f t="shared" si="184"/>
        <v>1866.1442282619139</v>
      </c>
      <c r="CE150" s="69">
        <f t="shared" si="184"/>
        <v>2388.6631727063586</v>
      </c>
      <c r="CF150" s="69">
        <f t="shared" si="184"/>
        <v>1873.8632949285807</v>
      </c>
      <c r="CG150" s="69">
        <f t="shared" si="184"/>
        <v>2854.7031615952469</v>
      </c>
      <c r="CH150" s="69">
        <f t="shared" si="184"/>
        <v>2775.518617150803</v>
      </c>
      <c r="CI150" s="69">
        <f t="shared" si="184"/>
        <v>2474.9196060396916</v>
      </c>
      <c r="CJ150" s="69">
        <f t="shared" si="184"/>
        <v>1987.4478282619139</v>
      </c>
      <c r="CK150" s="69">
        <f t="shared" si="184"/>
        <v>2620.8349949285803</v>
      </c>
      <c r="CL150" s="69">
        <f t="shared" si="184"/>
        <v>3144.042328261914</v>
      </c>
      <c r="CM150" s="69">
        <f t="shared" si="184"/>
        <v>2730.4179949285808</v>
      </c>
      <c r="CN150" s="69">
        <f t="shared" si="184"/>
        <v>2073.4544949285805</v>
      </c>
      <c r="CO150" s="69">
        <f t="shared" si="184"/>
        <v>2760.4223282619141</v>
      </c>
      <c r="CP150" s="69">
        <f t="shared" si="184"/>
        <v>2073.4544949285805</v>
      </c>
      <c r="CQ150" s="69">
        <f t="shared" si="184"/>
        <v>1357.7429999999999</v>
      </c>
      <c r="CR150" s="69">
        <f t="shared" si="184"/>
        <v>1087.4120666666668</v>
      </c>
      <c r="CS150" s="69">
        <f t="shared" si="184"/>
        <v>917.74300000000005</v>
      </c>
      <c r="CT150" s="69">
        <f t="shared" si="184"/>
        <v>663.31100000000015</v>
      </c>
      <c r="CU150" s="69">
        <f t="shared" si="184"/>
        <v>917.74300000000005</v>
      </c>
      <c r="CV150" s="36"/>
    </row>
    <row r="151" spans="1:100" ht="10.8" thickBot="1" x14ac:dyDescent="0.25"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C151" s="10" t="s">
        <v>81</v>
      </c>
      <c r="BF151" s="34"/>
      <c r="BG151" s="70">
        <f t="shared" ref="BG151:BZ151" si="185">SUM(BG127-BG150)</f>
        <v>9673.1513217380871</v>
      </c>
      <c r="BH151" s="70">
        <f t="shared" si="185"/>
        <v>10034.543321738085</v>
      </c>
      <c r="BI151" s="70">
        <f t="shared" si="185"/>
        <v>956.17624048808625</v>
      </c>
      <c r="BJ151" s="70">
        <f t="shared" si="185"/>
        <v>9934.061821738087</v>
      </c>
      <c r="BK151" s="70">
        <f t="shared" si="185"/>
        <v>556.17624048808648</v>
      </c>
      <c r="BL151" s="70">
        <f t="shared" si="185"/>
        <v>9888.9558217380873</v>
      </c>
      <c r="BM151" s="70">
        <f t="shared" si="185"/>
        <v>15675.764842571416</v>
      </c>
      <c r="BN151" s="70">
        <f t="shared" si="185"/>
        <v>9711.3343217380861</v>
      </c>
      <c r="BO151" s="70">
        <f t="shared" si="185"/>
        <v>556.17624048808648</v>
      </c>
      <c r="BP151" s="70">
        <f t="shared" si="185"/>
        <v>9672.2988217380862</v>
      </c>
      <c r="BQ151" s="70">
        <f t="shared" si="185"/>
        <v>9636.9018217380853</v>
      </c>
      <c r="BR151" s="70">
        <f t="shared" si="185"/>
        <v>9560.3983217380865</v>
      </c>
      <c r="BS151" s="70">
        <f t="shared" si="185"/>
        <v>556.17624048808648</v>
      </c>
      <c r="BT151" s="70">
        <f t="shared" si="185"/>
        <v>9431.1603217380871</v>
      </c>
      <c r="BU151" s="70">
        <f t="shared" si="185"/>
        <v>956.17624048808625</v>
      </c>
      <c r="BV151" s="70">
        <f t="shared" si="185"/>
        <v>3922.9858166666668</v>
      </c>
      <c r="BW151" s="70">
        <f t="shared" si="185"/>
        <v>4566.7013375000006</v>
      </c>
      <c r="BX151" s="70">
        <f t="shared" si="185"/>
        <v>3922.9858166666668</v>
      </c>
      <c r="BY151" s="70">
        <f t="shared" si="185"/>
        <v>2366.3197354166668</v>
      </c>
      <c r="BZ151" s="70">
        <f t="shared" si="185"/>
        <v>3922.9858166666668</v>
      </c>
      <c r="CA151" s="36"/>
      <c r="CB151" s="70">
        <f t="shared" ref="CB151:CU151" si="186">SUM(CB127-CB150)</f>
        <v>9948.6953050714219</v>
      </c>
      <c r="CC151" s="70">
        <f t="shared" si="186"/>
        <v>609.63819396030704</v>
      </c>
      <c r="CD151" s="70">
        <f t="shared" si="186"/>
        <v>2453.8704384047533</v>
      </c>
      <c r="CE151" s="70">
        <f t="shared" si="186"/>
        <v>12381.730382849197</v>
      </c>
      <c r="CF151" s="70">
        <f t="shared" si="186"/>
        <v>2600.53270507142</v>
      </c>
      <c r="CG151" s="70">
        <f t="shared" si="186"/>
        <v>12436.490171738085</v>
      </c>
      <c r="CH151" s="70">
        <f t="shared" si="186"/>
        <v>19731.983827293639</v>
      </c>
      <c r="CI151" s="70">
        <f t="shared" si="186"/>
        <v>14020.602616182534</v>
      </c>
      <c r="CJ151" s="70">
        <f t="shared" si="186"/>
        <v>4758.6388384047532</v>
      </c>
      <c r="CK151" s="70">
        <f t="shared" si="186"/>
        <v>16792.995005071418</v>
      </c>
      <c r="CL151" s="70">
        <f t="shared" si="186"/>
        <v>17933.934338404753</v>
      </c>
      <c r="CM151" s="70">
        <f t="shared" si="186"/>
        <v>18875.072005071423</v>
      </c>
      <c r="CN151" s="70">
        <f t="shared" si="186"/>
        <v>6392.7655050714202</v>
      </c>
      <c r="CO151" s="70">
        <f t="shared" si="186"/>
        <v>19445.154338404755</v>
      </c>
      <c r="CP151" s="70">
        <f t="shared" si="186"/>
        <v>6392.7655050714202</v>
      </c>
      <c r="CQ151" s="70">
        <f t="shared" si="186"/>
        <v>12197.117</v>
      </c>
      <c r="CR151" s="70">
        <f t="shared" si="186"/>
        <v>15860.829266666668</v>
      </c>
      <c r="CS151" s="70">
        <f t="shared" si="186"/>
        <v>12637.117</v>
      </c>
      <c r="CT151" s="70">
        <f t="shared" si="186"/>
        <v>7802.9090000000015</v>
      </c>
      <c r="CU151" s="70">
        <f t="shared" si="186"/>
        <v>12637.117</v>
      </c>
      <c r="CV151" s="36"/>
    </row>
    <row r="152" spans="1:100" collapsed="1" x14ac:dyDescent="0.2">
      <c r="C152" s="10" t="s">
        <v>100</v>
      </c>
      <c r="E152" s="59"/>
      <c r="F152" s="59"/>
      <c r="K152" s="9" t="s">
        <v>32</v>
      </c>
      <c r="L152" s="14" t="s">
        <v>49</v>
      </c>
      <c r="M152" s="23">
        <f>ROUND(3*Spacing!$G$53,0)</f>
        <v>6</v>
      </c>
      <c r="N152" s="23">
        <f>ROUND(3*Spacing!$G$53,0)</f>
        <v>6</v>
      </c>
      <c r="O152" s="23">
        <f>ROUND(3*Spacing!$G$53,0)</f>
        <v>6</v>
      </c>
      <c r="P152" s="23">
        <f>ROUND(3*Spacing!$G$53,0)</f>
        <v>6</v>
      </c>
      <c r="Q152" s="23">
        <f>ROUND(3*Spacing!$G$53,0)</f>
        <v>6</v>
      </c>
      <c r="R152" s="23">
        <f>ROUND(3*Spacing!$G$53,0)</f>
        <v>6</v>
      </c>
      <c r="S152" s="23">
        <f>ROUND(3*Spacing!$G$53,0)</f>
        <v>6</v>
      </c>
      <c r="T152" s="23">
        <f>ROUND(3*Spacing!$G$53,0)</f>
        <v>6</v>
      </c>
      <c r="U152" s="23">
        <f>ROUND(3*Spacing!$G$53,0)</f>
        <v>6</v>
      </c>
      <c r="V152" s="23">
        <f>ROUND(3*Spacing!$G$53,0)</f>
        <v>6</v>
      </c>
      <c r="W152" s="23">
        <f>ROUND(3*Spacing!$G$53,0)</f>
        <v>6</v>
      </c>
      <c r="X152" s="23">
        <f>ROUND(3*Spacing!$G$53,0)</f>
        <v>6</v>
      </c>
      <c r="Y152" s="23">
        <f>ROUND(3*Spacing!$G$53,0)</f>
        <v>6</v>
      </c>
      <c r="Z152" s="23">
        <f>ROUND(3*Spacing!$G$53,0)</f>
        <v>6</v>
      </c>
      <c r="AA152" s="23">
        <f>ROUND(3*Spacing!$G$53,0)</f>
        <v>6</v>
      </c>
      <c r="AB152" s="23">
        <f>ROUND(3*Spacing!$G$53,0)</f>
        <v>6</v>
      </c>
      <c r="AC152" s="23">
        <f>ROUND(3*Spacing!$G$53,0)</f>
        <v>6</v>
      </c>
      <c r="AD152" s="23">
        <f>ROUND(3*Spacing!$G$53,0)</f>
        <v>6</v>
      </c>
      <c r="AE152" s="23">
        <f>ROUND(3*Spacing!$G$53,0)</f>
        <v>6</v>
      </c>
      <c r="AF152" s="23">
        <f>ROUND(3*Spacing!$G$53,0)</f>
        <v>6</v>
      </c>
      <c r="AH152" s="23">
        <f>ROUND(3*Spacing!$G$53,0)</f>
        <v>6</v>
      </c>
      <c r="AI152" s="23">
        <f>ROUND(3*Spacing!$G$53,0)</f>
        <v>6</v>
      </c>
      <c r="AJ152" s="23">
        <f>ROUND(3*Spacing!$G$53,0)</f>
        <v>6</v>
      </c>
      <c r="AK152" s="23">
        <f>ROUND(3*Spacing!$G$53,0)</f>
        <v>6</v>
      </c>
      <c r="AL152" s="23">
        <f>ROUND(3*Spacing!$G$53,0)</f>
        <v>6</v>
      </c>
      <c r="AM152" s="23">
        <f>ROUND(3*Spacing!$G$53,0)</f>
        <v>6</v>
      </c>
      <c r="AN152" s="23">
        <f>ROUND(3*Spacing!$G$53,0)</f>
        <v>6</v>
      </c>
      <c r="AO152" s="23">
        <f>ROUND(3*Spacing!$G$53,0)</f>
        <v>6</v>
      </c>
      <c r="AP152" s="23">
        <f>ROUND(3*Spacing!$G$53,0)</f>
        <v>6</v>
      </c>
      <c r="AQ152" s="23">
        <f>ROUND(3*Spacing!$G$53,0)</f>
        <v>6</v>
      </c>
      <c r="AR152" s="23">
        <f>ROUND(3*Spacing!$G$53,0)</f>
        <v>6</v>
      </c>
      <c r="AS152" s="23">
        <f>ROUND(3*Spacing!$G$53,0)</f>
        <v>6</v>
      </c>
      <c r="AT152" s="23">
        <f>ROUND(3*Spacing!$G$53,0)</f>
        <v>6</v>
      </c>
      <c r="AU152" s="23">
        <f>ROUND(3*Spacing!$G$53,0)</f>
        <v>6</v>
      </c>
      <c r="AV152" s="23">
        <f>ROUND(3*Spacing!$G$53,0)</f>
        <v>6</v>
      </c>
      <c r="AW152" s="23">
        <f>ROUND(3*Spacing!$G$53,0)</f>
        <v>6</v>
      </c>
      <c r="AX152" s="23">
        <f>ROUND(3*Spacing!$G$53,0)</f>
        <v>6</v>
      </c>
      <c r="AY152" s="23">
        <f>ROUND(3*Spacing!$G$53,0)</f>
        <v>6</v>
      </c>
      <c r="AZ152" s="23">
        <f>ROUND(3*Spacing!$G$53,0)</f>
        <v>6</v>
      </c>
      <c r="BA152" s="23">
        <f>ROUND(3*Spacing!$G$53,0)</f>
        <v>6</v>
      </c>
      <c r="BD152" s="10" t="s">
        <v>31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x14ac:dyDescent="0.2">
      <c r="D153" s="9" t="s">
        <v>119</v>
      </c>
      <c r="E153" s="14" t="s">
        <v>1</v>
      </c>
      <c r="F153" s="48">
        <v>0.6</v>
      </c>
      <c r="G153" s="48">
        <v>0.6</v>
      </c>
      <c r="K153" s="9" t="s">
        <v>33</v>
      </c>
      <c r="L153" s="14" t="s">
        <v>49</v>
      </c>
      <c r="M153" s="23">
        <f>ROUND(1*Spacing!$G$53,0)</f>
        <v>2</v>
      </c>
      <c r="N153" s="23">
        <f>ROUND(1*Spacing!$G$53,0)</f>
        <v>2</v>
      </c>
      <c r="O153" s="23">
        <f>ROUND(1*Spacing!$G$53,0)</f>
        <v>2</v>
      </c>
      <c r="P153" s="23">
        <f>ROUND(1*Spacing!$G$53,0)</f>
        <v>2</v>
      </c>
      <c r="Q153" s="23">
        <f>ROUND(1*Spacing!$G$53,0)</f>
        <v>2</v>
      </c>
      <c r="R153" s="23">
        <f>ROUND(1*Spacing!$G$53,0)</f>
        <v>2</v>
      </c>
      <c r="S153" s="23">
        <f>ROUND(1*Spacing!$G$53,0)</f>
        <v>2</v>
      </c>
      <c r="T153" s="23">
        <f>ROUND(1*Spacing!$G$53,0)</f>
        <v>2</v>
      </c>
      <c r="U153" s="23">
        <f>ROUND(1*Spacing!$G$53,0)</f>
        <v>2</v>
      </c>
      <c r="V153" s="23">
        <f>ROUND(1*Spacing!$G$53,0)</f>
        <v>2</v>
      </c>
      <c r="W153" s="23">
        <f>ROUND(1*Spacing!$G$53,0)</f>
        <v>2</v>
      </c>
      <c r="X153" s="23">
        <f>ROUND(1*Spacing!$G$53,0)</f>
        <v>2</v>
      </c>
      <c r="Y153" s="23">
        <f>ROUND(1*Spacing!$G$53,0)</f>
        <v>2</v>
      </c>
      <c r="Z153" s="23">
        <f>ROUND(1*Spacing!$G$53,0)</f>
        <v>2</v>
      </c>
      <c r="AA153" s="23">
        <f>ROUND(1*Spacing!$G$53,0)</f>
        <v>2</v>
      </c>
      <c r="AB153" s="23">
        <f>ROUND(1*Spacing!$G$53,0)</f>
        <v>2</v>
      </c>
      <c r="AC153" s="23">
        <f>ROUND(1*Spacing!$G$53,0)</f>
        <v>2</v>
      </c>
      <c r="AD153" s="23">
        <f>ROUND(1*Spacing!$G$53,0)</f>
        <v>2</v>
      </c>
      <c r="AE153" s="23">
        <f>ROUND(1*Spacing!$G$53,0)</f>
        <v>2</v>
      </c>
      <c r="AF153" s="23">
        <f>ROUND(1*Spacing!$G$53,0)</f>
        <v>2</v>
      </c>
      <c r="AH153" s="23">
        <f>ROUND(1*Spacing!$G$53,0)</f>
        <v>2</v>
      </c>
      <c r="AI153" s="23">
        <f>ROUND(10*Spacing!$G$53,0)</f>
        <v>20</v>
      </c>
      <c r="AJ153" s="23">
        <f>ROUND(1*Spacing!$G$53,0)</f>
        <v>2</v>
      </c>
      <c r="AK153" s="23">
        <f>ROUND(5*Spacing!$G$53,0)</f>
        <v>10</v>
      </c>
      <c r="AL153" s="23">
        <f>ROUND(1*Spacing!$G$53,0)</f>
        <v>2</v>
      </c>
      <c r="AM153" s="23">
        <f>ROUND(1*Spacing!$G$53,0)</f>
        <v>2</v>
      </c>
      <c r="AN153" s="23">
        <f>ROUND(1*Spacing!$G$53,0)</f>
        <v>2</v>
      </c>
      <c r="AO153" s="23">
        <f>ROUND(1*Spacing!$G$53,0)</f>
        <v>2</v>
      </c>
      <c r="AP153" s="23">
        <f>ROUND(1*Spacing!$G$53,0)</f>
        <v>2</v>
      </c>
      <c r="AQ153" s="23">
        <f>ROUND(1*Spacing!$G$53,0)</f>
        <v>2</v>
      </c>
      <c r="AR153" s="23">
        <f>ROUND(1*Spacing!$G$53,0)</f>
        <v>2</v>
      </c>
      <c r="AS153" s="23">
        <f>ROUND(1*Spacing!$G$53,0)</f>
        <v>2</v>
      </c>
      <c r="AT153" s="23">
        <f>ROUND(1*Spacing!$G$53,0)</f>
        <v>2</v>
      </c>
      <c r="AU153" s="23">
        <f>ROUND(1*Spacing!$G$53,0)</f>
        <v>2</v>
      </c>
      <c r="AV153" s="23">
        <f>ROUND(1*Spacing!$G$53,0)</f>
        <v>2</v>
      </c>
      <c r="AW153" s="23">
        <f>ROUND(1*Spacing!$G$53,0)</f>
        <v>2</v>
      </c>
      <c r="AX153" s="23">
        <f>ROUND(1*Spacing!$G$53,0)</f>
        <v>2</v>
      </c>
      <c r="AY153" s="23">
        <f>ROUND(1*Spacing!$G$53,0)</f>
        <v>2</v>
      </c>
      <c r="AZ153" s="23">
        <f>ROUND(1*Spacing!$G$53,0)</f>
        <v>2</v>
      </c>
      <c r="BA153" s="23">
        <f>ROUND(1*Spacing!$G$53,0)</f>
        <v>2</v>
      </c>
      <c r="BE153" s="9" t="str">
        <f t="shared" ref="BE153:BE159" si="187">K152</f>
        <v>Land preparation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x14ac:dyDescent="0.2">
      <c r="D154" s="9" t="s">
        <v>118</v>
      </c>
      <c r="E154" s="14" t="s">
        <v>1</v>
      </c>
      <c r="F154" s="48">
        <v>0.24</v>
      </c>
      <c r="G154" s="48">
        <v>0.24</v>
      </c>
      <c r="K154" s="9" t="s">
        <v>36</v>
      </c>
      <c r="L154" s="14" t="s">
        <v>49</v>
      </c>
      <c r="M154" s="23">
        <f>ROUND(1*Spacing!$G$53,0)</f>
        <v>2</v>
      </c>
      <c r="N154" s="23">
        <f>ROUND(1*Spacing!$G$53,0)</f>
        <v>2</v>
      </c>
      <c r="O154" s="23">
        <f>ROUND(1*Spacing!$G$53,0)</f>
        <v>2</v>
      </c>
      <c r="P154" s="23">
        <f>ROUND(1*Spacing!$G$53,0)</f>
        <v>2</v>
      </c>
      <c r="Q154" s="23">
        <f>ROUND(1*Spacing!$G$53,0)</f>
        <v>2</v>
      </c>
      <c r="R154" s="23">
        <f>ROUND(1*Spacing!$G$53,0)</f>
        <v>2</v>
      </c>
      <c r="S154" s="23">
        <f>ROUND(1*Spacing!$G$53,0)</f>
        <v>2</v>
      </c>
      <c r="T154" s="23">
        <f>ROUND(1*Spacing!$G$53,0)</f>
        <v>2</v>
      </c>
      <c r="U154" s="23">
        <f>ROUND(1*Spacing!$G$53,0)</f>
        <v>2</v>
      </c>
      <c r="V154" s="23">
        <f>ROUND(1*Spacing!$G$53,0)</f>
        <v>2</v>
      </c>
      <c r="W154" s="23">
        <f>ROUND(1*Spacing!$G$53,0)</f>
        <v>2</v>
      </c>
      <c r="X154" s="23">
        <f>ROUND(1*Spacing!$G$53,0)</f>
        <v>2</v>
      </c>
      <c r="Y154" s="23">
        <f>ROUND(1*Spacing!$G$53,0)</f>
        <v>2</v>
      </c>
      <c r="Z154" s="23">
        <f>ROUND(1*Spacing!$G$53,0)</f>
        <v>2</v>
      </c>
      <c r="AA154" s="23">
        <f>ROUND(1*Spacing!$G$53,0)</f>
        <v>2</v>
      </c>
      <c r="AB154" s="23">
        <f>ROUND(1*Spacing!$G$53,0)</f>
        <v>2</v>
      </c>
      <c r="AC154" s="23">
        <f>ROUND(1*Spacing!$G$53,0)</f>
        <v>2</v>
      </c>
      <c r="AD154" s="23">
        <f>ROUND(1*Spacing!$G$53,0)</f>
        <v>2</v>
      </c>
      <c r="AE154" s="23">
        <f>ROUND(1*Spacing!$G$53,0)</f>
        <v>2</v>
      </c>
      <c r="AF154" s="23">
        <f>ROUND(1*Spacing!$G$53,0)</f>
        <v>2</v>
      </c>
      <c r="AH154" s="23">
        <f>ROUND(1*Spacing!$G$53,0)</f>
        <v>2</v>
      </c>
      <c r="AI154" s="23">
        <f>ROUND(1*Spacing!$G$53,0)</f>
        <v>2</v>
      </c>
      <c r="AJ154" s="23">
        <f>ROUND(1*Spacing!$G$53,0)</f>
        <v>2</v>
      </c>
      <c r="AK154" s="23">
        <f>ROUND(1*Spacing!$G$53,0)</f>
        <v>2</v>
      </c>
      <c r="AL154" s="23">
        <f>ROUND(5*Spacing!$G$53,0)</f>
        <v>10</v>
      </c>
      <c r="AM154" s="23">
        <f>ROUND(5*Spacing!$G$53,0)</f>
        <v>10</v>
      </c>
      <c r="AN154" s="23">
        <f>ROUND(5*Spacing!$G$53,0)</f>
        <v>10</v>
      </c>
      <c r="AO154" s="23">
        <f>ROUND(5*Spacing!$G$53,0)</f>
        <v>10</v>
      </c>
      <c r="AP154" s="23">
        <f>ROUND(5*Spacing!$G$53,0)</f>
        <v>10</v>
      </c>
      <c r="AQ154" s="23">
        <f>ROUND(5*Spacing!$G$53,0)</f>
        <v>10</v>
      </c>
      <c r="AR154" s="23">
        <f>ROUND(5*Spacing!$G$53,0)</f>
        <v>10</v>
      </c>
      <c r="AS154" s="23">
        <f>ROUND(5*Spacing!$G$53,0)</f>
        <v>10</v>
      </c>
      <c r="AT154" s="23">
        <f>ROUND(5*Spacing!$G$53,0)</f>
        <v>10</v>
      </c>
      <c r="AU154" s="23">
        <f>ROUND(5*Spacing!$G$53,0)</f>
        <v>10</v>
      </c>
      <c r="AV154" s="23">
        <f>ROUND(5*Spacing!$G$53,0)</f>
        <v>10</v>
      </c>
      <c r="AW154" s="23">
        <f>ROUND(5*Spacing!$G$53,0)</f>
        <v>10</v>
      </c>
      <c r="AX154" s="23">
        <f>ROUND(5*Spacing!$G$53,0)</f>
        <v>10</v>
      </c>
      <c r="AY154" s="23">
        <f>ROUND(5*Spacing!$G$53,0)</f>
        <v>10</v>
      </c>
      <c r="AZ154" s="23">
        <f>ROUND(5*Spacing!$G$53,0)</f>
        <v>10</v>
      </c>
      <c r="BA154" s="23">
        <f>ROUND(5*Spacing!$G$53,0)</f>
        <v>10</v>
      </c>
      <c r="BE154" s="9" t="str">
        <f t="shared" si="187"/>
        <v xml:space="preserve">Planting 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x14ac:dyDescent="0.2">
      <c r="D155" s="9" t="s">
        <v>120</v>
      </c>
      <c r="E155" s="14" t="s">
        <v>1</v>
      </c>
      <c r="F155" s="48">
        <v>0.16</v>
      </c>
      <c r="G155" s="48">
        <v>0.16</v>
      </c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187"/>
        <v>Hoeing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187"/>
        <v>Weeding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x14ac:dyDescent="0.2">
      <c r="K157" s="9" t="s">
        <v>75</v>
      </c>
      <c r="L157" s="14" t="s">
        <v>49</v>
      </c>
      <c r="M157" s="23">
        <f>ROUND(3*Spacing!$G$53,0)</f>
        <v>6</v>
      </c>
      <c r="N157" s="23">
        <f>ROUND(3*Spacing!$G$53,0)</f>
        <v>6</v>
      </c>
      <c r="O157" s="23">
        <f>ROUND(3*Spacing!$G$53,0)</f>
        <v>6</v>
      </c>
      <c r="P157" s="23">
        <f>ROUND(3*Spacing!$G$53,0)</f>
        <v>6</v>
      </c>
      <c r="Q157" s="23">
        <f>ROUND(3*Spacing!$G$53,0)</f>
        <v>6</v>
      </c>
      <c r="R157" s="23">
        <f>ROUND(3*Spacing!$G$53,0)</f>
        <v>6</v>
      </c>
      <c r="S157" s="23">
        <f>ROUND(3*Spacing!$G$53,0)</f>
        <v>6</v>
      </c>
      <c r="T157" s="23">
        <f>ROUND(3*Spacing!$G$53,0)</f>
        <v>6</v>
      </c>
      <c r="U157" s="23">
        <f>ROUND(3*Spacing!$G$53,0)</f>
        <v>6</v>
      </c>
      <c r="V157" s="23">
        <f>ROUND(3*Spacing!$G$53,0)</f>
        <v>6</v>
      </c>
      <c r="W157" s="23">
        <f>ROUND(3*Spacing!$G$53,0)</f>
        <v>6</v>
      </c>
      <c r="X157" s="23">
        <f>ROUND(3*Spacing!$G$53,0)</f>
        <v>6</v>
      </c>
      <c r="Y157" s="23">
        <f>ROUND(3*Spacing!$G$53,0)</f>
        <v>6</v>
      </c>
      <c r="Z157" s="23">
        <f>ROUND(3*Spacing!$G$53,0)</f>
        <v>6</v>
      </c>
      <c r="AA157" s="23">
        <f>ROUND(3*Spacing!$G$53,0)</f>
        <v>6</v>
      </c>
      <c r="AB157" s="23">
        <f>ROUND(3*Spacing!$G$53,0)</f>
        <v>6</v>
      </c>
      <c r="AC157" s="23">
        <f>ROUND(3*Spacing!$G$53,0)</f>
        <v>6</v>
      </c>
      <c r="AD157" s="23">
        <f>ROUND(3*Spacing!$G$53,0)</f>
        <v>6</v>
      </c>
      <c r="AE157" s="23">
        <f>ROUND(3*Spacing!$G$53,0)</f>
        <v>6</v>
      </c>
      <c r="AF157" s="23">
        <f>ROUND(3*Spacing!$G$53,0)</f>
        <v>6</v>
      </c>
      <c r="AH157" s="23">
        <f>ROUND(3*Spacing!$G$53,0)</f>
        <v>6</v>
      </c>
      <c r="AI157" s="23">
        <f>ROUND(3*Spacing!$G$53,0)</f>
        <v>6</v>
      </c>
      <c r="AJ157" s="23">
        <f>ROUND(4*Spacing!$G$53,0)</f>
        <v>8</v>
      </c>
      <c r="AK157" s="23">
        <f>ROUND(4*Spacing!$G$53,0)</f>
        <v>8</v>
      </c>
      <c r="AL157" s="23">
        <f>ROUND(4*Spacing!$G$53,0)</f>
        <v>8</v>
      </c>
      <c r="AM157" s="23">
        <f>ROUND(4*Spacing!$G$53,0)</f>
        <v>8</v>
      </c>
      <c r="AN157" s="23">
        <f>ROUND(4*Spacing!$G$53,0)</f>
        <v>8</v>
      </c>
      <c r="AO157" s="23">
        <f>ROUND(4*Spacing!$G$53,0)</f>
        <v>8</v>
      </c>
      <c r="AP157" s="23">
        <f>ROUND(4*Spacing!$G$53,0)</f>
        <v>8</v>
      </c>
      <c r="AQ157" s="23">
        <f>ROUND(4*Spacing!$G$53,0)</f>
        <v>8</v>
      </c>
      <c r="AR157" s="23">
        <f>ROUND(5*Spacing!$G$53,0)</f>
        <v>10</v>
      </c>
      <c r="AS157" s="23">
        <f>ROUND(5*Spacing!$G$53,0)</f>
        <v>10</v>
      </c>
      <c r="AT157" s="23">
        <f>ROUND(5*Spacing!$G$53,0)</f>
        <v>10</v>
      </c>
      <c r="AU157" s="23">
        <f>ROUND(5*Spacing!$G$53,0)</f>
        <v>10</v>
      </c>
      <c r="AV157" s="23">
        <f>ROUND(5*Spacing!$G$53,0)</f>
        <v>10</v>
      </c>
      <c r="AW157" s="23">
        <f>ROUND(5*Spacing!$G$53,0)</f>
        <v>10</v>
      </c>
      <c r="AX157" s="23">
        <f>ROUND(5*Spacing!$G$53,0)</f>
        <v>10</v>
      </c>
      <c r="AY157" s="23">
        <f>ROUND(5*Spacing!$G$53,0)</f>
        <v>10</v>
      </c>
      <c r="AZ157" s="23">
        <f>ROUND(5*Spacing!$G$53,0)</f>
        <v>10</v>
      </c>
      <c r="BA157" s="23">
        <f>ROUND(5*Spacing!$G$53,0)</f>
        <v>10</v>
      </c>
      <c r="BE157" s="9" t="str">
        <f t="shared" si="187"/>
        <v>Mulching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x14ac:dyDescent="0.2">
      <c r="J158" s="11"/>
      <c r="K158" s="11" t="s">
        <v>37</v>
      </c>
      <c r="L158" s="239" t="s">
        <v>49</v>
      </c>
      <c r="M158" s="25">
        <f>ROUND(3*Spacing!$G$53,0)</f>
        <v>6</v>
      </c>
      <c r="N158" s="25">
        <f>ROUND(3*Spacing!$G$53,0)</f>
        <v>6</v>
      </c>
      <c r="O158" s="25" t="s">
        <v>2</v>
      </c>
      <c r="P158" s="25">
        <f>ROUND(3*Spacing!$G$53,0)</f>
        <v>6</v>
      </c>
      <c r="Q158" s="25" t="s">
        <v>2</v>
      </c>
      <c r="R158" s="25">
        <f>ROUND(3*Spacing!$G$53,0)</f>
        <v>6</v>
      </c>
      <c r="S158" s="25">
        <f>ROUND(3*Spacing!$G$53,0)</f>
        <v>6</v>
      </c>
      <c r="T158" s="25">
        <f>ROUND(3*Spacing!$G$53,0)</f>
        <v>6</v>
      </c>
      <c r="U158" s="25" t="s">
        <v>2</v>
      </c>
      <c r="V158" s="25">
        <f>ROUND(3*Spacing!$G$53,0)</f>
        <v>6</v>
      </c>
      <c r="W158" s="25">
        <f>ROUND(3*Spacing!$G$53,0)</f>
        <v>6</v>
      </c>
      <c r="X158" s="25">
        <f>ROUND(3*Spacing!$G$53,0)</f>
        <v>6</v>
      </c>
      <c r="Y158" s="25" t="s">
        <v>2</v>
      </c>
      <c r="Z158" s="25">
        <f>ROUND(3*Spacing!$G$53,0)</f>
        <v>6</v>
      </c>
      <c r="AA158" s="25" t="s">
        <v>2</v>
      </c>
      <c r="AB158" s="25">
        <f>ROUND(3*Spacing!$G$53,0)</f>
        <v>6</v>
      </c>
      <c r="AC158" s="25">
        <f>ROUND(3*Spacing!$G$53,0)</f>
        <v>6</v>
      </c>
      <c r="AD158" s="25">
        <f>ROUND(3*Spacing!$G$53,0)</f>
        <v>6</v>
      </c>
      <c r="AE158" s="25" t="s">
        <v>2</v>
      </c>
      <c r="AF158" s="25">
        <f>ROUND(3*Spacing!$G$53,0)</f>
        <v>6</v>
      </c>
      <c r="AH158" s="25">
        <f>ROUND(3*Spacing!$G$53,0)</f>
        <v>6</v>
      </c>
      <c r="AI158" s="25">
        <f>ROUND(3*Spacing!$G$53,0)</f>
        <v>6</v>
      </c>
      <c r="AJ158" s="25" t="s">
        <v>2</v>
      </c>
      <c r="AK158" s="25">
        <f>ROUND(3*Spacing!$G$53,0)</f>
        <v>6</v>
      </c>
      <c r="AL158" s="25" t="s">
        <v>2</v>
      </c>
      <c r="AM158" s="25">
        <f>ROUND(3*Spacing!$G$53,0)</f>
        <v>6</v>
      </c>
      <c r="AN158" s="25">
        <f>ROUND(3*Spacing!$G$53,0)</f>
        <v>6</v>
      </c>
      <c r="AO158" s="25">
        <f>ROUND(3*Spacing!$G$53,0)</f>
        <v>6</v>
      </c>
      <c r="AP158" s="25" t="s">
        <v>2</v>
      </c>
      <c r="AQ158" s="25">
        <f>ROUND(3*Spacing!$G$53,0)</f>
        <v>6</v>
      </c>
      <c r="AR158" s="25">
        <f>ROUND(3*Spacing!$G$53,0)</f>
        <v>6</v>
      </c>
      <c r="AS158" s="25">
        <f>ROUND(3*Spacing!$G$53,0)</f>
        <v>6</v>
      </c>
      <c r="AT158" s="25" t="s">
        <v>2</v>
      </c>
      <c r="AU158" s="25">
        <f>ROUND(3*Spacing!$G$53,0)</f>
        <v>6</v>
      </c>
      <c r="AV158" s="25" t="s">
        <v>2</v>
      </c>
      <c r="AW158" s="25">
        <f>ROUND(3*Spacing!$G$53,0)</f>
        <v>6</v>
      </c>
      <c r="AX158" s="25">
        <f>ROUND(3*Spacing!$G$53,0)</f>
        <v>6</v>
      </c>
      <c r="AY158" s="25">
        <f>ROUND(3*Spacing!$G$53,0)</f>
        <v>6</v>
      </c>
      <c r="AZ158" s="25" t="s">
        <v>2</v>
      </c>
      <c r="BA158" s="25">
        <f>ROUND(3*Spacing!$G$53,0)</f>
        <v>6</v>
      </c>
      <c r="BE158" s="9" t="str">
        <f t="shared" si="187"/>
        <v>Tapping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x14ac:dyDescent="0.2">
      <c r="K159" s="16" t="s">
        <v>44</v>
      </c>
      <c r="M159" s="9">
        <f>SUM(M152:M158)</f>
        <v>22</v>
      </c>
      <c r="N159" s="9">
        <f t="shared" ref="N159:AF159" si="188">SUM(N152:N158)</f>
        <v>22</v>
      </c>
      <c r="O159" s="9">
        <f t="shared" si="188"/>
        <v>16</v>
      </c>
      <c r="P159" s="9">
        <f t="shared" si="188"/>
        <v>22</v>
      </c>
      <c r="Q159" s="9">
        <f t="shared" si="188"/>
        <v>16</v>
      </c>
      <c r="R159" s="9">
        <f t="shared" si="188"/>
        <v>22</v>
      </c>
      <c r="S159" s="9">
        <f t="shared" si="188"/>
        <v>22</v>
      </c>
      <c r="T159" s="9">
        <f t="shared" si="188"/>
        <v>22</v>
      </c>
      <c r="U159" s="9">
        <f t="shared" si="188"/>
        <v>16</v>
      </c>
      <c r="V159" s="9">
        <f t="shared" si="188"/>
        <v>22</v>
      </c>
      <c r="W159" s="9">
        <f t="shared" si="188"/>
        <v>22</v>
      </c>
      <c r="X159" s="9">
        <f t="shared" si="188"/>
        <v>22</v>
      </c>
      <c r="Y159" s="9">
        <f t="shared" si="188"/>
        <v>16</v>
      </c>
      <c r="Z159" s="9">
        <f t="shared" si="188"/>
        <v>22</v>
      </c>
      <c r="AA159" s="9">
        <f t="shared" si="188"/>
        <v>16</v>
      </c>
      <c r="AB159" s="9">
        <f t="shared" si="188"/>
        <v>22</v>
      </c>
      <c r="AC159" s="9">
        <f t="shared" si="188"/>
        <v>22</v>
      </c>
      <c r="AD159" s="9">
        <f t="shared" si="188"/>
        <v>22</v>
      </c>
      <c r="AE159" s="9">
        <f t="shared" si="188"/>
        <v>16</v>
      </c>
      <c r="AF159" s="9">
        <f t="shared" si="188"/>
        <v>22</v>
      </c>
      <c r="AH159" s="9">
        <f>SUM(AH152:AH158)</f>
        <v>22</v>
      </c>
      <c r="AI159" s="9">
        <f t="shared" ref="AI159:BA159" si="189">SUM(AI152:AI158)</f>
        <v>40</v>
      </c>
      <c r="AJ159" s="9">
        <f t="shared" si="189"/>
        <v>18</v>
      </c>
      <c r="AK159" s="9">
        <f t="shared" si="189"/>
        <v>32</v>
      </c>
      <c r="AL159" s="9">
        <f t="shared" si="189"/>
        <v>26</v>
      </c>
      <c r="AM159" s="9">
        <f t="shared" si="189"/>
        <v>32</v>
      </c>
      <c r="AN159" s="9">
        <f t="shared" si="189"/>
        <v>32</v>
      </c>
      <c r="AO159" s="9">
        <f t="shared" si="189"/>
        <v>32</v>
      </c>
      <c r="AP159" s="9">
        <f t="shared" si="189"/>
        <v>26</v>
      </c>
      <c r="AQ159" s="9">
        <f t="shared" si="189"/>
        <v>32</v>
      </c>
      <c r="AR159" s="9">
        <f t="shared" si="189"/>
        <v>34</v>
      </c>
      <c r="AS159" s="9">
        <f t="shared" si="189"/>
        <v>34</v>
      </c>
      <c r="AT159" s="9">
        <f t="shared" si="189"/>
        <v>28</v>
      </c>
      <c r="AU159" s="9">
        <f t="shared" si="189"/>
        <v>34</v>
      </c>
      <c r="AV159" s="9">
        <f t="shared" si="189"/>
        <v>28</v>
      </c>
      <c r="AW159" s="9">
        <f t="shared" si="189"/>
        <v>34</v>
      </c>
      <c r="AX159" s="9">
        <f t="shared" si="189"/>
        <v>34</v>
      </c>
      <c r="AY159" s="9">
        <f t="shared" si="189"/>
        <v>34</v>
      </c>
      <c r="AZ159" s="9">
        <f t="shared" si="189"/>
        <v>28</v>
      </c>
      <c r="BA159" s="9">
        <f t="shared" si="189"/>
        <v>34</v>
      </c>
      <c r="BE159" s="9" t="str">
        <f t="shared" si="187"/>
        <v>Harvesting</v>
      </c>
      <c r="BF159" s="14"/>
      <c r="BG159" s="36"/>
      <c r="BH159" s="36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/>
      <c r="BT159" s="36"/>
      <c r="BU159" s="36"/>
      <c r="BV159" s="36"/>
      <c r="BW159" s="36"/>
      <c r="BX159" s="36"/>
      <c r="BY159" s="36"/>
      <c r="BZ159" s="36"/>
      <c r="CA159" s="36"/>
      <c r="CB159" s="36"/>
      <c r="CC159" s="36"/>
      <c r="CD159" s="36"/>
      <c r="CE159" s="36"/>
      <c r="CF159" s="36"/>
      <c r="CG159" s="36"/>
      <c r="CH159" s="36"/>
      <c r="CI159" s="36"/>
      <c r="CJ159" s="36"/>
      <c r="CK159" s="36"/>
      <c r="CL159" s="36"/>
      <c r="CM159" s="36"/>
      <c r="CN159" s="36"/>
      <c r="CO159" s="36"/>
      <c r="CP159" s="36"/>
      <c r="CQ159" s="36"/>
      <c r="CR159" s="36"/>
      <c r="CS159" s="36"/>
      <c r="CT159" s="36"/>
      <c r="CU159" s="36"/>
      <c r="CV159" s="36"/>
    </row>
    <row r="160" spans="1:100" x14ac:dyDescent="0.2">
      <c r="K160" s="19" t="s">
        <v>45</v>
      </c>
      <c r="M160" s="22">
        <f>F154</f>
        <v>0.24</v>
      </c>
      <c r="N160" s="22">
        <f>M160</f>
        <v>0.24</v>
      </c>
      <c r="O160" s="22">
        <f t="shared" ref="O160:AF160" si="190">N160</f>
        <v>0.24</v>
      </c>
      <c r="P160" s="22">
        <f t="shared" si="190"/>
        <v>0.24</v>
      </c>
      <c r="Q160" s="22">
        <f t="shared" si="190"/>
        <v>0.24</v>
      </c>
      <c r="R160" s="22">
        <f t="shared" si="190"/>
        <v>0.24</v>
      </c>
      <c r="S160" s="22">
        <f t="shared" si="190"/>
        <v>0.24</v>
      </c>
      <c r="T160" s="22">
        <f t="shared" si="190"/>
        <v>0.24</v>
      </c>
      <c r="U160" s="22">
        <f t="shared" si="190"/>
        <v>0.24</v>
      </c>
      <c r="V160" s="22">
        <f t="shared" si="190"/>
        <v>0.24</v>
      </c>
      <c r="W160" s="22">
        <f t="shared" si="190"/>
        <v>0.24</v>
      </c>
      <c r="X160" s="22">
        <f t="shared" si="190"/>
        <v>0.24</v>
      </c>
      <c r="Y160" s="22">
        <f t="shared" si="190"/>
        <v>0.24</v>
      </c>
      <c r="Z160" s="22">
        <f t="shared" si="190"/>
        <v>0.24</v>
      </c>
      <c r="AA160" s="22">
        <f t="shared" si="190"/>
        <v>0.24</v>
      </c>
      <c r="AB160" s="22">
        <f t="shared" si="190"/>
        <v>0.24</v>
      </c>
      <c r="AC160" s="22">
        <f t="shared" si="190"/>
        <v>0.24</v>
      </c>
      <c r="AD160" s="22">
        <f t="shared" si="190"/>
        <v>0.24</v>
      </c>
      <c r="AE160" s="22">
        <f t="shared" si="190"/>
        <v>0.24</v>
      </c>
      <c r="AF160" s="22">
        <f t="shared" si="190"/>
        <v>0.24</v>
      </c>
      <c r="AH160" s="22">
        <f>G154</f>
        <v>0.24</v>
      </c>
      <c r="AI160" s="22">
        <f>AH160</f>
        <v>0.24</v>
      </c>
      <c r="AJ160" s="22">
        <f t="shared" ref="AJ160:BA160" si="191">AI160</f>
        <v>0.24</v>
      </c>
      <c r="AK160" s="22">
        <f t="shared" si="191"/>
        <v>0.24</v>
      </c>
      <c r="AL160" s="22">
        <f t="shared" si="191"/>
        <v>0.24</v>
      </c>
      <c r="AM160" s="22">
        <f t="shared" si="191"/>
        <v>0.24</v>
      </c>
      <c r="AN160" s="22">
        <f t="shared" si="191"/>
        <v>0.24</v>
      </c>
      <c r="AO160" s="22">
        <f t="shared" si="191"/>
        <v>0.24</v>
      </c>
      <c r="AP160" s="22">
        <f t="shared" si="191"/>
        <v>0.24</v>
      </c>
      <c r="AQ160" s="22">
        <f t="shared" si="191"/>
        <v>0.24</v>
      </c>
      <c r="AR160" s="22">
        <f t="shared" si="191"/>
        <v>0.24</v>
      </c>
      <c r="AS160" s="22">
        <f t="shared" si="191"/>
        <v>0.24</v>
      </c>
      <c r="AT160" s="22">
        <f t="shared" si="191"/>
        <v>0.24</v>
      </c>
      <c r="AU160" s="22">
        <f t="shared" si="191"/>
        <v>0.24</v>
      </c>
      <c r="AV160" s="22">
        <f t="shared" si="191"/>
        <v>0.24</v>
      </c>
      <c r="AW160" s="22">
        <f t="shared" si="191"/>
        <v>0.24</v>
      </c>
      <c r="AX160" s="22">
        <f t="shared" si="191"/>
        <v>0.24</v>
      </c>
      <c r="AY160" s="22">
        <f t="shared" si="191"/>
        <v>0.24</v>
      </c>
      <c r="AZ160" s="22">
        <f t="shared" si="191"/>
        <v>0.24</v>
      </c>
      <c r="BA160" s="22">
        <f t="shared" si="191"/>
        <v>0.24</v>
      </c>
      <c r="BD160" s="21" t="s">
        <v>83</v>
      </c>
      <c r="BE160" s="21"/>
      <c r="BF160" s="74">
        <f>SUM(Prices!H60)</f>
        <v>75</v>
      </c>
      <c r="BG160" s="71">
        <f t="shared" ref="BG160:BZ160" si="192">M161*$BF160</f>
        <v>395.99999999999994</v>
      </c>
      <c r="BH160" s="71">
        <f t="shared" si="192"/>
        <v>395.99999999999994</v>
      </c>
      <c r="BI160" s="71">
        <f t="shared" si="192"/>
        <v>288</v>
      </c>
      <c r="BJ160" s="71">
        <f t="shared" si="192"/>
        <v>395.99999999999994</v>
      </c>
      <c r="BK160" s="71">
        <f t="shared" si="192"/>
        <v>288</v>
      </c>
      <c r="BL160" s="71">
        <f t="shared" si="192"/>
        <v>395.99999999999994</v>
      </c>
      <c r="BM160" s="71">
        <f t="shared" si="192"/>
        <v>395.99999999999994</v>
      </c>
      <c r="BN160" s="71">
        <f t="shared" si="192"/>
        <v>395.99999999999994</v>
      </c>
      <c r="BO160" s="71">
        <f t="shared" si="192"/>
        <v>288</v>
      </c>
      <c r="BP160" s="71">
        <f t="shared" si="192"/>
        <v>395.99999999999994</v>
      </c>
      <c r="BQ160" s="71">
        <f t="shared" si="192"/>
        <v>395.99999999999994</v>
      </c>
      <c r="BR160" s="71">
        <f t="shared" si="192"/>
        <v>395.99999999999994</v>
      </c>
      <c r="BS160" s="71">
        <f t="shared" si="192"/>
        <v>288</v>
      </c>
      <c r="BT160" s="71">
        <f t="shared" si="192"/>
        <v>395.99999999999994</v>
      </c>
      <c r="BU160" s="71">
        <f t="shared" si="192"/>
        <v>288</v>
      </c>
      <c r="BV160" s="71">
        <f t="shared" si="192"/>
        <v>395.99999999999994</v>
      </c>
      <c r="BW160" s="71">
        <f t="shared" si="192"/>
        <v>395.99999999999994</v>
      </c>
      <c r="BX160" s="71">
        <f t="shared" si="192"/>
        <v>395.99999999999994</v>
      </c>
      <c r="BY160" s="71">
        <f t="shared" si="192"/>
        <v>288</v>
      </c>
      <c r="BZ160" s="71">
        <f t="shared" si="192"/>
        <v>395.99999999999994</v>
      </c>
      <c r="CA160" s="69"/>
      <c r="CB160" s="71">
        <f t="shared" ref="CB160:CU160" si="193">AH161*$BF160</f>
        <v>395.99999999999994</v>
      </c>
      <c r="CC160" s="71">
        <f t="shared" si="193"/>
        <v>720</v>
      </c>
      <c r="CD160" s="71">
        <f t="shared" si="193"/>
        <v>324</v>
      </c>
      <c r="CE160" s="71">
        <f t="shared" si="193"/>
        <v>576</v>
      </c>
      <c r="CF160" s="71">
        <f t="shared" si="193"/>
        <v>468</v>
      </c>
      <c r="CG160" s="71">
        <f t="shared" si="193"/>
        <v>576</v>
      </c>
      <c r="CH160" s="71">
        <f t="shared" si="193"/>
        <v>576</v>
      </c>
      <c r="CI160" s="71">
        <f t="shared" si="193"/>
        <v>576</v>
      </c>
      <c r="CJ160" s="71">
        <f t="shared" si="193"/>
        <v>468</v>
      </c>
      <c r="CK160" s="71">
        <f t="shared" si="193"/>
        <v>576</v>
      </c>
      <c r="CL160" s="71">
        <f t="shared" si="193"/>
        <v>612</v>
      </c>
      <c r="CM160" s="71">
        <f t="shared" si="193"/>
        <v>612</v>
      </c>
      <c r="CN160" s="71">
        <f t="shared" si="193"/>
        <v>504</v>
      </c>
      <c r="CO160" s="71">
        <f t="shared" si="193"/>
        <v>612</v>
      </c>
      <c r="CP160" s="71">
        <f t="shared" si="193"/>
        <v>504</v>
      </c>
      <c r="CQ160" s="71">
        <f t="shared" si="193"/>
        <v>612</v>
      </c>
      <c r="CR160" s="71">
        <f t="shared" si="193"/>
        <v>612</v>
      </c>
      <c r="CS160" s="71">
        <f t="shared" si="193"/>
        <v>612</v>
      </c>
      <c r="CT160" s="71">
        <f t="shared" si="193"/>
        <v>504</v>
      </c>
      <c r="CU160" s="71">
        <f t="shared" si="193"/>
        <v>612</v>
      </c>
      <c r="CV160" s="36"/>
    </row>
    <row r="161" spans="1:102" x14ac:dyDescent="0.2">
      <c r="A161" s="9"/>
      <c r="K161" s="19" t="s">
        <v>46</v>
      </c>
      <c r="L161" s="14"/>
      <c r="M161" s="9">
        <f>M159*M160</f>
        <v>5.2799999999999994</v>
      </c>
      <c r="N161" s="9">
        <f t="shared" ref="N161:AF161" si="194">N159*N160</f>
        <v>5.2799999999999994</v>
      </c>
      <c r="O161" s="9">
        <f t="shared" si="194"/>
        <v>3.84</v>
      </c>
      <c r="P161" s="9">
        <f t="shared" si="194"/>
        <v>5.2799999999999994</v>
      </c>
      <c r="Q161" s="9">
        <f t="shared" si="194"/>
        <v>3.84</v>
      </c>
      <c r="R161" s="9">
        <f t="shared" si="194"/>
        <v>5.2799999999999994</v>
      </c>
      <c r="S161" s="9">
        <f t="shared" si="194"/>
        <v>5.2799999999999994</v>
      </c>
      <c r="T161" s="9">
        <f t="shared" si="194"/>
        <v>5.2799999999999994</v>
      </c>
      <c r="U161" s="9">
        <f t="shared" si="194"/>
        <v>3.84</v>
      </c>
      <c r="V161" s="9">
        <f t="shared" si="194"/>
        <v>5.2799999999999994</v>
      </c>
      <c r="W161" s="9">
        <f t="shared" si="194"/>
        <v>5.2799999999999994</v>
      </c>
      <c r="X161" s="9">
        <f t="shared" si="194"/>
        <v>5.2799999999999994</v>
      </c>
      <c r="Y161" s="9">
        <f t="shared" si="194"/>
        <v>3.84</v>
      </c>
      <c r="Z161" s="9">
        <f t="shared" si="194"/>
        <v>5.2799999999999994</v>
      </c>
      <c r="AA161" s="9">
        <f t="shared" si="194"/>
        <v>3.84</v>
      </c>
      <c r="AB161" s="9">
        <f t="shared" si="194"/>
        <v>5.2799999999999994</v>
      </c>
      <c r="AC161" s="9">
        <f t="shared" si="194"/>
        <v>5.2799999999999994</v>
      </c>
      <c r="AD161" s="9">
        <f t="shared" si="194"/>
        <v>5.2799999999999994</v>
      </c>
      <c r="AE161" s="9">
        <f t="shared" si="194"/>
        <v>3.84</v>
      </c>
      <c r="AF161" s="9">
        <f t="shared" si="194"/>
        <v>5.2799999999999994</v>
      </c>
      <c r="AH161" s="9">
        <f>AH159*AH160</f>
        <v>5.2799999999999994</v>
      </c>
      <c r="AI161" s="9">
        <f t="shared" ref="AI161:BA161" si="195">AI159*AI160</f>
        <v>9.6</v>
      </c>
      <c r="AJ161" s="9">
        <f t="shared" si="195"/>
        <v>4.32</v>
      </c>
      <c r="AK161" s="9">
        <f t="shared" si="195"/>
        <v>7.68</v>
      </c>
      <c r="AL161" s="9">
        <f t="shared" si="195"/>
        <v>6.24</v>
      </c>
      <c r="AM161" s="9">
        <f t="shared" si="195"/>
        <v>7.68</v>
      </c>
      <c r="AN161" s="9">
        <f t="shared" si="195"/>
        <v>7.68</v>
      </c>
      <c r="AO161" s="9">
        <f t="shared" si="195"/>
        <v>7.68</v>
      </c>
      <c r="AP161" s="9">
        <f t="shared" si="195"/>
        <v>6.24</v>
      </c>
      <c r="AQ161" s="9">
        <f t="shared" si="195"/>
        <v>7.68</v>
      </c>
      <c r="AR161" s="9">
        <f t="shared" si="195"/>
        <v>8.16</v>
      </c>
      <c r="AS161" s="9">
        <f t="shared" si="195"/>
        <v>8.16</v>
      </c>
      <c r="AT161" s="9">
        <f t="shared" si="195"/>
        <v>6.72</v>
      </c>
      <c r="AU161" s="9">
        <f t="shared" si="195"/>
        <v>8.16</v>
      </c>
      <c r="AV161" s="9">
        <f t="shared" si="195"/>
        <v>6.72</v>
      </c>
      <c r="AW161" s="9">
        <f t="shared" si="195"/>
        <v>8.16</v>
      </c>
      <c r="AX161" s="9">
        <f t="shared" si="195"/>
        <v>8.16</v>
      </c>
      <c r="AY161" s="9">
        <f t="shared" si="195"/>
        <v>8.16</v>
      </c>
      <c r="AZ161" s="9">
        <f t="shared" si="195"/>
        <v>6.72</v>
      </c>
      <c r="BA161" s="9">
        <f t="shared" si="195"/>
        <v>8.16</v>
      </c>
      <c r="BC161" s="21" t="s">
        <v>82</v>
      </c>
      <c r="BD161" s="21"/>
      <c r="BE161" s="21"/>
      <c r="BG161" s="69">
        <f t="shared" ref="BG161:BZ161" si="196">BG150+BG160</f>
        <v>3063.1590115952472</v>
      </c>
      <c r="BH161" s="69">
        <f t="shared" si="196"/>
        <v>2661.1270115952475</v>
      </c>
      <c r="BI161" s="69">
        <f t="shared" si="196"/>
        <v>2075.3182178452471</v>
      </c>
      <c r="BJ161" s="69">
        <f t="shared" si="196"/>
        <v>2655.8385115952474</v>
      </c>
      <c r="BK161" s="69">
        <f t="shared" si="196"/>
        <v>2475.3182178452471</v>
      </c>
      <c r="BL161" s="69">
        <f t="shared" si="196"/>
        <v>2653.4645115952471</v>
      </c>
      <c r="BM161" s="69">
        <f t="shared" si="196"/>
        <v>2958.0334074285802</v>
      </c>
      <c r="BN161" s="69">
        <f t="shared" si="196"/>
        <v>2644.1160115952471</v>
      </c>
      <c r="BO161" s="69">
        <f t="shared" si="196"/>
        <v>2475.3182178452471</v>
      </c>
      <c r="BP161" s="69">
        <f t="shared" si="196"/>
        <v>2642.0615115952473</v>
      </c>
      <c r="BQ161" s="69">
        <f t="shared" si="196"/>
        <v>2640.1985115952471</v>
      </c>
      <c r="BR161" s="69">
        <f t="shared" si="196"/>
        <v>2636.1720115952471</v>
      </c>
      <c r="BS161" s="69">
        <f t="shared" si="196"/>
        <v>2475.3182178452471</v>
      </c>
      <c r="BT161" s="69">
        <f t="shared" si="196"/>
        <v>2629.3700115952474</v>
      </c>
      <c r="BU161" s="69">
        <f t="shared" si="196"/>
        <v>2075.3182178452471</v>
      </c>
      <c r="BV161" s="69">
        <f t="shared" si="196"/>
        <v>855.10451666666654</v>
      </c>
      <c r="BW161" s="69">
        <f t="shared" si="196"/>
        <v>1310.0369125</v>
      </c>
      <c r="BX161" s="69">
        <f t="shared" si="196"/>
        <v>855.10451666666654</v>
      </c>
      <c r="BY161" s="69">
        <f t="shared" si="196"/>
        <v>665.17472291666672</v>
      </c>
      <c r="BZ161" s="69">
        <f t="shared" si="196"/>
        <v>855.10451666666654</v>
      </c>
      <c r="CA161" s="69"/>
      <c r="CB161" s="69">
        <f t="shared" ref="CB161:CU161" si="197">CB150+CB160</f>
        <v>2656.6086949285809</v>
      </c>
      <c r="CC161" s="69">
        <f t="shared" si="197"/>
        <v>12279.430250484138</v>
      </c>
      <c r="CD161" s="69">
        <f t="shared" si="197"/>
        <v>2190.1442282619137</v>
      </c>
      <c r="CE161" s="69">
        <f t="shared" si="197"/>
        <v>2964.6631727063586</v>
      </c>
      <c r="CF161" s="69">
        <f t="shared" si="197"/>
        <v>2341.8632949285807</v>
      </c>
      <c r="CG161" s="69">
        <f t="shared" si="197"/>
        <v>3430.7031615952469</v>
      </c>
      <c r="CH161" s="69">
        <f t="shared" si="197"/>
        <v>3351.518617150803</v>
      </c>
      <c r="CI161" s="69">
        <f t="shared" si="197"/>
        <v>3050.9196060396916</v>
      </c>
      <c r="CJ161" s="69">
        <f t="shared" si="197"/>
        <v>2455.4478282619139</v>
      </c>
      <c r="CK161" s="69">
        <f t="shared" si="197"/>
        <v>3196.8349949285803</v>
      </c>
      <c r="CL161" s="69">
        <f t="shared" si="197"/>
        <v>3756.042328261914</v>
      </c>
      <c r="CM161" s="69">
        <f t="shared" si="197"/>
        <v>3342.4179949285808</v>
      </c>
      <c r="CN161" s="69">
        <f t="shared" si="197"/>
        <v>2577.4544949285805</v>
      </c>
      <c r="CO161" s="69">
        <f t="shared" si="197"/>
        <v>3372.4223282619141</v>
      </c>
      <c r="CP161" s="69">
        <f t="shared" si="197"/>
        <v>2577.4544949285805</v>
      </c>
      <c r="CQ161" s="69">
        <f t="shared" si="197"/>
        <v>1969.7429999999999</v>
      </c>
      <c r="CR161" s="69">
        <f t="shared" si="197"/>
        <v>1699.4120666666668</v>
      </c>
      <c r="CS161" s="69">
        <f t="shared" si="197"/>
        <v>1529.7429999999999</v>
      </c>
      <c r="CT161" s="69">
        <f t="shared" si="197"/>
        <v>1167.3110000000001</v>
      </c>
      <c r="CU161" s="69">
        <f t="shared" si="197"/>
        <v>1529.7429999999999</v>
      </c>
      <c r="CV161" s="36"/>
    </row>
    <row r="162" spans="1:102" ht="10.8" thickBot="1" x14ac:dyDescent="0.25">
      <c r="A162" s="9"/>
      <c r="K162" s="19" t="s">
        <v>47</v>
      </c>
      <c r="L162" s="14"/>
      <c r="M162" s="9">
        <f>M159-M161</f>
        <v>16.72</v>
      </c>
      <c r="N162" s="9">
        <f t="shared" ref="N162:AF162" si="198">N159-N161</f>
        <v>16.72</v>
      </c>
      <c r="O162" s="9">
        <f t="shared" si="198"/>
        <v>12.16</v>
      </c>
      <c r="P162" s="9">
        <f t="shared" si="198"/>
        <v>16.72</v>
      </c>
      <c r="Q162" s="9">
        <f t="shared" si="198"/>
        <v>12.16</v>
      </c>
      <c r="R162" s="9">
        <f t="shared" si="198"/>
        <v>16.72</v>
      </c>
      <c r="S162" s="9">
        <f t="shared" si="198"/>
        <v>16.72</v>
      </c>
      <c r="T162" s="9">
        <f t="shared" si="198"/>
        <v>16.72</v>
      </c>
      <c r="U162" s="9">
        <f t="shared" si="198"/>
        <v>12.16</v>
      </c>
      <c r="V162" s="9">
        <f t="shared" si="198"/>
        <v>16.72</v>
      </c>
      <c r="W162" s="9">
        <f t="shared" si="198"/>
        <v>16.72</v>
      </c>
      <c r="X162" s="9">
        <f t="shared" si="198"/>
        <v>16.72</v>
      </c>
      <c r="Y162" s="9">
        <f t="shared" si="198"/>
        <v>12.16</v>
      </c>
      <c r="Z162" s="9">
        <f t="shared" si="198"/>
        <v>16.72</v>
      </c>
      <c r="AA162" s="9">
        <f t="shared" si="198"/>
        <v>12.16</v>
      </c>
      <c r="AB162" s="9">
        <f t="shared" si="198"/>
        <v>16.72</v>
      </c>
      <c r="AC162" s="9">
        <f t="shared" si="198"/>
        <v>16.72</v>
      </c>
      <c r="AD162" s="9">
        <f t="shared" si="198"/>
        <v>16.72</v>
      </c>
      <c r="AE162" s="9">
        <f t="shared" si="198"/>
        <v>12.16</v>
      </c>
      <c r="AF162" s="9">
        <f t="shared" si="198"/>
        <v>16.72</v>
      </c>
      <c r="AH162" s="9">
        <f>AH159-AH161</f>
        <v>16.72</v>
      </c>
      <c r="AI162" s="9">
        <f t="shared" ref="AI162:BA162" si="199">AI159-AI161</f>
        <v>30.4</v>
      </c>
      <c r="AJ162" s="9">
        <f t="shared" si="199"/>
        <v>13.68</v>
      </c>
      <c r="AK162" s="9">
        <f t="shared" si="199"/>
        <v>24.32</v>
      </c>
      <c r="AL162" s="9">
        <f t="shared" si="199"/>
        <v>19.759999999999998</v>
      </c>
      <c r="AM162" s="9">
        <f t="shared" si="199"/>
        <v>24.32</v>
      </c>
      <c r="AN162" s="9">
        <f t="shared" si="199"/>
        <v>24.32</v>
      </c>
      <c r="AO162" s="9">
        <f t="shared" si="199"/>
        <v>24.32</v>
      </c>
      <c r="AP162" s="9">
        <f t="shared" si="199"/>
        <v>19.759999999999998</v>
      </c>
      <c r="AQ162" s="9">
        <f t="shared" si="199"/>
        <v>24.32</v>
      </c>
      <c r="AR162" s="9">
        <f t="shared" si="199"/>
        <v>25.84</v>
      </c>
      <c r="AS162" s="9">
        <f t="shared" si="199"/>
        <v>25.84</v>
      </c>
      <c r="AT162" s="9">
        <f t="shared" si="199"/>
        <v>21.28</v>
      </c>
      <c r="AU162" s="9">
        <f t="shared" si="199"/>
        <v>25.84</v>
      </c>
      <c r="AV162" s="9">
        <f t="shared" si="199"/>
        <v>21.28</v>
      </c>
      <c r="AW162" s="9">
        <f t="shared" si="199"/>
        <v>25.84</v>
      </c>
      <c r="AX162" s="9">
        <f t="shared" si="199"/>
        <v>25.84</v>
      </c>
      <c r="AY162" s="9">
        <f t="shared" si="199"/>
        <v>25.84</v>
      </c>
      <c r="AZ162" s="9">
        <f t="shared" si="199"/>
        <v>21.28</v>
      </c>
      <c r="BA162" s="9">
        <f t="shared" si="199"/>
        <v>25.84</v>
      </c>
      <c r="BC162" s="10" t="s">
        <v>42</v>
      </c>
      <c r="BG162" s="70">
        <f>SUM(BG127-BG161)</f>
        <v>9277.1513217380871</v>
      </c>
      <c r="BH162" s="70">
        <f t="shared" ref="BH162:CU162" si="200">SUM(BH127-BH161)</f>
        <v>9638.5433217380851</v>
      </c>
      <c r="BI162" s="70">
        <f t="shared" si="200"/>
        <v>668.17624048808648</v>
      </c>
      <c r="BJ162" s="70">
        <f t="shared" si="200"/>
        <v>9538.061821738087</v>
      </c>
      <c r="BK162" s="70">
        <f t="shared" si="200"/>
        <v>268.17624048808648</v>
      </c>
      <c r="BL162" s="70">
        <f t="shared" si="200"/>
        <v>9492.9558217380873</v>
      </c>
      <c r="BM162" s="70">
        <f t="shared" si="200"/>
        <v>15279.764842571416</v>
      </c>
      <c r="BN162" s="70">
        <f t="shared" si="200"/>
        <v>9315.3343217380861</v>
      </c>
      <c r="BO162" s="70">
        <f t="shared" si="200"/>
        <v>268.17624048808648</v>
      </c>
      <c r="BP162" s="70">
        <f t="shared" si="200"/>
        <v>9276.2988217380862</v>
      </c>
      <c r="BQ162" s="70">
        <f t="shared" si="200"/>
        <v>9240.9018217380853</v>
      </c>
      <c r="BR162" s="70">
        <f t="shared" si="200"/>
        <v>9164.3983217380865</v>
      </c>
      <c r="BS162" s="70">
        <f t="shared" si="200"/>
        <v>268.17624048808648</v>
      </c>
      <c r="BT162" s="70">
        <f t="shared" si="200"/>
        <v>9035.1603217380871</v>
      </c>
      <c r="BU162" s="70">
        <f t="shared" si="200"/>
        <v>668.17624048808648</v>
      </c>
      <c r="BV162" s="70">
        <f t="shared" si="200"/>
        <v>3526.9858166666672</v>
      </c>
      <c r="BW162" s="70">
        <f t="shared" si="200"/>
        <v>4170.7013375000006</v>
      </c>
      <c r="BX162" s="70">
        <f t="shared" si="200"/>
        <v>3526.9858166666672</v>
      </c>
      <c r="BY162" s="70">
        <f t="shared" si="200"/>
        <v>2078.3197354166668</v>
      </c>
      <c r="BZ162" s="70">
        <f t="shared" si="200"/>
        <v>3526.9858166666672</v>
      </c>
      <c r="CA162" s="70"/>
      <c r="CB162" s="70">
        <f t="shared" si="200"/>
        <v>9552.6953050714219</v>
      </c>
      <c r="CC162" s="70">
        <f t="shared" si="200"/>
        <v>-110.36180603969296</v>
      </c>
      <c r="CD162" s="70">
        <f t="shared" si="200"/>
        <v>2129.8704384047533</v>
      </c>
      <c r="CE162" s="70">
        <f t="shared" si="200"/>
        <v>11805.730382849197</v>
      </c>
      <c r="CF162" s="70">
        <f t="shared" si="200"/>
        <v>2132.53270507142</v>
      </c>
      <c r="CG162" s="70">
        <f t="shared" si="200"/>
        <v>11860.490171738085</v>
      </c>
      <c r="CH162" s="70">
        <f t="shared" si="200"/>
        <v>19155.983827293639</v>
      </c>
      <c r="CI162" s="70">
        <f t="shared" si="200"/>
        <v>13444.602616182534</v>
      </c>
      <c r="CJ162" s="70">
        <f t="shared" si="200"/>
        <v>4290.6388384047532</v>
      </c>
      <c r="CK162" s="70">
        <f t="shared" si="200"/>
        <v>16216.995005071418</v>
      </c>
      <c r="CL162" s="70">
        <f t="shared" si="200"/>
        <v>17321.934338404753</v>
      </c>
      <c r="CM162" s="70">
        <f t="shared" si="200"/>
        <v>18263.072005071423</v>
      </c>
      <c r="CN162" s="70">
        <f t="shared" si="200"/>
        <v>5888.7655050714202</v>
      </c>
      <c r="CO162" s="70">
        <f t="shared" si="200"/>
        <v>18833.154338404755</v>
      </c>
      <c r="CP162" s="70">
        <f t="shared" si="200"/>
        <v>5888.7655050714202</v>
      </c>
      <c r="CQ162" s="70">
        <f t="shared" si="200"/>
        <v>11585.117</v>
      </c>
      <c r="CR162" s="70">
        <f t="shared" si="200"/>
        <v>15248.829266666668</v>
      </c>
      <c r="CS162" s="70">
        <f t="shared" si="200"/>
        <v>12025.117</v>
      </c>
      <c r="CT162" s="70">
        <f t="shared" si="200"/>
        <v>7298.9090000000015</v>
      </c>
      <c r="CU162" s="70">
        <f t="shared" si="200"/>
        <v>12025.117</v>
      </c>
      <c r="CV162" s="36"/>
    </row>
    <row r="163" spans="1:102" x14ac:dyDescent="0.2">
      <c r="A163" s="9"/>
      <c r="K163" s="16" t="s">
        <v>48</v>
      </c>
      <c r="L163" s="14"/>
      <c r="AH163" s="9">
        <f t="shared" ref="AH163:BA163" si="201">AH161-M161</f>
        <v>0</v>
      </c>
      <c r="AI163" s="9">
        <f t="shared" si="201"/>
        <v>4.32</v>
      </c>
      <c r="AJ163" s="9">
        <f t="shared" si="201"/>
        <v>0.48000000000000043</v>
      </c>
      <c r="AK163" s="9">
        <f t="shared" si="201"/>
        <v>2.4000000000000004</v>
      </c>
      <c r="AL163" s="9">
        <f t="shared" si="201"/>
        <v>2.4000000000000004</v>
      </c>
      <c r="AM163" s="9">
        <f t="shared" si="201"/>
        <v>2.4000000000000004</v>
      </c>
      <c r="AN163" s="9">
        <f t="shared" si="201"/>
        <v>2.4000000000000004</v>
      </c>
      <c r="AO163" s="9">
        <f t="shared" si="201"/>
        <v>2.4000000000000004</v>
      </c>
      <c r="AP163" s="9">
        <f t="shared" si="201"/>
        <v>2.4000000000000004</v>
      </c>
      <c r="AQ163" s="9">
        <f t="shared" si="201"/>
        <v>2.4000000000000004</v>
      </c>
      <c r="AR163" s="9">
        <f t="shared" si="201"/>
        <v>2.8800000000000008</v>
      </c>
      <c r="AS163" s="9">
        <f t="shared" si="201"/>
        <v>2.8800000000000008</v>
      </c>
      <c r="AT163" s="9">
        <f t="shared" si="201"/>
        <v>2.88</v>
      </c>
      <c r="AU163" s="9">
        <f t="shared" si="201"/>
        <v>2.8800000000000008</v>
      </c>
      <c r="AV163" s="9">
        <f t="shared" si="201"/>
        <v>2.88</v>
      </c>
      <c r="AW163" s="9">
        <f t="shared" si="201"/>
        <v>2.8800000000000008</v>
      </c>
      <c r="AX163" s="9">
        <f t="shared" si="201"/>
        <v>2.8800000000000008</v>
      </c>
      <c r="AY163" s="9">
        <f t="shared" si="201"/>
        <v>2.8800000000000008</v>
      </c>
      <c r="AZ163" s="9">
        <f t="shared" si="201"/>
        <v>2.88</v>
      </c>
      <c r="BA163" s="9">
        <f t="shared" si="201"/>
        <v>2.8800000000000008</v>
      </c>
      <c r="BD163" s="9" t="s">
        <v>43</v>
      </c>
      <c r="BG163" s="36"/>
      <c r="BH163" s="36"/>
      <c r="BI163" s="36"/>
      <c r="BJ163" s="36"/>
      <c r="BK163" s="36"/>
      <c r="BL163" s="36"/>
      <c r="BM163" s="36"/>
      <c r="BN163" s="36"/>
      <c r="BO163" s="36"/>
      <c r="BP163" s="36"/>
      <c r="BQ163" s="36"/>
      <c r="BR163" s="36"/>
      <c r="BS163" s="36"/>
      <c r="BT163" s="36"/>
      <c r="BU163" s="36"/>
      <c r="BV163" s="36"/>
      <c r="BW163" s="36"/>
      <c r="BX163" s="36"/>
      <c r="BY163" s="36"/>
      <c r="BZ163" s="36"/>
      <c r="CA163" s="39"/>
      <c r="CB163" s="36">
        <f>CB162-BG162</f>
        <v>275.54398333333484</v>
      </c>
      <c r="CC163" s="36">
        <f t="shared" ref="CC163:CU163" si="202">CC162-BH162</f>
        <v>-9748.905127777778</v>
      </c>
      <c r="CD163" s="36">
        <f t="shared" si="202"/>
        <v>1461.6941979166668</v>
      </c>
      <c r="CE163" s="36">
        <f t="shared" si="202"/>
        <v>2267.6685611111097</v>
      </c>
      <c r="CF163" s="36">
        <f t="shared" si="202"/>
        <v>1864.3564645833335</v>
      </c>
      <c r="CG163" s="36">
        <f t="shared" si="202"/>
        <v>2367.5343499999981</v>
      </c>
      <c r="CH163" s="36">
        <f t="shared" si="202"/>
        <v>3876.2189847222235</v>
      </c>
      <c r="CI163" s="36">
        <f t="shared" si="202"/>
        <v>4129.2682944444477</v>
      </c>
      <c r="CJ163" s="36">
        <f t="shared" si="202"/>
        <v>4022.4625979166667</v>
      </c>
      <c r="CK163" s="36">
        <f t="shared" si="202"/>
        <v>6940.6961833333316</v>
      </c>
      <c r="CL163" s="36">
        <f t="shared" si="202"/>
        <v>8081.032516666668</v>
      </c>
      <c r="CM163" s="36">
        <f t="shared" si="202"/>
        <v>9098.6736833333362</v>
      </c>
      <c r="CN163" s="36">
        <f t="shared" si="202"/>
        <v>5620.5892645833337</v>
      </c>
      <c r="CO163" s="36">
        <f t="shared" si="202"/>
        <v>9797.9940166666674</v>
      </c>
      <c r="CP163" s="36">
        <f t="shared" si="202"/>
        <v>5220.5892645833337</v>
      </c>
      <c r="CQ163" s="36">
        <f t="shared" si="202"/>
        <v>8058.131183333333</v>
      </c>
      <c r="CR163" s="36">
        <f t="shared" si="202"/>
        <v>11078.127929166667</v>
      </c>
      <c r="CS163" s="36">
        <f t="shared" si="202"/>
        <v>8498.131183333333</v>
      </c>
      <c r="CT163" s="36">
        <f t="shared" si="202"/>
        <v>5220.5892645833346</v>
      </c>
      <c r="CU163" s="36">
        <f t="shared" si="202"/>
        <v>8498.131183333333</v>
      </c>
      <c r="CV163" s="36"/>
    </row>
    <row r="164" spans="1:102" x14ac:dyDescent="0.2">
      <c r="A164" s="9"/>
      <c r="K164" s="20" t="s">
        <v>79</v>
      </c>
      <c r="L164" s="14"/>
      <c r="BE164" s="9" t="s">
        <v>8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9"/>
      <c r="CB164" s="36">
        <f>CB163/CF!$D5</f>
        <v>5.7887391456582948</v>
      </c>
      <c r="CC164" s="36">
        <f>CC163/CF!$D5</f>
        <v>-204.80893125583566</v>
      </c>
      <c r="CD164" s="36">
        <f>CD163/CF!$D5</f>
        <v>30.707861300770311</v>
      </c>
      <c r="CE164" s="36">
        <f>CE163/CF!$D5</f>
        <v>47.640095821661966</v>
      </c>
      <c r="CF164" s="36">
        <f>CF163/CF!$D5</f>
        <v>39.167152617296921</v>
      </c>
      <c r="CG164" s="36">
        <f>CG163/CF!$D5</f>
        <v>49.738116596638612</v>
      </c>
      <c r="CH164" s="36">
        <f>CH163/CF!$D5</f>
        <v>81.433171947945866</v>
      </c>
      <c r="CI164" s="36">
        <f>CI163/CF!$D5</f>
        <v>86.749333916900156</v>
      </c>
      <c r="CJ164" s="36">
        <f>CJ163/CF!$D5</f>
        <v>84.505516762955182</v>
      </c>
      <c r="CK164" s="36">
        <f>CK163/CF!$D5</f>
        <v>145.81294502801117</v>
      </c>
      <c r="CL164" s="36">
        <f>CL163/CF!$D5</f>
        <v>169.76959068627454</v>
      </c>
      <c r="CM164" s="36">
        <f>CM163/CF!$D5</f>
        <v>191.14860679271715</v>
      </c>
      <c r="CN164" s="36">
        <f>CN163/CF!$D5</f>
        <v>118.07960639880953</v>
      </c>
      <c r="CO164" s="36">
        <f>CO163/CF!$D5</f>
        <v>205.84021043417368</v>
      </c>
      <c r="CP164" s="36">
        <f>CP163/CF!$D5</f>
        <v>109.67624505427172</v>
      </c>
      <c r="CQ164" s="36">
        <f>CQ163/CF!$D5</f>
        <v>169.28847023809521</v>
      </c>
      <c r="CR164" s="36">
        <f>CR163/CF!$D5</f>
        <v>232.7337800245098</v>
      </c>
      <c r="CS164" s="36">
        <f>CS163/CF!$D5</f>
        <v>178.53216771708682</v>
      </c>
      <c r="CT164" s="36">
        <f>CT163/CF!$D5</f>
        <v>109.67624505427173</v>
      </c>
      <c r="CU164" s="36">
        <f>CU163/CF!$D5</f>
        <v>178.53216771708682</v>
      </c>
      <c r="CV164" s="36"/>
    </row>
    <row r="165" spans="1:102" x14ac:dyDescent="0.2">
      <c r="A165" s="9"/>
      <c r="BC165" s="10" t="s">
        <v>86</v>
      </c>
      <c r="BG165" s="36"/>
      <c r="BH165" s="36"/>
      <c r="BI165" s="36"/>
      <c r="BJ165" s="36"/>
      <c r="BK165" s="36"/>
      <c r="BL165" s="36"/>
      <c r="BM165" s="36"/>
      <c r="BN165" s="36"/>
      <c r="BO165" s="36"/>
      <c r="BP165" s="36"/>
      <c r="BQ165" s="36"/>
      <c r="BR165" s="36"/>
      <c r="BS165" s="36"/>
      <c r="BT165" s="36"/>
      <c r="BU165" s="36"/>
      <c r="BV165" s="36"/>
      <c r="BW165" s="36"/>
      <c r="BX165" s="36"/>
      <c r="BY165" s="36"/>
      <c r="BZ165" s="36"/>
      <c r="CA165" s="36"/>
      <c r="CB165" s="36">
        <f t="shared" ref="CB165:CU165" si="203">CB163/AH162</f>
        <v>16.47990330940998</v>
      </c>
      <c r="CC165" s="36">
        <f t="shared" si="203"/>
        <v>-320.68766867690061</v>
      </c>
      <c r="CD165" s="36">
        <f t="shared" si="203"/>
        <v>106.84899107577974</v>
      </c>
      <c r="CE165" s="36">
        <f t="shared" si="203"/>
        <v>93.242950703581812</v>
      </c>
      <c r="CF165" s="36">
        <f t="shared" si="203"/>
        <v>94.350023511302311</v>
      </c>
      <c r="CG165" s="36">
        <f t="shared" si="203"/>
        <v>97.349274259868338</v>
      </c>
      <c r="CH165" s="36">
        <f t="shared" si="203"/>
        <v>159.38400430601249</v>
      </c>
      <c r="CI165" s="36">
        <f t="shared" si="203"/>
        <v>169.78899237024868</v>
      </c>
      <c r="CJ165" s="36">
        <f t="shared" si="203"/>
        <v>203.56592094719974</v>
      </c>
      <c r="CK165" s="36">
        <f t="shared" si="203"/>
        <v>285.39046806469293</v>
      </c>
      <c r="CL165" s="36">
        <f t="shared" si="203"/>
        <v>312.73345652734781</v>
      </c>
      <c r="CM165" s="36">
        <f t="shared" si="203"/>
        <v>352.11585461816316</v>
      </c>
      <c r="CN165" s="36">
        <f t="shared" si="203"/>
        <v>264.12543536575816</v>
      </c>
      <c r="CO165" s="36">
        <f t="shared" si="203"/>
        <v>379.17933501031996</v>
      </c>
      <c r="CP165" s="36">
        <f t="shared" si="203"/>
        <v>245.32844288455513</v>
      </c>
      <c r="CQ165" s="36">
        <f t="shared" si="203"/>
        <v>311.84718201754384</v>
      </c>
      <c r="CR165" s="36">
        <f t="shared" si="203"/>
        <v>428.7201210977812</v>
      </c>
      <c r="CS165" s="36">
        <f t="shared" si="203"/>
        <v>328.87504579463365</v>
      </c>
      <c r="CT165" s="36">
        <f t="shared" si="203"/>
        <v>245.32844288455519</v>
      </c>
      <c r="CU165" s="36">
        <f t="shared" si="203"/>
        <v>328.87504579463365</v>
      </c>
      <c r="CV165" s="36"/>
    </row>
    <row r="166" spans="1:102" x14ac:dyDescent="0.2">
      <c r="A166" s="9"/>
      <c r="BE166" s="9" t="s">
        <v>8</v>
      </c>
      <c r="CB166" s="82">
        <f>SUM(CB165/CF!$D5)</f>
        <v>0.34621645608004159</v>
      </c>
      <c r="CC166" s="82">
        <f>SUM(CC165/CF!$D5)</f>
        <v>-6.7371358965735419</v>
      </c>
      <c r="CD166" s="82">
        <f>SUM(CD165/CF!$D5)</f>
        <v>2.2447267032726836</v>
      </c>
      <c r="CE166" s="82">
        <f>SUM(CE165/CF!$D5)</f>
        <v>1.9588855189828112</v>
      </c>
      <c r="CF166" s="82">
        <f>SUM(CF165/CF!$D5)</f>
        <v>1.9821433510777795</v>
      </c>
      <c r="CG166" s="82">
        <f>SUM(CG165/CF!$D5)</f>
        <v>2.0451528205854692</v>
      </c>
      <c r="CH166" s="82">
        <f>SUM(CH165/CF!$D5)</f>
        <v>3.348403451806985</v>
      </c>
      <c r="CI166" s="82">
        <f>SUM(CI165/CF!$D5)</f>
        <v>3.5669956380304342</v>
      </c>
      <c r="CJ166" s="82">
        <f>SUM(CJ165/CF!$D5)</f>
        <v>4.2765949778823478</v>
      </c>
      <c r="CK166" s="82">
        <f>SUM(CK165/CF!$D5)</f>
        <v>5.995598068585986</v>
      </c>
      <c r="CL166" s="82">
        <f>SUM(CL165/CF!$D5)</f>
        <v>6.5700305993140296</v>
      </c>
      <c r="CM166" s="82">
        <f>SUM(CM165/CF!$D5)</f>
        <v>7.397391903742923</v>
      </c>
      <c r="CN166" s="82">
        <f>SUM(CN165/CF!$D5)</f>
        <v>5.548853684154583</v>
      </c>
      <c r="CO166" s="82">
        <f>SUM(CO165/CF!$D5)</f>
        <v>7.9659524161831925</v>
      </c>
      <c r="CP166" s="82">
        <f>SUM(CP165/CF!$D5)</f>
        <v>5.1539588841293096</v>
      </c>
      <c r="CQ166" s="82">
        <f>SUM(CQ165/CF!$D5)</f>
        <v>6.5514113869231894</v>
      </c>
      <c r="CR166" s="82">
        <f>SUM(CR165/CF!$D5)</f>
        <v>9.0067252331466641</v>
      </c>
      <c r="CS166" s="82">
        <f>SUM(CS165/CF!$D5)</f>
        <v>6.9091396175343203</v>
      </c>
      <c r="CT166" s="82">
        <f>SUM(CT165/CF!$D5)</f>
        <v>5.1539588841293105</v>
      </c>
      <c r="CU166" s="82">
        <f>SUM(CU165/CF!$D5)</f>
        <v>6.9091396175343203</v>
      </c>
      <c r="CX166" s="9">
        <f>CU162/BZ162</f>
        <v>3.4094599822816596</v>
      </c>
    </row>
    <row r="167" spans="1:102" x14ac:dyDescent="0.2">
      <c r="A167" s="9"/>
      <c r="K167" s="20"/>
      <c r="L167" s="14"/>
    </row>
    <row r="168" spans="1:102" x14ac:dyDescent="0.2">
      <c r="A168" s="9"/>
      <c r="K168" s="20"/>
      <c r="L168" s="14"/>
      <c r="BG168" s="458" t="s">
        <v>150</v>
      </c>
      <c r="BH168" s="458"/>
      <c r="BI168" s="458"/>
      <c r="BJ168" s="458"/>
      <c r="BK168" s="458"/>
      <c r="BL168" s="458"/>
      <c r="BM168" s="458"/>
      <c r="BN168" s="458"/>
      <c r="BO168" s="458"/>
      <c r="BP168" s="458"/>
      <c r="BQ168" s="458"/>
      <c r="BR168" s="458"/>
      <c r="BS168" s="458"/>
      <c r="BT168" s="458"/>
      <c r="BU168" s="458"/>
      <c r="BV168" s="458"/>
      <c r="BW168" s="458"/>
      <c r="BX168" s="458"/>
      <c r="BY168" s="458"/>
      <c r="BZ168" s="458" t="s">
        <v>151</v>
      </c>
      <c r="CB168" s="12"/>
      <c r="CC168" s="90"/>
      <c r="CD168" s="90"/>
      <c r="CE168" s="90"/>
      <c r="CF168" s="90"/>
      <c r="CG168" s="90"/>
      <c r="CH168" s="90"/>
      <c r="CI168" s="90"/>
      <c r="CJ168" s="90"/>
      <c r="CK168" s="90"/>
      <c r="CL168" s="90"/>
      <c r="CM168" s="90"/>
      <c r="CN168" s="90"/>
      <c r="CO168" s="90"/>
      <c r="CP168" s="90"/>
      <c r="CQ168" s="90"/>
      <c r="CR168" s="90"/>
      <c r="CS168" s="90"/>
      <c r="CT168" s="90"/>
      <c r="CU168" s="90"/>
    </row>
    <row r="169" spans="1:102" x14ac:dyDescent="0.2">
      <c r="A169" s="9"/>
      <c r="K169" s="20"/>
      <c r="L169" s="14"/>
      <c r="BE169" s="9" t="str">
        <f>BE97</f>
        <v>Financial discount rate</v>
      </c>
      <c r="BG169" s="22">
        <f>BG69</f>
        <v>0.18</v>
      </c>
      <c r="BZ169" s="22"/>
    </row>
    <row r="170" spans="1:102" x14ac:dyDescent="0.2">
      <c r="A170" s="9"/>
      <c r="K170" s="20"/>
      <c r="L170" s="14"/>
      <c r="BE170" s="9" t="str">
        <f>CONCATENATE("FIRR @ ", BG$69)</f>
        <v>FIRR @ 0.18</v>
      </c>
      <c r="BF170" s="14" t="s">
        <v>1</v>
      </c>
      <c r="BG170" s="96">
        <f>IRR(CB163:CU163,BG169)</f>
        <v>0.32515077149156468</v>
      </c>
      <c r="BZ170" s="122"/>
    </row>
    <row r="171" spans="1:102" x14ac:dyDescent="0.2">
      <c r="A171" s="9"/>
      <c r="K171" s="20"/>
      <c r="L171" s="14"/>
      <c r="BE171" s="9" t="str">
        <f>CONCATENATE("NPV @ ",BG169)</f>
        <v>NPV @ 0.18</v>
      </c>
      <c r="BF171" s="14" t="s">
        <v>157</v>
      </c>
      <c r="BG171" s="89">
        <f>NPV(BG169,CB163:CU163)</f>
        <v>8345.6491923488356</v>
      </c>
      <c r="BZ171" s="89">
        <f>BG171/CF!$D$5</f>
        <v>175.3287645451436</v>
      </c>
      <c r="CA171" s="89"/>
      <c r="CB171" s="89"/>
      <c r="CC171" s="89"/>
      <c r="CD171" s="89"/>
      <c r="CE171" s="89"/>
      <c r="CF171" s="89"/>
      <c r="CG171" s="89"/>
      <c r="CH171" s="89"/>
      <c r="CI171" s="89"/>
      <c r="CJ171" s="89"/>
      <c r="CK171" s="89"/>
      <c r="CL171" s="89"/>
      <c r="CM171" s="89"/>
      <c r="CN171" s="89"/>
      <c r="CO171" s="89"/>
      <c r="CP171" s="89"/>
      <c r="CQ171" s="89"/>
      <c r="CR171" s="89"/>
      <c r="CS171" s="89"/>
    </row>
    <row r="172" spans="1:102" x14ac:dyDescent="0.2">
      <c r="A172" s="9"/>
      <c r="K172" s="20"/>
      <c r="L172" s="14"/>
      <c r="BE172" s="9" t="str">
        <f>CONCATENATE("NPVb @ ",BG169)</f>
        <v>NPVb @ 0.18</v>
      </c>
      <c r="BF172" s="14" t="s">
        <v>157</v>
      </c>
      <c r="BG172" s="89">
        <f>NPV(BG169,CB127:CU127)</f>
        <v>67420.669287847661</v>
      </c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>
        <f>BG172/CF!$D$5</f>
        <v>1416.4006152909171</v>
      </c>
      <c r="CA172" s="89"/>
      <c r="CB172" s="89"/>
      <c r="CC172" s="89"/>
      <c r="CD172" s="89"/>
      <c r="CE172" s="89"/>
      <c r="CF172" s="89"/>
      <c r="CG172" s="89"/>
      <c r="CH172" s="89"/>
      <c r="CI172" s="89"/>
      <c r="CJ172" s="89"/>
      <c r="CK172" s="89"/>
      <c r="CL172" s="89"/>
      <c r="CM172" s="89"/>
      <c r="CN172" s="89"/>
      <c r="CO172" s="89"/>
      <c r="CP172" s="89"/>
      <c r="CQ172" s="89"/>
      <c r="CR172" s="89"/>
      <c r="CS172" s="89"/>
    </row>
    <row r="173" spans="1:102" x14ac:dyDescent="0.2">
      <c r="A173" s="9"/>
      <c r="K173" s="20"/>
      <c r="L173" s="14"/>
      <c r="BE173" s="9" t="str">
        <f>CONCATENATE("NPVc @ ",BG169)</f>
        <v>NPVc @ 0.18</v>
      </c>
      <c r="BF173" s="14" t="s">
        <v>157</v>
      </c>
      <c r="BG173" s="89">
        <f>NPV(BG169,CB162:CU162)</f>
        <v>45826.22535916495</v>
      </c>
      <c r="BH173" s="89"/>
      <c r="BI173" s="89"/>
      <c r="BJ173" s="89"/>
      <c r="BK173" s="89"/>
      <c r="BL173" s="89"/>
      <c r="BM173" s="89"/>
      <c r="BN173" s="89"/>
      <c r="BO173" s="89"/>
      <c r="BP173" s="89"/>
      <c r="BQ173" s="89"/>
      <c r="BR173" s="89"/>
      <c r="BS173" s="89"/>
      <c r="BT173" s="89"/>
      <c r="BU173" s="89"/>
      <c r="BV173" s="89"/>
      <c r="BW173" s="89"/>
      <c r="BX173" s="89"/>
      <c r="BY173" s="89"/>
      <c r="BZ173" s="89">
        <f>BG173/CF!$D$5</f>
        <v>962.73582687321323</v>
      </c>
    </row>
    <row r="174" spans="1:102" x14ac:dyDescent="0.2">
      <c r="A174" s="9"/>
      <c r="K174" s="20"/>
      <c r="L174" s="14"/>
      <c r="BE174" s="9" t="s">
        <v>156</v>
      </c>
      <c r="BF174" s="14" t="s">
        <v>1</v>
      </c>
      <c r="BG174" s="95">
        <f>SUM(BG172/BG173)</f>
        <v>1.4712245828548032</v>
      </c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102" x14ac:dyDescent="0.2">
      <c r="A175" s="9"/>
      <c r="K175" s="20"/>
      <c r="L175" s="14"/>
      <c r="BE175" s="9" t="s">
        <v>154</v>
      </c>
      <c r="BF175" s="14" t="s">
        <v>1</v>
      </c>
      <c r="BG175" s="95">
        <f>(BG173-BG172)/BG172</f>
        <v>-0.32029411984159928</v>
      </c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102" x14ac:dyDescent="0.2">
      <c r="A176" s="9"/>
      <c r="K176" s="20"/>
      <c r="L176" s="14"/>
      <c r="BE176" s="9" t="s">
        <v>155</v>
      </c>
      <c r="BF176" s="14" t="s">
        <v>1</v>
      </c>
      <c r="BG176" s="95">
        <f>(BG172-BG173)/BG173</f>
        <v>0.47122458285480329</v>
      </c>
    </row>
    <row r="177" spans="1:99" x14ac:dyDescent="0.2">
      <c r="A177" s="9"/>
      <c r="K177" s="20"/>
      <c r="L177" s="14"/>
    </row>
    <row r="178" spans="1:99" x14ac:dyDescent="0.2">
      <c r="K178" s="20"/>
      <c r="L178" s="14"/>
      <c r="BC178" s="7" t="s">
        <v>540</v>
      </c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</row>
    <row r="179" spans="1:99" x14ac:dyDescent="0.2">
      <c r="K179" s="20"/>
      <c r="L179" s="14"/>
      <c r="BC179" s="10" t="s">
        <v>541</v>
      </c>
      <c r="BF179" s="14"/>
      <c r="BG179" s="95"/>
    </row>
    <row r="180" spans="1:99" x14ac:dyDescent="0.2">
      <c r="K180" s="20"/>
      <c r="L180" s="14"/>
      <c r="BD180" s="9" t="s">
        <v>542</v>
      </c>
      <c r="BF180" s="14"/>
      <c r="BG180" s="95"/>
    </row>
    <row r="181" spans="1:99" x14ac:dyDescent="0.2">
      <c r="K181" s="20"/>
      <c r="L181" s="14"/>
      <c r="BD181" s="9" t="s">
        <v>543</v>
      </c>
      <c r="BF181" s="14"/>
      <c r="BG181" s="95"/>
      <c r="CC181" s="36">
        <f>CC142</f>
        <v>240</v>
      </c>
    </row>
    <row r="182" spans="1:99" x14ac:dyDescent="0.2">
      <c r="K182" s="20"/>
      <c r="L182" s="14"/>
      <c r="BD182" s="9" t="s">
        <v>544</v>
      </c>
      <c r="BF182" s="14"/>
      <c r="BG182" s="36">
        <f>SUM(BG135:BG137)+BG139</f>
        <v>1446.6434949285806</v>
      </c>
      <c r="BH182" s="36">
        <f t="shared" ref="BH182:CU182" si="204">SUM(BH135:BH137)+BH139</f>
        <v>1046.6434949285806</v>
      </c>
      <c r="BI182" s="36">
        <f t="shared" si="204"/>
        <v>1046.6434949285806</v>
      </c>
      <c r="BJ182" s="36">
        <f t="shared" si="204"/>
        <v>1046.6434949285806</v>
      </c>
      <c r="BK182" s="36">
        <f t="shared" si="204"/>
        <v>1446.6434949285806</v>
      </c>
      <c r="BL182" s="36">
        <f t="shared" si="204"/>
        <v>1046.6434949285806</v>
      </c>
      <c r="BM182" s="36">
        <f t="shared" si="204"/>
        <v>1046.6434949285806</v>
      </c>
      <c r="BN182" s="36">
        <f t="shared" si="204"/>
        <v>1046.6434949285806</v>
      </c>
      <c r="BO182" s="36">
        <f t="shared" si="204"/>
        <v>1446.6434949285806</v>
      </c>
      <c r="BP182" s="36">
        <f t="shared" si="204"/>
        <v>1046.6434949285806</v>
      </c>
      <c r="BQ182" s="36">
        <f t="shared" si="204"/>
        <v>1046.6434949285806</v>
      </c>
      <c r="BR182" s="36">
        <f t="shared" si="204"/>
        <v>1046.6434949285806</v>
      </c>
      <c r="BS182" s="36">
        <f t="shared" si="204"/>
        <v>1446.6434949285806</v>
      </c>
      <c r="BT182" s="36">
        <f t="shared" si="204"/>
        <v>1046.6434949285806</v>
      </c>
      <c r="BU182" s="36">
        <f t="shared" si="204"/>
        <v>1046.6434949285806</v>
      </c>
      <c r="BV182" s="36">
        <f t="shared" si="204"/>
        <v>0</v>
      </c>
      <c r="BW182" s="36">
        <f t="shared" si="204"/>
        <v>400</v>
      </c>
      <c r="BX182" s="36">
        <f t="shared" si="204"/>
        <v>0</v>
      </c>
      <c r="BY182" s="36">
        <f t="shared" si="204"/>
        <v>0</v>
      </c>
      <c r="BZ182" s="36">
        <f t="shared" si="204"/>
        <v>0</v>
      </c>
      <c r="CA182" s="36">
        <f t="shared" si="204"/>
        <v>0</v>
      </c>
      <c r="CB182" s="36">
        <f t="shared" si="204"/>
        <v>1046.6434949285806</v>
      </c>
      <c r="CC182" s="36">
        <f t="shared" si="204"/>
        <v>1446.6434949285806</v>
      </c>
      <c r="CD182" s="36">
        <f t="shared" si="204"/>
        <v>1046.6434949285806</v>
      </c>
      <c r="CE182" s="36">
        <f t="shared" si="204"/>
        <v>1046.6434949285806</v>
      </c>
      <c r="CF182" s="36">
        <f t="shared" si="204"/>
        <v>1046.6434949285806</v>
      </c>
      <c r="CG182" s="36">
        <f t="shared" si="204"/>
        <v>1446.6434949285806</v>
      </c>
      <c r="CH182" s="36">
        <f t="shared" si="204"/>
        <v>1046.6434949285806</v>
      </c>
      <c r="CI182" s="36">
        <f t="shared" si="204"/>
        <v>1046.6434949285806</v>
      </c>
      <c r="CJ182" s="36">
        <f t="shared" si="204"/>
        <v>1046.6434949285806</v>
      </c>
      <c r="CK182" s="36">
        <f t="shared" si="204"/>
        <v>1046.6434949285806</v>
      </c>
      <c r="CL182" s="36">
        <f t="shared" si="204"/>
        <v>1446.6434949285806</v>
      </c>
      <c r="CM182" s="36">
        <f t="shared" si="204"/>
        <v>1046.6434949285806</v>
      </c>
      <c r="CN182" s="36">
        <f t="shared" si="204"/>
        <v>1046.6434949285806</v>
      </c>
      <c r="CO182" s="36">
        <f t="shared" si="204"/>
        <v>1046.6434949285806</v>
      </c>
      <c r="CP182" s="36">
        <f t="shared" si="204"/>
        <v>1046.6434949285806</v>
      </c>
      <c r="CQ182" s="36">
        <f t="shared" si="204"/>
        <v>400</v>
      </c>
      <c r="CR182" s="36">
        <f t="shared" si="204"/>
        <v>0</v>
      </c>
      <c r="CS182" s="36">
        <f t="shared" si="204"/>
        <v>0</v>
      </c>
      <c r="CT182" s="36">
        <f t="shared" si="204"/>
        <v>0</v>
      </c>
      <c r="CU182" s="36">
        <f t="shared" si="204"/>
        <v>0</v>
      </c>
    </row>
    <row r="183" spans="1:99" x14ac:dyDescent="0.2">
      <c r="K183" s="20"/>
      <c r="L183" s="14"/>
      <c r="BD183" s="9" t="s">
        <v>545</v>
      </c>
      <c r="BF183" s="14"/>
      <c r="BG183" s="95"/>
    </row>
    <row r="184" spans="1:99" x14ac:dyDescent="0.2">
      <c r="K184" s="20"/>
      <c r="L184" s="14"/>
      <c r="BD184" s="9" t="s">
        <v>546</v>
      </c>
      <c r="BF184" s="14"/>
      <c r="BG184" s="36">
        <f t="shared" ref="BG184:CA184" si="205">SUM(BG146:BG149)</f>
        <v>857.01551666666683</v>
      </c>
      <c r="BH184" s="36">
        <f t="shared" si="205"/>
        <v>854.98351666666667</v>
      </c>
      <c r="BI184" s="36">
        <f t="shared" si="205"/>
        <v>377.17472291666672</v>
      </c>
      <c r="BJ184" s="36">
        <f t="shared" si="205"/>
        <v>849.69501666666679</v>
      </c>
      <c r="BK184" s="36">
        <f t="shared" si="205"/>
        <v>377.17472291666672</v>
      </c>
      <c r="BL184" s="36">
        <f t="shared" si="205"/>
        <v>847.32101666666676</v>
      </c>
      <c r="BM184" s="36">
        <f t="shared" si="205"/>
        <v>1151.8899124999998</v>
      </c>
      <c r="BN184" s="36">
        <f t="shared" si="205"/>
        <v>837.97251666666671</v>
      </c>
      <c r="BO184" s="36">
        <f t="shared" si="205"/>
        <v>377.17472291666672</v>
      </c>
      <c r="BP184" s="36">
        <f t="shared" si="205"/>
        <v>835.91801666666674</v>
      </c>
      <c r="BQ184" s="36">
        <f t="shared" si="205"/>
        <v>834.05501666666657</v>
      </c>
      <c r="BR184" s="36">
        <f t="shared" si="205"/>
        <v>830.02851666666663</v>
      </c>
      <c r="BS184" s="36">
        <f t="shared" si="205"/>
        <v>377.17472291666672</v>
      </c>
      <c r="BT184" s="36">
        <f t="shared" si="205"/>
        <v>823.22651666666673</v>
      </c>
      <c r="BU184" s="36">
        <f t="shared" si="205"/>
        <v>377.17472291666672</v>
      </c>
      <c r="BV184" s="36">
        <f t="shared" si="205"/>
        <v>459.10451666666665</v>
      </c>
      <c r="BW184" s="36">
        <f t="shared" si="205"/>
        <v>514.03691249999997</v>
      </c>
      <c r="BX184" s="36">
        <f t="shared" si="205"/>
        <v>459.10451666666665</v>
      </c>
      <c r="BY184" s="36">
        <f t="shared" si="205"/>
        <v>377.17472291666672</v>
      </c>
      <c r="BZ184" s="36">
        <f t="shared" si="205"/>
        <v>459.10451666666665</v>
      </c>
      <c r="CA184" s="36">
        <f t="shared" si="205"/>
        <v>0</v>
      </c>
      <c r="CB184" s="36">
        <f>SUM(CB146:CB149)</f>
        <v>850.4652000000001</v>
      </c>
      <c r="CC184" s="36">
        <f>SUM(CC146:CC149)</f>
        <v>888.45342222222223</v>
      </c>
      <c r="CD184" s="36">
        <f>SUM(CD146:CD149)</f>
        <v>456.00073333333336</v>
      </c>
      <c r="CE184" s="36">
        <f>SUM(CE146:CE149)</f>
        <v>978.51967777777782</v>
      </c>
      <c r="CF184" s="36">
        <f t="shared" ref="CF184:CU184" si="206">SUM(CF146:CF149)</f>
        <v>463.71980000000008</v>
      </c>
      <c r="CG184" s="36">
        <f t="shared" si="206"/>
        <v>1044.5596666666665</v>
      </c>
      <c r="CH184" s="36">
        <f t="shared" si="206"/>
        <v>1365.3751222222222</v>
      </c>
      <c r="CI184" s="36">
        <f t="shared" si="206"/>
        <v>1064.7761111111113</v>
      </c>
      <c r="CJ184" s="36">
        <f t="shared" si="206"/>
        <v>577.30433333333337</v>
      </c>
      <c r="CK184" s="36">
        <f t="shared" si="206"/>
        <v>1210.6914999999999</v>
      </c>
      <c r="CL184" s="36">
        <f t="shared" si="206"/>
        <v>1333.8988333333334</v>
      </c>
      <c r="CM184" s="36">
        <f t="shared" si="206"/>
        <v>1320.2745000000002</v>
      </c>
      <c r="CN184" s="36">
        <f t="shared" si="206"/>
        <v>663.31100000000015</v>
      </c>
      <c r="CO184" s="36">
        <f t="shared" si="206"/>
        <v>1350.2788333333335</v>
      </c>
      <c r="CP184" s="36">
        <f t="shared" si="206"/>
        <v>663.31100000000015</v>
      </c>
      <c r="CQ184" s="36">
        <f t="shared" si="206"/>
        <v>957.74300000000005</v>
      </c>
      <c r="CR184" s="36">
        <f t="shared" si="206"/>
        <v>1087.4120666666668</v>
      </c>
      <c r="CS184" s="36">
        <f t="shared" si="206"/>
        <v>917.74300000000005</v>
      </c>
      <c r="CT184" s="36">
        <f t="shared" si="206"/>
        <v>663.31100000000015</v>
      </c>
      <c r="CU184" s="36">
        <f t="shared" si="206"/>
        <v>917.74300000000005</v>
      </c>
    </row>
    <row r="185" spans="1:99" x14ac:dyDescent="0.2">
      <c r="K185" s="20"/>
      <c r="L185" s="14"/>
      <c r="BD185" s="9" t="s">
        <v>547</v>
      </c>
      <c r="BF185" s="14"/>
      <c r="BG185" s="36"/>
      <c r="BH185" s="36"/>
      <c r="BI185" s="36"/>
      <c r="BJ185" s="36"/>
      <c r="BK185" s="36"/>
      <c r="BL185" s="36"/>
      <c r="BM185" s="36"/>
      <c r="BN185" s="36"/>
      <c r="BO185" s="36"/>
      <c r="BP185" s="36"/>
      <c r="BQ185" s="36"/>
      <c r="BR185" s="36"/>
      <c r="BS185" s="36"/>
      <c r="BT185" s="36"/>
      <c r="BU185" s="36"/>
      <c r="BV185" s="36"/>
      <c r="BW185" s="36"/>
      <c r="BX185" s="36"/>
      <c r="BY185" s="36"/>
      <c r="BZ185" s="36"/>
      <c r="CA185" s="36"/>
      <c r="CB185" s="36"/>
      <c r="CC185" s="36">
        <f>CC131+CC140+CC144+CC193-CB193</f>
        <v>8944.8333333333321</v>
      </c>
      <c r="CD185" s="36"/>
      <c r="CE185" s="36">
        <f t="shared" ref="CE185" si="207">CE131+CE140+CE193-CD193</f>
        <v>252</v>
      </c>
      <c r="CF185" s="36"/>
    </row>
    <row r="186" spans="1:99" x14ac:dyDescent="0.2">
      <c r="K186" s="20"/>
      <c r="L186" s="14"/>
      <c r="BD186" s="12" t="s">
        <v>481</v>
      </c>
      <c r="BE186" s="12"/>
      <c r="BF186" s="18"/>
      <c r="BG186" s="37">
        <f>BG127</f>
        <v>12340.310333333335</v>
      </c>
      <c r="BH186" s="37">
        <f t="shared" ref="BH186:BZ186" si="208">BH127</f>
        <v>12299.670333333333</v>
      </c>
      <c r="BI186" s="37">
        <f t="shared" si="208"/>
        <v>2743.4944583333336</v>
      </c>
      <c r="BJ186" s="37">
        <f t="shared" si="208"/>
        <v>12193.900333333335</v>
      </c>
      <c r="BK186" s="37">
        <f t="shared" si="208"/>
        <v>2743.4944583333336</v>
      </c>
      <c r="BL186" s="37">
        <f t="shared" si="208"/>
        <v>12146.420333333335</v>
      </c>
      <c r="BM186" s="37">
        <f t="shared" si="208"/>
        <v>18237.798249999996</v>
      </c>
      <c r="BN186" s="37">
        <f t="shared" si="208"/>
        <v>11959.450333333334</v>
      </c>
      <c r="BO186" s="37">
        <f t="shared" si="208"/>
        <v>2743.4944583333336</v>
      </c>
      <c r="BP186" s="37">
        <f t="shared" si="208"/>
        <v>11918.360333333334</v>
      </c>
      <c r="BQ186" s="37">
        <f t="shared" si="208"/>
        <v>11881.100333333332</v>
      </c>
      <c r="BR186" s="37">
        <f t="shared" si="208"/>
        <v>11800.570333333333</v>
      </c>
      <c r="BS186" s="37">
        <f t="shared" si="208"/>
        <v>2743.4944583333336</v>
      </c>
      <c r="BT186" s="37">
        <f t="shared" si="208"/>
        <v>11664.530333333334</v>
      </c>
      <c r="BU186" s="37">
        <f t="shared" si="208"/>
        <v>2743.4944583333336</v>
      </c>
      <c r="BV186" s="37">
        <f t="shared" si="208"/>
        <v>4382.0903333333335</v>
      </c>
      <c r="BW186" s="37">
        <f t="shared" si="208"/>
        <v>5480.7382500000003</v>
      </c>
      <c r="BX186" s="37">
        <f t="shared" si="208"/>
        <v>4382.0903333333335</v>
      </c>
      <c r="BY186" s="37">
        <f t="shared" si="208"/>
        <v>2743.4944583333336</v>
      </c>
      <c r="BZ186" s="37">
        <f t="shared" si="208"/>
        <v>4382.0903333333335</v>
      </c>
      <c r="CA186" s="39">
        <f t="shared" ref="CA186" si="209">CA129</f>
        <v>0</v>
      </c>
      <c r="CB186" s="37">
        <f>CB127</f>
        <v>12209.304000000002</v>
      </c>
      <c r="CC186" s="37">
        <f t="shared" ref="CC186:CU186" si="210">CC127</f>
        <v>12169.068444444445</v>
      </c>
      <c r="CD186" s="37">
        <f t="shared" si="210"/>
        <v>4320.0146666666669</v>
      </c>
      <c r="CE186" s="37">
        <f t="shared" si="210"/>
        <v>14770.393555555554</v>
      </c>
      <c r="CF186" s="37">
        <f t="shared" si="210"/>
        <v>4474.3960000000006</v>
      </c>
      <c r="CG186" s="37">
        <f t="shared" si="210"/>
        <v>15291.193333333333</v>
      </c>
      <c r="CH186" s="37">
        <f t="shared" si="210"/>
        <v>22507.502444444443</v>
      </c>
      <c r="CI186" s="37">
        <f t="shared" si="210"/>
        <v>16495.522222222226</v>
      </c>
      <c r="CJ186" s="37">
        <f t="shared" si="210"/>
        <v>6746.086666666667</v>
      </c>
      <c r="CK186" s="37">
        <f t="shared" si="210"/>
        <v>19413.829999999998</v>
      </c>
      <c r="CL186" s="37">
        <f t="shared" si="210"/>
        <v>21077.976666666666</v>
      </c>
      <c r="CM186" s="37">
        <f t="shared" si="210"/>
        <v>21605.49</v>
      </c>
      <c r="CN186" s="37">
        <f t="shared" si="210"/>
        <v>8466.2200000000012</v>
      </c>
      <c r="CO186" s="37">
        <f t="shared" si="210"/>
        <v>22205.576666666668</v>
      </c>
      <c r="CP186" s="37">
        <f t="shared" si="210"/>
        <v>8466.2200000000012</v>
      </c>
      <c r="CQ186" s="37">
        <f t="shared" si="210"/>
        <v>13554.86</v>
      </c>
      <c r="CR186" s="37">
        <f t="shared" si="210"/>
        <v>16948.241333333335</v>
      </c>
      <c r="CS186" s="37">
        <f t="shared" si="210"/>
        <v>13554.86</v>
      </c>
      <c r="CT186" s="37">
        <f t="shared" si="210"/>
        <v>8466.2200000000012</v>
      </c>
      <c r="CU186" s="37">
        <f t="shared" si="210"/>
        <v>13554.86</v>
      </c>
    </row>
    <row r="187" spans="1:99" x14ac:dyDescent="0.2">
      <c r="K187" s="20"/>
      <c r="L187" s="14"/>
      <c r="BC187" s="10" t="s">
        <v>548</v>
      </c>
      <c r="BF187" s="14"/>
      <c r="BG187" s="36">
        <f>SUM(BG180:BG186)</f>
        <v>14643.969344928582</v>
      </c>
      <c r="BH187" s="36">
        <f t="shared" ref="BH187:BZ187" si="211">SUM(BH180:BH186)</f>
        <v>14201.29734492858</v>
      </c>
      <c r="BI187" s="36">
        <f t="shared" si="211"/>
        <v>4167.3126761785807</v>
      </c>
      <c r="BJ187" s="36">
        <f t="shared" si="211"/>
        <v>14090.238844928583</v>
      </c>
      <c r="BK187" s="36">
        <f t="shared" si="211"/>
        <v>4567.3126761785807</v>
      </c>
      <c r="BL187" s="36">
        <f t="shared" si="211"/>
        <v>14040.384844928583</v>
      </c>
      <c r="BM187" s="36">
        <f t="shared" si="211"/>
        <v>20436.331657428578</v>
      </c>
      <c r="BN187" s="36">
        <f t="shared" si="211"/>
        <v>13844.066344928582</v>
      </c>
      <c r="BO187" s="36">
        <f t="shared" si="211"/>
        <v>4567.3126761785807</v>
      </c>
      <c r="BP187" s="36">
        <f t="shared" si="211"/>
        <v>13800.921844928582</v>
      </c>
      <c r="BQ187" s="36">
        <f t="shared" si="211"/>
        <v>13761.798844928579</v>
      </c>
      <c r="BR187" s="36">
        <f t="shared" si="211"/>
        <v>13677.24234492858</v>
      </c>
      <c r="BS187" s="36">
        <f t="shared" si="211"/>
        <v>4567.3126761785807</v>
      </c>
      <c r="BT187" s="36">
        <f t="shared" si="211"/>
        <v>13534.400344928581</v>
      </c>
      <c r="BU187" s="36">
        <f t="shared" si="211"/>
        <v>4167.3126761785807</v>
      </c>
      <c r="BV187" s="36">
        <f t="shared" si="211"/>
        <v>4841.1948499999999</v>
      </c>
      <c r="BW187" s="36">
        <f t="shared" si="211"/>
        <v>6394.7751625000001</v>
      </c>
      <c r="BX187" s="36">
        <f t="shared" si="211"/>
        <v>4841.1948499999999</v>
      </c>
      <c r="BY187" s="36">
        <f t="shared" si="211"/>
        <v>3120.6691812500003</v>
      </c>
      <c r="BZ187" s="36">
        <f t="shared" si="211"/>
        <v>4841.1948499999999</v>
      </c>
      <c r="CA187" s="12"/>
      <c r="CB187" s="36">
        <f t="shared" ref="CB187:CU187" si="212">SUM(CB180:CB186)</f>
        <v>14106.412694928582</v>
      </c>
      <c r="CC187" s="36">
        <f t="shared" si="212"/>
        <v>23688.998694928581</v>
      </c>
      <c r="CD187" s="36">
        <f t="shared" si="212"/>
        <v>5822.6588949285806</v>
      </c>
      <c r="CE187" s="36">
        <f t="shared" si="212"/>
        <v>17047.556728261912</v>
      </c>
      <c r="CF187" s="36">
        <f t="shared" si="212"/>
        <v>5984.7592949285809</v>
      </c>
      <c r="CG187" s="36">
        <f t="shared" si="212"/>
        <v>17782.39649492858</v>
      </c>
      <c r="CH187" s="36">
        <f t="shared" si="212"/>
        <v>24919.521061595246</v>
      </c>
      <c r="CI187" s="36">
        <f t="shared" si="212"/>
        <v>18606.941828261915</v>
      </c>
      <c r="CJ187" s="36">
        <f t="shared" si="212"/>
        <v>8370.0344949285809</v>
      </c>
      <c r="CK187" s="36">
        <f t="shared" si="212"/>
        <v>21671.164994928578</v>
      </c>
      <c r="CL187" s="36">
        <f t="shared" si="212"/>
        <v>23858.518994928578</v>
      </c>
      <c r="CM187" s="36">
        <f t="shared" si="212"/>
        <v>23972.407994928581</v>
      </c>
      <c r="CN187" s="36">
        <f t="shared" si="212"/>
        <v>10176.174494928582</v>
      </c>
      <c r="CO187" s="36">
        <f t="shared" si="212"/>
        <v>24602.498994928581</v>
      </c>
      <c r="CP187" s="36">
        <f t="shared" si="212"/>
        <v>10176.174494928582</v>
      </c>
      <c r="CQ187" s="36">
        <f t="shared" si="212"/>
        <v>14912.603000000001</v>
      </c>
      <c r="CR187" s="36">
        <f t="shared" si="212"/>
        <v>18035.653400000003</v>
      </c>
      <c r="CS187" s="36">
        <f t="shared" si="212"/>
        <v>14472.603000000001</v>
      </c>
      <c r="CT187" s="36">
        <f t="shared" si="212"/>
        <v>9129.5310000000009</v>
      </c>
      <c r="CU187" s="36">
        <f t="shared" si="212"/>
        <v>14472.603000000001</v>
      </c>
    </row>
    <row r="188" spans="1:99" x14ac:dyDescent="0.2">
      <c r="K188" s="20"/>
      <c r="L188" s="14"/>
      <c r="BC188" s="10"/>
      <c r="BD188" s="9" t="s">
        <v>549</v>
      </c>
      <c r="BF188" s="14"/>
      <c r="BG188" s="36">
        <f t="shared" ref="BG188:BY188" si="213">SUM(BG131:BG144)</f>
        <v>1810.1434949285806</v>
      </c>
      <c r="BH188" s="36">
        <f t="shared" si="213"/>
        <v>1410.1434949285806</v>
      </c>
      <c r="BI188" s="36">
        <f t="shared" si="213"/>
        <v>1410.1434949285806</v>
      </c>
      <c r="BJ188" s="36">
        <f t="shared" si="213"/>
        <v>1410.1434949285806</v>
      </c>
      <c r="BK188" s="36">
        <f t="shared" si="213"/>
        <v>1810.1434949285806</v>
      </c>
      <c r="BL188" s="36">
        <f t="shared" si="213"/>
        <v>1410.1434949285806</v>
      </c>
      <c r="BM188" s="36">
        <f t="shared" si="213"/>
        <v>1410.1434949285806</v>
      </c>
      <c r="BN188" s="36">
        <f t="shared" si="213"/>
        <v>1410.1434949285806</v>
      </c>
      <c r="BO188" s="36">
        <f t="shared" si="213"/>
        <v>1810.1434949285806</v>
      </c>
      <c r="BP188" s="36">
        <f t="shared" si="213"/>
        <v>1410.1434949285806</v>
      </c>
      <c r="BQ188" s="36">
        <f t="shared" si="213"/>
        <v>1410.1434949285806</v>
      </c>
      <c r="BR188" s="36">
        <f t="shared" si="213"/>
        <v>1410.1434949285806</v>
      </c>
      <c r="BS188" s="36">
        <f t="shared" si="213"/>
        <v>1810.1434949285806</v>
      </c>
      <c r="BT188" s="36">
        <f t="shared" si="213"/>
        <v>1410.1434949285806</v>
      </c>
      <c r="BU188" s="36">
        <f t="shared" si="213"/>
        <v>1410.1434949285806</v>
      </c>
      <c r="BV188" s="36">
        <f t="shared" si="213"/>
        <v>0</v>
      </c>
      <c r="BW188" s="36">
        <f t="shared" si="213"/>
        <v>400</v>
      </c>
      <c r="BX188" s="36">
        <f t="shared" si="213"/>
        <v>0</v>
      </c>
      <c r="BY188" s="36">
        <f t="shared" si="213"/>
        <v>0</v>
      </c>
      <c r="BZ188" s="36">
        <f>SUM(BZ131:BZ144)</f>
        <v>0</v>
      </c>
      <c r="CA188" s="82">
        <f t="shared" ref="CA188" si="214">SUM(CA135:CA143)</f>
        <v>0</v>
      </c>
      <c r="CB188" s="36">
        <f>SUM(CB131:CB144)</f>
        <v>1410.1434949285806</v>
      </c>
      <c r="CC188" s="36">
        <f t="shared" ref="CC188:CU188" si="215">SUM(CC131:CC144)</f>
        <v>10670.976828261915</v>
      </c>
      <c r="CD188" s="36">
        <f t="shared" si="215"/>
        <v>1410.1434949285806</v>
      </c>
      <c r="CE188" s="36">
        <f t="shared" si="215"/>
        <v>1410.1434949285806</v>
      </c>
      <c r="CF188" s="36">
        <f t="shared" si="215"/>
        <v>1410.1434949285806</v>
      </c>
      <c r="CG188" s="36">
        <f t="shared" si="215"/>
        <v>1810.1434949285806</v>
      </c>
      <c r="CH188" s="36">
        <f t="shared" si="215"/>
        <v>1410.1434949285806</v>
      </c>
      <c r="CI188" s="36">
        <f t="shared" si="215"/>
        <v>1410.1434949285806</v>
      </c>
      <c r="CJ188" s="36">
        <f t="shared" si="215"/>
        <v>1410.1434949285806</v>
      </c>
      <c r="CK188" s="36">
        <f t="shared" si="215"/>
        <v>1410.1434949285806</v>
      </c>
      <c r="CL188" s="36">
        <f t="shared" si="215"/>
        <v>1810.1434949285806</v>
      </c>
      <c r="CM188" s="36">
        <f t="shared" si="215"/>
        <v>1410.1434949285806</v>
      </c>
      <c r="CN188" s="36">
        <f t="shared" si="215"/>
        <v>1410.1434949285806</v>
      </c>
      <c r="CO188" s="36">
        <f t="shared" si="215"/>
        <v>1410.1434949285806</v>
      </c>
      <c r="CP188" s="36">
        <f t="shared" si="215"/>
        <v>1410.1434949285806</v>
      </c>
      <c r="CQ188" s="36">
        <f t="shared" si="215"/>
        <v>400</v>
      </c>
      <c r="CR188" s="36">
        <f t="shared" si="215"/>
        <v>0</v>
      </c>
      <c r="CS188" s="36">
        <f t="shared" si="215"/>
        <v>0</v>
      </c>
      <c r="CT188" s="36">
        <f t="shared" si="215"/>
        <v>0</v>
      </c>
      <c r="CU188" s="36">
        <f t="shared" si="215"/>
        <v>0</v>
      </c>
    </row>
    <row r="189" spans="1:99" x14ac:dyDescent="0.2">
      <c r="K189" s="20"/>
      <c r="L189" s="14"/>
      <c r="BC189" s="10"/>
      <c r="BD189" s="9" t="s">
        <v>550</v>
      </c>
      <c r="BF189" s="14"/>
      <c r="BG189" s="82">
        <f t="shared" ref="BG189:BZ189" si="216">BG184*0.2</f>
        <v>171.40310333333338</v>
      </c>
      <c r="BH189" s="82">
        <f t="shared" si="216"/>
        <v>170.99670333333336</v>
      </c>
      <c r="BI189" s="82">
        <f t="shared" si="216"/>
        <v>75.434944583333348</v>
      </c>
      <c r="BJ189" s="82">
        <f t="shared" si="216"/>
        <v>169.93900333333337</v>
      </c>
      <c r="BK189" s="82">
        <f t="shared" si="216"/>
        <v>75.434944583333348</v>
      </c>
      <c r="BL189" s="82">
        <f t="shared" si="216"/>
        <v>169.46420333333336</v>
      </c>
      <c r="BM189" s="82">
        <f t="shared" si="216"/>
        <v>230.37798249999997</v>
      </c>
      <c r="BN189" s="82">
        <f t="shared" si="216"/>
        <v>167.59450333333336</v>
      </c>
      <c r="BO189" s="82">
        <f t="shared" si="216"/>
        <v>75.434944583333348</v>
      </c>
      <c r="BP189" s="82">
        <f t="shared" si="216"/>
        <v>167.18360333333337</v>
      </c>
      <c r="BQ189" s="82">
        <f t="shared" si="216"/>
        <v>166.81100333333333</v>
      </c>
      <c r="BR189" s="82">
        <f t="shared" si="216"/>
        <v>166.00570333333334</v>
      </c>
      <c r="BS189" s="82">
        <f t="shared" si="216"/>
        <v>75.434944583333348</v>
      </c>
      <c r="BT189" s="82">
        <f t="shared" si="216"/>
        <v>164.64530333333335</v>
      </c>
      <c r="BU189" s="82">
        <f t="shared" si="216"/>
        <v>75.434944583333348</v>
      </c>
      <c r="BV189" s="82">
        <f t="shared" si="216"/>
        <v>91.820903333333334</v>
      </c>
      <c r="BW189" s="82">
        <f t="shared" si="216"/>
        <v>102.8073825</v>
      </c>
      <c r="BX189" s="82">
        <f t="shared" si="216"/>
        <v>91.820903333333334</v>
      </c>
      <c r="BY189" s="82">
        <f t="shared" si="216"/>
        <v>75.434944583333348</v>
      </c>
      <c r="BZ189" s="82">
        <f t="shared" si="216"/>
        <v>91.820903333333334</v>
      </c>
      <c r="CA189" s="82"/>
      <c r="CB189" s="82">
        <f t="shared" ref="CB189" si="217">CB184*0.2</f>
        <v>170.09304000000003</v>
      </c>
      <c r="CC189" s="82">
        <f>CC184*0.2</f>
        <v>177.69068444444446</v>
      </c>
      <c r="CD189" s="82">
        <f t="shared" ref="CD189:CU189" si="218">CD184*0.2</f>
        <v>91.200146666666683</v>
      </c>
      <c r="CE189" s="82">
        <f t="shared" si="218"/>
        <v>195.70393555555557</v>
      </c>
      <c r="CF189" s="82">
        <f t="shared" si="218"/>
        <v>92.743960000000015</v>
      </c>
      <c r="CG189" s="82">
        <f t="shared" si="218"/>
        <v>208.91193333333331</v>
      </c>
      <c r="CH189" s="82">
        <f t="shared" si="218"/>
        <v>273.07502444444447</v>
      </c>
      <c r="CI189" s="82">
        <f t="shared" si="218"/>
        <v>212.95522222222226</v>
      </c>
      <c r="CJ189" s="82">
        <f t="shared" si="218"/>
        <v>115.46086666666667</v>
      </c>
      <c r="CK189" s="82">
        <f t="shared" si="218"/>
        <v>242.13829999999999</v>
      </c>
      <c r="CL189" s="82">
        <f t="shared" si="218"/>
        <v>266.77976666666672</v>
      </c>
      <c r="CM189" s="82">
        <f t="shared" si="218"/>
        <v>264.05490000000003</v>
      </c>
      <c r="CN189" s="82">
        <f t="shared" si="218"/>
        <v>132.66220000000004</v>
      </c>
      <c r="CO189" s="82">
        <f t="shared" si="218"/>
        <v>270.05576666666673</v>
      </c>
      <c r="CP189" s="82">
        <f t="shared" si="218"/>
        <v>132.66220000000004</v>
      </c>
      <c r="CQ189" s="82">
        <f t="shared" si="218"/>
        <v>191.54860000000002</v>
      </c>
      <c r="CR189" s="82">
        <f t="shared" si="218"/>
        <v>217.48241333333337</v>
      </c>
      <c r="CS189" s="82">
        <f t="shared" si="218"/>
        <v>183.54860000000002</v>
      </c>
      <c r="CT189" s="82">
        <f t="shared" si="218"/>
        <v>132.66220000000004</v>
      </c>
      <c r="CU189" s="82">
        <f t="shared" si="218"/>
        <v>183.54860000000002</v>
      </c>
    </row>
    <row r="190" spans="1:99" x14ac:dyDescent="0.2">
      <c r="K190" s="20"/>
      <c r="L190" s="14"/>
      <c r="BC190" s="10"/>
      <c r="BD190" s="9" t="s">
        <v>551</v>
      </c>
      <c r="BF190" s="14"/>
      <c r="BG190" s="37">
        <f>SUM(BG146:BG149)</f>
        <v>857.01551666666683</v>
      </c>
      <c r="BH190" s="37">
        <f t="shared" ref="BH190:BZ190" si="219">SUM(BH146:BH149)</f>
        <v>854.98351666666667</v>
      </c>
      <c r="BI190" s="37">
        <f t="shared" si="219"/>
        <v>377.17472291666672</v>
      </c>
      <c r="BJ190" s="37">
        <f t="shared" si="219"/>
        <v>849.69501666666679</v>
      </c>
      <c r="BK190" s="37">
        <f t="shared" si="219"/>
        <v>377.17472291666672</v>
      </c>
      <c r="BL190" s="37">
        <f t="shared" si="219"/>
        <v>847.32101666666676</v>
      </c>
      <c r="BM190" s="37">
        <f t="shared" si="219"/>
        <v>1151.8899124999998</v>
      </c>
      <c r="BN190" s="37">
        <f t="shared" si="219"/>
        <v>837.97251666666671</v>
      </c>
      <c r="BO190" s="37">
        <f t="shared" si="219"/>
        <v>377.17472291666672</v>
      </c>
      <c r="BP190" s="37">
        <f t="shared" si="219"/>
        <v>835.91801666666674</v>
      </c>
      <c r="BQ190" s="37">
        <f t="shared" si="219"/>
        <v>834.05501666666657</v>
      </c>
      <c r="BR190" s="37">
        <f t="shared" si="219"/>
        <v>830.02851666666663</v>
      </c>
      <c r="BS190" s="37">
        <f t="shared" si="219"/>
        <v>377.17472291666672</v>
      </c>
      <c r="BT190" s="37">
        <f t="shared" si="219"/>
        <v>823.22651666666673</v>
      </c>
      <c r="BU190" s="37">
        <f t="shared" si="219"/>
        <v>377.17472291666672</v>
      </c>
      <c r="BV190" s="37">
        <f t="shared" si="219"/>
        <v>459.10451666666665</v>
      </c>
      <c r="BW190" s="37">
        <f t="shared" si="219"/>
        <v>514.03691249999997</v>
      </c>
      <c r="BX190" s="37">
        <f t="shared" si="219"/>
        <v>459.10451666666665</v>
      </c>
      <c r="BY190" s="37">
        <f t="shared" si="219"/>
        <v>377.17472291666672</v>
      </c>
      <c r="BZ190" s="37">
        <f t="shared" si="219"/>
        <v>459.10451666666665</v>
      </c>
      <c r="CA190" s="12"/>
      <c r="CB190" s="37">
        <f t="shared" ref="CB190:CU190" si="220">SUM(CB146:CB149)</f>
        <v>850.4652000000001</v>
      </c>
      <c r="CC190" s="37">
        <f t="shared" si="220"/>
        <v>888.45342222222223</v>
      </c>
      <c r="CD190" s="37">
        <f t="shared" si="220"/>
        <v>456.00073333333336</v>
      </c>
      <c r="CE190" s="37">
        <f t="shared" si="220"/>
        <v>978.51967777777782</v>
      </c>
      <c r="CF190" s="37">
        <f t="shared" si="220"/>
        <v>463.71980000000008</v>
      </c>
      <c r="CG190" s="37">
        <f t="shared" si="220"/>
        <v>1044.5596666666665</v>
      </c>
      <c r="CH190" s="37">
        <f t="shared" si="220"/>
        <v>1365.3751222222222</v>
      </c>
      <c r="CI190" s="37">
        <f t="shared" si="220"/>
        <v>1064.7761111111113</v>
      </c>
      <c r="CJ190" s="37">
        <f t="shared" si="220"/>
        <v>577.30433333333337</v>
      </c>
      <c r="CK190" s="37">
        <f t="shared" si="220"/>
        <v>1210.6914999999999</v>
      </c>
      <c r="CL190" s="37">
        <f t="shared" si="220"/>
        <v>1333.8988333333334</v>
      </c>
      <c r="CM190" s="37">
        <f t="shared" si="220"/>
        <v>1320.2745000000002</v>
      </c>
      <c r="CN190" s="37">
        <f t="shared" si="220"/>
        <v>663.31100000000015</v>
      </c>
      <c r="CO190" s="37">
        <f t="shared" si="220"/>
        <v>1350.2788333333335</v>
      </c>
      <c r="CP190" s="37">
        <f t="shared" si="220"/>
        <v>663.31100000000015</v>
      </c>
      <c r="CQ190" s="37">
        <f t="shared" si="220"/>
        <v>957.74300000000005</v>
      </c>
      <c r="CR190" s="37">
        <f t="shared" si="220"/>
        <v>1087.4120666666668</v>
      </c>
      <c r="CS190" s="37">
        <f t="shared" si="220"/>
        <v>917.74300000000005</v>
      </c>
      <c r="CT190" s="37">
        <f t="shared" si="220"/>
        <v>663.31100000000015</v>
      </c>
      <c r="CU190" s="37">
        <f t="shared" si="220"/>
        <v>917.74300000000005</v>
      </c>
    </row>
    <row r="191" spans="1:99" x14ac:dyDescent="0.2">
      <c r="K191" s="20"/>
      <c r="L191" s="14"/>
      <c r="BC191" s="10" t="s">
        <v>552</v>
      </c>
      <c r="BF191" s="14"/>
      <c r="BG191" s="37">
        <f>SUM(BG188:BG190)</f>
        <v>2838.5621149285807</v>
      </c>
      <c r="BH191" s="37">
        <f t="shared" ref="BH191:BZ191" si="221">SUM(BH188:BH190)</f>
        <v>2436.1237149285807</v>
      </c>
      <c r="BI191" s="37">
        <f t="shared" si="221"/>
        <v>1862.7531624285807</v>
      </c>
      <c r="BJ191" s="37">
        <f t="shared" si="221"/>
        <v>2429.7775149285808</v>
      </c>
      <c r="BK191" s="37">
        <f t="shared" si="221"/>
        <v>2262.7531624285807</v>
      </c>
      <c r="BL191" s="37">
        <f t="shared" si="221"/>
        <v>2426.928714928581</v>
      </c>
      <c r="BM191" s="37">
        <f t="shared" si="221"/>
        <v>2792.4113899285803</v>
      </c>
      <c r="BN191" s="37">
        <f t="shared" si="221"/>
        <v>2415.7105149285808</v>
      </c>
      <c r="BO191" s="37">
        <f t="shared" si="221"/>
        <v>2262.7531624285807</v>
      </c>
      <c r="BP191" s="37">
        <f t="shared" si="221"/>
        <v>2413.2451149285807</v>
      </c>
      <c r="BQ191" s="37">
        <f t="shared" si="221"/>
        <v>2411.0095149285803</v>
      </c>
      <c r="BR191" s="37">
        <f t="shared" si="221"/>
        <v>2406.1777149285804</v>
      </c>
      <c r="BS191" s="37">
        <f t="shared" si="221"/>
        <v>2262.7531624285807</v>
      </c>
      <c r="BT191" s="37">
        <f t="shared" si="221"/>
        <v>2398.0153149285807</v>
      </c>
      <c r="BU191" s="37">
        <f t="shared" si="221"/>
        <v>1862.7531624285807</v>
      </c>
      <c r="BV191" s="37">
        <f t="shared" si="221"/>
        <v>550.92542000000003</v>
      </c>
      <c r="BW191" s="37">
        <f t="shared" si="221"/>
        <v>1016.844295</v>
      </c>
      <c r="BX191" s="37">
        <f t="shared" si="221"/>
        <v>550.92542000000003</v>
      </c>
      <c r="BY191" s="37">
        <f t="shared" si="221"/>
        <v>452.60966750000006</v>
      </c>
      <c r="BZ191" s="37">
        <f t="shared" si="221"/>
        <v>550.92542000000003</v>
      </c>
      <c r="CA191" s="12"/>
      <c r="CB191" s="37">
        <f t="shared" ref="CB191:CU191" si="222">SUM(CB188:CB190)</f>
        <v>2430.7017349285807</v>
      </c>
      <c r="CC191" s="37">
        <f t="shared" si="222"/>
        <v>11737.120934928582</v>
      </c>
      <c r="CD191" s="37">
        <f t="shared" si="222"/>
        <v>1957.3443749285807</v>
      </c>
      <c r="CE191" s="37">
        <f t="shared" si="222"/>
        <v>2584.3671082619139</v>
      </c>
      <c r="CF191" s="37">
        <f t="shared" si="222"/>
        <v>1966.6072549285807</v>
      </c>
      <c r="CG191" s="37">
        <f t="shared" si="222"/>
        <v>3063.6150949285802</v>
      </c>
      <c r="CH191" s="37">
        <f t="shared" si="222"/>
        <v>3048.5936415952474</v>
      </c>
      <c r="CI191" s="37">
        <f t="shared" si="222"/>
        <v>2687.8748282619144</v>
      </c>
      <c r="CJ191" s="37">
        <f t="shared" si="222"/>
        <v>2102.9086949285806</v>
      </c>
      <c r="CK191" s="37">
        <f t="shared" si="222"/>
        <v>2862.9732949285808</v>
      </c>
      <c r="CL191" s="37">
        <f t="shared" si="222"/>
        <v>3410.8220949285806</v>
      </c>
      <c r="CM191" s="37">
        <f t="shared" si="222"/>
        <v>2994.4728949285809</v>
      </c>
      <c r="CN191" s="37">
        <f t="shared" si="222"/>
        <v>2206.1166949285807</v>
      </c>
      <c r="CO191" s="37">
        <f t="shared" si="222"/>
        <v>3030.4780949285805</v>
      </c>
      <c r="CP191" s="37">
        <f t="shared" si="222"/>
        <v>2206.1166949285807</v>
      </c>
      <c r="CQ191" s="37">
        <f t="shared" si="222"/>
        <v>1549.2916</v>
      </c>
      <c r="CR191" s="37">
        <f t="shared" si="222"/>
        <v>1304.8944800000002</v>
      </c>
      <c r="CS191" s="37">
        <f t="shared" si="222"/>
        <v>1101.2916</v>
      </c>
      <c r="CT191" s="37">
        <f t="shared" si="222"/>
        <v>795.97320000000013</v>
      </c>
      <c r="CU191" s="37">
        <f t="shared" si="222"/>
        <v>1101.2916</v>
      </c>
    </row>
    <row r="192" spans="1:99" ht="10.8" thickBot="1" x14ac:dyDescent="0.25">
      <c r="K192" s="20"/>
      <c r="L192" s="14"/>
      <c r="BC192" s="10" t="s">
        <v>553</v>
      </c>
      <c r="BF192" s="14"/>
      <c r="BG192" s="68">
        <f>BG187-BG191</f>
        <v>11805.407230000001</v>
      </c>
      <c r="BH192" s="68">
        <f t="shared" ref="BH192:BZ192" si="223">BH187-BH191</f>
        <v>11765.173629999999</v>
      </c>
      <c r="BI192" s="68">
        <f t="shared" si="223"/>
        <v>2304.55951375</v>
      </c>
      <c r="BJ192" s="68">
        <f t="shared" si="223"/>
        <v>11660.461330000002</v>
      </c>
      <c r="BK192" s="68">
        <f t="shared" si="223"/>
        <v>2304.55951375</v>
      </c>
      <c r="BL192" s="68">
        <f t="shared" si="223"/>
        <v>11613.456130000002</v>
      </c>
      <c r="BM192" s="68">
        <f t="shared" si="223"/>
        <v>17643.920267499998</v>
      </c>
      <c r="BN192" s="68">
        <f t="shared" si="223"/>
        <v>11428.35583</v>
      </c>
      <c r="BO192" s="68">
        <f t="shared" si="223"/>
        <v>2304.55951375</v>
      </c>
      <c r="BP192" s="68">
        <f t="shared" si="223"/>
        <v>11387.676730000001</v>
      </c>
      <c r="BQ192" s="68">
        <f t="shared" si="223"/>
        <v>11350.789329999998</v>
      </c>
      <c r="BR192" s="68">
        <f t="shared" si="223"/>
        <v>11271.064629999999</v>
      </c>
      <c r="BS192" s="68">
        <f t="shared" si="223"/>
        <v>2304.55951375</v>
      </c>
      <c r="BT192" s="68">
        <f t="shared" si="223"/>
        <v>11136.385030000001</v>
      </c>
      <c r="BU192" s="68">
        <f t="shared" si="223"/>
        <v>2304.55951375</v>
      </c>
      <c r="BV192" s="68">
        <f t="shared" si="223"/>
        <v>4290.2694300000003</v>
      </c>
      <c r="BW192" s="68">
        <f t="shared" si="223"/>
        <v>5377.9308675000002</v>
      </c>
      <c r="BX192" s="68">
        <f t="shared" si="223"/>
        <v>4290.2694300000003</v>
      </c>
      <c r="BY192" s="68">
        <f t="shared" si="223"/>
        <v>2668.0595137500004</v>
      </c>
      <c r="BZ192" s="68">
        <f t="shared" si="223"/>
        <v>4290.2694300000003</v>
      </c>
      <c r="CA192" s="12"/>
      <c r="CB192" s="68">
        <f>CB187-CB191</f>
        <v>11675.71096</v>
      </c>
      <c r="CC192" s="68">
        <f t="shared" ref="CC192:CU192" si="224">CC187-CC191</f>
        <v>11951.877759999999</v>
      </c>
      <c r="CD192" s="68">
        <f t="shared" si="224"/>
        <v>3865.3145199999999</v>
      </c>
      <c r="CE192" s="68">
        <f t="shared" si="224"/>
        <v>14463.189619999997</v>
      </c>
      <c r="CF192" s="68">
        <f t="shared" si="224"/>
        <v>4018.1520399999999</v>
      </c>
      <c r="CG192" s="68">
        <f t="shared" si="224"/>
        <v>14718.7814</v>
      </c>
      <c r="CH192" s="68">
        <f t="shared" si="224"/>
        <v>21870.92742</v>
      </c>
      <c r="CI192" s="68">
        <f t="shared" si="224"/>
        <v>15919.067000000001</v>
      </c>
      <c r="CJ192" s="68">
        <f t="shared" si="224"/>
        <v>6267.1257999999998</v>
      </c>
      <c r="CK192" s="68">
        <f t="shared" si="224"/>
        <v>18808.191699999996</v>
      </c>
      <c r="CL192" s="68">
        <f t="shared" si="224"/>
        <v>20447.696899999995</v>
      </c>
      <c r="CM192" s="68">
        <f t="shared" si="224"/>
        <v>20977.935099999999</v>
      </c>
      <c r="CN192" s="68">
        <f t="shared" si="224"/>
        <v>7970.0578000000014</v>
      </c>
      <c r="CO192" s="68">
        <f t="shared" si="224"/>
        <v>21572.0209</v>
      </c>
      <c r="CP192" s="68">
        <f t="shared" si="224"/>
        <v>7970.0578000000014</v>
      </c>
      <c r="CQ192" s="68">
        <f t="shared" si="224"/>
        <v>13363.311400000001</v>
      </c>
      <c r="CR192" s="68">
        <f t="shared" si="224"/>
        <v>16730.758920000004</v>
      </c>
      <c r="CS192" s="68">
        <f t="shared" si="224"/>
        <v>13371.311400000001</v>
      </c>
      <c r="CT192" s="68">
        <f t="shared" si="224"/>
        <v>8333.5578000000005</v>
      </c>
      <c r="CU192" s="68">
        <f t="shared" si="224"/>
        <v>13371.311400000001</v>
      </c>
    </row>
    <row r="193" spans="1:100" x14ac:dyDescent="0.2">
      <c r="K193" s="20"/>
      <c r="L193" s="14"/>
      <c r="BC193" s="10" t="s">
        <v>2</v>
      </c>
      <c r="BD193" s="9" t="s">
        <v>19</v>
      </c>
      <c r="BF193" s="14"/>
      <c r="BG193" s="37">
        <f>BG160</f>
        <v>395.99999999999994</v>
      </c>
      <c r="BH193" s="37">
        <f t="shared" ref="BH193:BZ193" si="225">BH160</f>
        <v>395.99999999999994</v>
      </c>
      <c r="BI193" s="37">
        <f t="shared" si="225"/>
        <v>288</v>
      </c>
      <c r="BJ193" s="37">
        <f t="shared" si="225"/>
        <v>395.99999999999994</v>
      </c>
      <c r="BK193" s="37">
        <f t="shared" si="225"/>
        <v>288</v>
      </c>
      <c r="BL193" s="37">
        <f t="shared" si="225"/>
        <v>395.99999999999994</v>
      </c>
      <c r="BM193" s="37">
        <f t="shared" si="225"/>
        <v>395.99999999999994</v>
      </c>
      <c r="BN193" s="37">
        <f t="shared" si="225"/>
        <v>395.99999999999994</v>
      </c>
      <c r="BO193" s="37">
        <f t="shared" si="225"/>
        <v>288</v>
      </c>
      <c r="BP193" s="37">
        <f t="shared" si="225"/>
        <v>395.99999999999994</v>
      </c>
      <c r="BQ193" s="37">
        <f t="shared" si="225"/>
        <v>395.99999999999994</v>
      </c>
      <c r="BR193" s="37">
        <f t="shared" si="225"/>
        <v>395.99999999999994</v>
      </c>
      <c r="BS193" s="37">
        <f t="shared" si="225"/>
        <v>288</v>
      </c>
      <c r="BT193" s="37">
        <f t="shared" si="225"/>
        <v>395.99999999999994</v>
      </c>
      <c r="BU193" s="37">
        <f t="shared" si="225"/>
        <v>288</v>
      </c>
      <c r="BV193" s="37">
        <f t="shared" si="225"/>
        <v>395.99999999999994</v>
      </c>
      <c r="BW193" s="37">
        <f t="shared" si="225"/>
        <v>395.99999999999994</v>
      </c>
      <c r="BX193" s="37">
        <f t="shared" si="225"/>
        <v>395.99999999999994</v>
      </c>
      <c r="BY193" s="37">
        <f t="shared" si="225"/>
        <v>288</v>
      </c>
      <c r="BZ193" s="37">
        <f t="shared" si="225"/>
        <v>395.99999999999994</v>
      </c>
      <c r="CA193" s="12"/>
      <c r="CB193" s="37">
        <f>CB160</f>
        <v>395.99999999999994</v>
      </c>
      <c r="CC193" s="37">
        <f t="shared" ref="CC193:CU193" si="226">CC160</f>
        <v>720</v>
      </c>
      <c r="CD193" s="37">
        <f t="shared" si="226"/>
        <v>324</v>
      </c>
      <c r="CE193" s="37">
        <f t="shared" si="226"/>
        <v>576</v>
      </c>
      <c r="CF193" s="37">
        <f t="shared" si="226"/>
        <v>468</v>
      </c>
      <c r="CG193" s="37">
        <f t="shared" si="226"/>
        <v>576</v>
      </c>
      <c r="CH193" s="37">
        <f t="shared" si="226"/>
        <v>576</v>
      </c>
      <c r="CI193" s="37">
        <f t="shared" si="226"/>
        <v>576</v>
      </c>
      <c r="CJ193" s="37">
        <f t="shared" si="226"/>
        <v>468</v>
      </c>
      <c r="CK193" s="37">
        <f t="shared" si="226"/>
        <v>576</v>
      </c>
      <c r="CL193" s="37">
        <f t="shared" si="226"/>
        <v>612</v>
      </c>
      <c r="CM193" s="37">
        <f t="shared" si="226"/>
        <v>612</v>
      </c>
      <c r="CN193" s="37">
        <f t="shared" si="226"/>
        <v>504</v>
      </c>
      <c r="CO193" s="37">
        <f t="shared" si="226"/>
        <v>612</v>
      </c>
      <c r="CP193" s="37">
        <f t="shared" si="226"/>
        <v>504</v>
      </c>
      <c r="CQ193" s="37">
        <f t="shared" si="226"/>
        <v>612</v>
      </c>
      <c r="CR193" s="37">
        <f t="shared" si="226"/>
        <v>612</v>
      </c>
      <c r="CS193" s="37">
        <f t="shared" si="226"/>
        <v>612</v>
      </c>
      <c r="CT193" s="37">
        <f t="shared" si="226"/>
        <v>504</v>
      </c>
      <c r="CU193" s="37">
        <f t="shared" si="226"/>
        <v>612</v>
      </c>
    </row>
    <row r="194" spans="1:100" ht="10.8" thickBot="1" x14ac:dyDescent="0.25">
      <c r="K194" s="20"/>
      <c r="L194" s="14"/>
      <c r="BC194" s="10" t="s">
        <v>554</v>
      </c>
      <c r="BF194" s="14"/>
      <c r="BG194" s="68">
        <f>BG192-BG193</f>
        <v>11409.407230000001</v>
      </c>
      <c r="BH194" s="68">
        <f t="shared" ref="BH194:BZ194" si="227">BH192-BH193</f>
        <v>11369.173629999999</v>
      </c>
      <c r="BI194" s="68">
        <f t="shared" si="227"/>
        <v>2016.55951375</v>
      </c>
      <c r="BJ194" s="68">
        <f t="shared" si="227"/>
        <v>11264.461330000002</v>
      </c>
      <c r="BK194" s="68">
        <f t="shared" si="227"/>
        <v>2016.55951375</v>
      </c>
      <c r="BL194" s="68">
        <f t="shared" si="227"/>
        <v>11217.456130000002</v>
      </c>
      <c r="BM194" s="68">
        <f t="shared" si="227"/>
        <v>17247.920267499998</v>
      </c>
      <c r="BN194" s="68">
        <f t="shared" si="227"/>
        <v>11032.35583</v>
      </c>
      <c r="BO194" s="68">
        <f t="shared" si="227"/>
        <v>2016.55951375</v>
      </c>
      <c r="BP194" s="68">
        <f t="shared" si="227"/>
        <v>10991.676730000001</v>
      </c>
      <c r="BQ194" s="68">
        <f t="shared" si="227"/>
        <v>10954.789329999998</v>
      </c>
      <c r="BR194" s="68">
        <f t="shared" si="227"/>
        <v>10875.064629999999</v>
      </c>
      <c r="BS194" s="68">
        <f t="shared" si="227"/>
        <v>2016.55951375</v>
      </c>
      <c r="BT194" s="68">
        <f t="shared" si="227"/>
        <v>10740.385030000001</v>
      </c>
      <c r="BU194" s="68">
        <f t="shared" si="227"/>
        <v>2016.55951375</v>
      </c>
      <c r="BV194" s="68">
        <f t="shared" si="227"/>
        <v>3894.2694300000003</v>
      </c>
      <c r="BW194" s="68">
        <f t="shared" si="227"/>
        <v>4981.9308675000002</v>
      </c>
      <c r="BX194" s="68">
        <f t="shared" si="227"/>
        <v>3894.2694300000003</v>
      </c>
      <c r="BY194" s="68">
        <f t="shared" si="227"/>
        <v>2380.0595137500004</v>
      </c>
      <c r="BZ194" s="68">
        <f t="shared" si="227"/>
        <v>3894.2694300000003</v>
      </c>
      <c r="CA194" s="12"/>
      <c r="CB194" s="68">
        <f>CB192-CB193</f>
        <v>11279.71096</v>
      </c>
      <c r="CC194" s="68">
        <f t="shared" ref="CC194:CU194" si="228">CC192-CC193</f>
        <v>11231.877759999999</v>
      </c>
      <c r="CD194" s="68">
        <f t="shared" si="228"/>
        <v>3541.3145199999999</v>
      </c>
      <c r="CE194" s="68">
        <f t="shared" si="228"/>
        <v>13887.189619999997</v>
      </c>
      <c r="CF194" s="68">
        <f t="shared" si="228"/>
        <v>3550.1520399999999</v>
      </c>
      <c r="CG194" s="68">
        <f t="shared" si="228"/>
        <v>14142.7814</v>
      </c>
      <c r="CH194" s="68">
        <f t="shared" si="228"/>
        <v>21294.92742</v>
      </c>
      <c r="CI194" s="68">
        <f t="shared" si="228"/>
        <v>15343.067000000001</v>
      </c>
      <c r="CJ194" s="68">
        <f t="shared" si="228"/>
        <v>5799.1257999999998</v>
      </c>
      <c r="CK194" s="68">
        <f t="shared" si="228"/>
        <v>18232.191699999996</v>
      </c>
      <c r="CL194" s="68">
        <f t="shared" si="228"/>
        <v>19835.696899999995</v>
      </c>
      <c r="CM194" s="68">
        <f t="shared" si="228"/>
        <v>20365.935099999999</v>
      </c>
      <c r="CN194" s="68">
        <f t="shared" si="228"/>
        <v>7466.0578000000014</v>
      </c>
      <c r="CO194" s="68">
        <f t="shared" si="228"/>
        <v>20960.0209</v>
      </c>
      <c r="CP194" s="68">
        <f t="shared" si="228"/>
        <v>7466.0578000000014</v>
      </c>
      <c r="CQ194" s="68">
        <f t="shared" si="228"/>
        <v>12751.311400000001</v>
      </c>
      <c r="CR194" s="68">
        <f t="shared" si="228"/>
        <v>16118.758920000004</v>
      </c>
      <c r="CS194" s="68">
        <f t="shared" si="228"/>
        <v>12759.311400000001</v>
      </c>
      <c r="CT194" s="68">
        <f t="shared" si="228"/>
        <v>7829.5578000000005</v>
      </c>
      <c r="CU194" s="68">
        <f t="shared" si="228"/>
        <v>12759.311400000001</v>
      </c>
    </row>
    <row r="195" spans="1:100" x14ac:dyDescent="0.2">
      <c r="K195" s="20"/>
      <c r="L195" s="14"/>
      <c r="BC195" s="10"/>
      <c r="BD195" s="10" t="s">
        <v>43</v>
      </c>
      <c r="BF195" s="14"/>
      <c r="BG195" s="95"/>
      <c r="CB195" s="36">
        <f>CB194-BG194</f>
        <v>-129.69627000000037</v>
      </c>
      <c r="CC195" s="36">
        <f t="shared" ref="CC195:CU195" si="229">CC194-BH194</f>
        <v>-137.29586999999992</v>
      </c>
      <c r="CD195" s="36">
        <f t="shared" si="229"/>
        <v>1524.75500625</v>
      </c>
      <c r="CE195" s="36">
        <f t="shared" si="229"/>
        <v>2622.7282899999955</v>
      </c>
      <c r="CF195" s="36">
        <f t="shared" si="229"/>
        <v>1533.59252625</v>
      </c>
      <c r="CG195" s="36">
        <f t="shared" si="229"/>
        <v>2925.3252699999975</v>
      </c>
      <c r="CH195" s="36">
        <f t="shared" si="229"/>
        <v>4047.0071525000021</v>
      </c>
      <c r="CI195" s="36">
        <f t="shared" si="229"/>
        <v>4310.7111700000005</v>
      </c>
      <c r="CJ195" s="36">
        <f t="shared" si="229"/>
        <v>3782.5662862499998</v>
      </c>
      <c r="CK195" s="36">
        <f t="shared" si="229"/>
        <v>7240.5149699999947</v>
      </c>
      <c r="CL195" s="36">
        <f t="shared" si="229"/>
        <v>8880.9075699999976</v>
      </c>
      <c r="CM195" s="36">
        <f t="shared" si="229"/>
        <v>9490.8704699999998</v>
      </c>
      <c r="CN195" s="36">
        <f t="shared" si="229"/>
        <v>5449.4982862500019</v>
      </c>
      <c r="CO195" s="36">
        <f t="shared" si="229"/>
        <v>10219.635869999998</v>
      </c>
      <c r="CP195" s="36">
        <f t="shared" si="229"/>
        <v>5449.4982862500019</v>
      </c>
      <c r="CQ195" s="36">
        <f t="shared" si="229"/>
        <v>8857.0419700000002</v>
      </c>
      <c r="CR195" s="36">
        <f t="shared" si="229"/>
        <v>11136.828052500005</v>
      </c>
      <c r="CS195" s="36">
        <f t="shared" si="229"/>
        <v>8865.0419700000002</v>
      </c>
      <c r="CT195" s="36">
        <f t="shared" si="229"/>
        <v>5449.4982862500001</v>
      </c>
      <c r="CU195" s="36">
        <f t="shared" si="229"/>
        <v>8865.0419700000002</v>
      </c>
    </row>
    <row r="196" spans="1:100" x14ac:dyDescent="0.2">
      <c r="K196" s="20"/>
      <c r="L196" s="14"/>
      <c r="BC196" s="10"/>
      <c r="BD196" s="10"/>
      <c r="BG196" s="374" t="str">
        <f>BG168</f>
        <v>(in SDG)</v>
      </c>
      <c r="BH196" s="374"/>
      <c r="BI196" s="374"/>
      <c r="BJ196" s="374"/>
      <c r="BK196" s="374"/>
      <c r="BL196" s="374"/>
      <c r="BM196" s="374"/>
      <c r="BN196" s="374"/>
      <c r="BO196" s="374"/>
      <c r="BP196" s="374"/>
      <c r="BQ196" s="374"/>
      <c r="BR196" s="374"/>
      <c r="BS196" s="374"/>
      <c r="BT196" s="374"/>
      <c r="BU196" s="374"/>
      <c r="BV196" s="374"/>
      <c r="BW196" s="374"/>
      <c r="BX196" s="374"/>
      <c r="BY196" s="374"/>
      <c r="BZ196" s="374" t="str">
        <f t="shared" ref="BZ196" si="230">BZ168</f>
        <v>(in USD)</v>
      </c>
      <c r="CB196" s="36">
        <f>CB195/CF!$D5</f>
        <v>-2.7247115546218565</v>
      </c>
      <c r="CC196" s="36">
        <f>CC195/CF!$D5</f>
        <v>-2.884367016806721</v>
      </c>
      <c r="CD196" s="36">
        <f>CD195/CF!$D5</f>
        <v>32.032668198529407</v>
      </c>
      <c r="CE196" s="36">
        <f>CE195/CF!$D5</f>
        <v>55.099333823529314</v>
      </c>
      <c r="CF196" s="36">
        <f>CF195/CF!$D5</f>
        <v>32.218330383403362</v>
      </c>
      <c r="CG196" s="36">
        <f>CG195/CF!$D5</f>
        <v>61.456413235294065</v>
      </c>
      <c r="CH196" s="36">
        <f>CH195/CF!$D5</f>
        <v>85.021158665966425</v>
      </c>
      <c r="CI196" s="36">
        <f>CI195/CF!$D5</f>
        <v>90.56115903361345</v>
      </c>
      <c r="CJ196" s="36">
        <f>CJ195/CF!$D5</f>
        <v>79.465678282563019</v>
      </c>
      <c r="CK196" s="36">
        <f>CK195/CF!$D5</f>
        <v>152.11165903361334</v>
      </c>
      <c r="CL196" s="36">
        <f>CL195/CF!$D5</f>
        <v>186.57368844537808</v>
      </c>
      <c r="CM196" s="36">
        <f>CM195/CF!$D5</f>
        <v>199.38803508403362</v>
      </c>
      <c r="CN196" s="36">
        <f>CN195/CF!$D5</f>
        <v>114.48525811449584</v>
      </c>
      <c r="CO196" s="36">
        <f>CO195/CF!$D5</f>
        <v>214.69823256302516</v>
      </c>
      <c r="CP196" s="36">
        <f>CP195/CF!$D5</f>
        <v>114.48525811449584</v>
      </c>
      <c r="CQ196" s="36">
        <f>CQ195/CF!$D5</f>
        <v>186.07231029411764</v>
      </c>
      <c r="CR196" s="36">
        <f>CR195/CF!$D5</f>
        <v>233.96697589285722</v>
      </c>
      <c r="CS196" s="36">
        <f>CS195/CF!$D5</f>
        <v>186.24037752100841</v>
      </c>
      <c r="CT196" s="36">
        <f>CT195/CF!$D5</f>
        <v>114.48525811449579</v>
      </c>
      <c r="CU196" s="36">
        <f>CU195/CF!$D5</f>
        <v>186.24037752100841</v>
      </c>
    </row>
    <row r="197" spans="1:100" x14ac:dyDescent="0.2">
      <c r="K197" s="20"/>
      <c r="L197" s="14"/>
      <c r="BC197" s="10"/>
      <c r="BD197" s="10"/>
      <c r="BE197" s="9" t="str">
        <f t="shared" ref="BE197:BE204" si="231">BE169</f>
        <v>Financial discount rate</v>
      </c>
      <c r="BF197" s="14" t="s">
        <v>2</v>
      </c>
      <c r="BG197" s="79">
        <f>BG169</f>
        <v>0.18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100" x14ac:dyDescent="0.2">
      <c r="K198" s="20"/>
      <c r="L198" s="14"/>
      <c r="BC198" s="10"/>
      <c r="BD198" s="10"/>
      <c r="BE198" s="9" t="str">
        <f t="shared" si="231"/>
        <v>FIRR @ 0.18</v>
      </c>
      <c r="BF198" s="14">
        <f>BF169</f>
        <v>0</v>
      </c>
      <c r="BG198" s="96">
        <f>IRR(CB195:CU195,BG197)</f>
        <v>2.804838482593969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100" x14ac:dyDescent="0.2">
      <c r="K199" s="20"/>
      <c r="L199" s="14"/>
      <c r="BC199" s="10"/>
      <c r="BD199" s="10"/>
      <c r="BE199" s="9" t="str">
        <f t="shared" si="231"/>
        <v>NPV @ 0.18</v>
      </c>
      <c r="BF199" s="14" t="str">
        <f t="shared" ref="BF199:BF204" si="232">BF170</f>
        <v>%</v>
      </c>
      <c r="BG199" s="89">
        <f>NPV(BG$97,CB195:CU195)</f>
        <v>15619.853569160781</v>
      </c>
      <c r="BZ199" s="89">
        <f>BG199/CF!$D$5</f>
        <v>328.1481842260668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100" x14ac:dyDescent="0.2">
      <c r="K200" s="20"/>
      <c r="L200" s="14"/>
      <c r="BC200" s="10"/>
      <c r="BD200" s="10"/>
      <c r="BE200" s="9" t="str">
        <f t="shared" si="231"/>
        <v>NPVb @ 0.18</v>
      </c>
      <c r="BF200" s="14" t="str">
        <f t="shared" si="232"/>
        <v>value</v>
      </c>
      <c r="BG200" s="89">
        <f>NPV(BG$97,CB187:CU187)</f>
        <v>84713.188506917169</v>
      </c>
      <c r="BZ200" s="89">
        <f>BG200/CF!$D$5</f>
        <v>1779.688834178932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100" x14ac:dyDescent="0.2">
      <c r="K201" s="20"/>
      <c r="L201" s="14"/>
      <c r="BC201" s="10"/>
      <c r="BD201" s="10"/>
      <c r="BE201" s="9" t="str">
        <f t="shared" si="231"/>
        <v>NPVc @ 0.18</v>
      </c>
      <c r="BF201" s="14" t="str">
        <f t="shared" si="232"/>
        <v>value</v>
      </c>
      <c r="BG201" s="89">
        <f>NPV(BG$97,CB194:CU194)</f>
        <v>62177.035562987781</v>
      </c>
      <c r="BZ201" s="89">
        <f>BG201/CF!$D$5</f>
        <v>1306.2402429199112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100" x14ac:dyDescent="0.2">
      <c r="K202" s="20"/>
      <c r="L202" s="14"/>
      <c r="BC202" s="10"/>
      <c r="BD202" s="10"/>
      <c r="BE202" s="9" t="str">
        <f t="shared" si="231"/>
        <v xml:space="preserve">BCR </v>
      </c>
      <c r="BF202" s="14" t="str">
        <f t="shared" si="232"/>
        <v>value</v>
      </c>
      <c r="BG202" s="372">
        <f>SUM(BG200/BG201)</f>
        <v>1.3624513896468959</v>
      </c>
      <c r="CB202" s="36"/>
      <c r="CC202" s="36"/>
      <c r="CD202" s="36"/>
      <c r="CE202" s="36"/>
      <c r="CF202" s="36"/>
      <c r="CG202" s="36"/>
      <c r="CH202" s="36"/>
      <c r="CI202" s="36"/>
      <c r="CJ202" s="36"/>
      <c r="CK202" s="36"/>
      <c r="CL202" s="36"/>
      <c r="CM202" s="36"/>
      <c r="CN202" s="36"/>
      <c r="CO202" s="36"/>
      <c r="CP202" s="36"/>
      <c r="CQ202" s="36"/>
      <c r="CR202" s="36"/>
      <c r="CS202" s="36"/>
      <c r="CT202" s="36"/>
      <c r="CU202" s="36"/>
    </row>
    <row r="203" spans="1:100" x14ac:dyDescent="0.2">
      <c r="K203" s="20"/>
      <c r="L203" s="14"/>
      <c r="BC203" s="10"/>
      <c r="BE203" s="9" t="str">
        <f t="shared" si="231"/>
        <v>Switching value Benefits</v>
      </c>
      <c r="BF203" s="14" t="str">
        <f t="shared" si="232"/>
        <v>%</v>
      </c>
      <c r="BG203" s="373">
        <f>(BG201-BG200)/BG200</f>
        <v>-0.26602885974583784</v>
      </c>
    </row>
    <row r="204" spans="1:100" x14ac:dyDescent="0.2">
      <c r="K204" s="20"/>
      <c r="L204" s="14"/>
      <c r="BC204" s="10"/>
      <c r="BE204" s="9" t="str">
        <f t="shared" si="231"/>
        <v>Switching value Costs</v>
      </c>
      <c r="BF204" s="14" t="str">
        <f t="shared" si="232"/>
        <v>%</v>
      </c>
      <c r="BG204" s="372">
        <f>(BG200-BG201)/BG201</f>
        <v>0.36245138964689588</v>
      </c>
    </row>
    <row r="205" spans="1:100" x14ac:dyDescent="0.2">
      <c r="A205" s="9"/>
      <c r="I205" s="29"/>
      <c r="J205" s="29"/>
      <c r="K205" s="29"/>
      <c r="L205" s="61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</row>
    <row r="206" spans="1:100" x14ac:dyDescent="0.2">
      <c r="F206" s="36"/>
    </row>
    <row r="207" spans="1:100" x14ac:dyDescent="0.2">
      <c r="A207" s="9"/>
      <c r="G207" s="33"/>
      <c r="BE207" s="11"/>
      <c r="BF207" s="274"/>
      <c r="BG207" s="11"/>
    </row>
    <row r="208" spans="1:100" ht="20.399999999999999" x14ac:dyDescent="0.2">
      <c r="BE208" s="274" t="s">
        <v>725</v>
      </c>
      <c r="BF208" s="275" t="s">
        <v>397</v>
      </c>
      <c r="BG208" s="275" t="s">
        <v>403</v>
      </c>
    </row>
    <row r="210" spans="57:77" x14ac:dyDescent="0.2">
      <c r="BE210" s="16" t="s">
        <v>401</v>
      </c>
      <c r="BF210" s="22">
        <f>BG70</f>
        <v>0.26290116023838128</v>
      </c>
      <c r="BG210" s="278">
        <f>BG170</f>
        <v>0.32515077149156468</v>
      </c>
    </row>
    <row r="211" spans="57:77" x14ac:dyDescent="0.2">
      <c r="BE211" s="16" t="s">
        <v>556</v>
      </c>
      <c r="BF211" s="89">
        <f>BZ71</f>
        <v>121.08392036229604</v>
      </c>
      <c r="BG211" s="89">
        <f>BZ171</f>
        <v>175.3287645451436</v>
      </c>
    </row>
    <row r="212" spans="57:77" x14ac:dyDescent="0.2">
      <c r="BE212" s="16" t="s">
        <v>398</v>
      </c>
      <c r="BF212" s="95">
        <f>BG74</f>
        <v>2.3921752799074043</v>
      </c>
      <c r="BG212" s="95">
        <f>BG174</f>
        <v>1.4712245828548032</v>
      </c>
    </row>
    <row r="213" spans="57:77" x14ac:dyDescent="0.2">
      <c r="BE213" s="16" t="s">
        <v>399</v>
      </c>
      <c r="BF213" s="95">
        <f>BG75</f>
        <v>-0.58197043151507377</v>
      </c>
      <c r="BG213" s="95">
        <f>BG175</f>
        <v>-0.32029411984159928</v>
      </c>
    </row>
    <row r="214" spans="57:77" x14ac:dyDescent="0.2">
      <c r="BE214" s="16" t="s">
        <v>400</v>
      </c>
      <c r="BF214" s="95">
        <f>BG76</f>
        <v>1.3921752799074045</v>
      </c>
      <c r="BG214" s="95">
        <f>BG176</f>
        <v>0.47122458285480329</v>
      </c>
    </row>
    <row r="215" spans="57:77" x14ac:dyDescent="0.2">
      <c r="BE215" s="137" t="s">
        <v>402</v>
      </c>
      <c r="BF215" s="277">
        <v>0.18</v>
      </c>
      <c r="BG215" s="277">
        <v>0.18</v>
      </c>
    </row>
    <row r="216" spans="57:77" x14ac:dyDescent="0.2">
      <c r="BE216" s="137" t="s">
        <v>720</v>
      </c>
      <c r="BF216" s="39">
        <f>CU64</f>
        <v>174.85521256419233</v>
      </c>
      <c r="BG216" s="39">
        <f>CU164</f>
        <v>178.53216771708682</v>
      </c>
    </row>
    <row r="217" spans="57:77" x14ac:dyDescent="0.2">
      <c r="BE217" s="11"/>
      <c r="BF217" s="11"/>
      <c r="BG217" s="11"/>
    </row>
    <row r="219" spans="57:77" x14ac:dyDescent="0.2">
      <c r="BE219" s="9" t="s">
        <v>417</v>
      </c>
      <c r="BF219" s="187">
        <f>1-(AF13/BA13)</f>
        <v>-0.28205128205128216</v>
      </c>
      <c r="BG219" s="187">
        <f>1-(AF113/BA113)</f>
        <v>-0.2807339449541284</v>
      </c>
    </row>
    <row r="220" spans="57:77" x14ac:dyDescent="0.2">
      <c r="BE220" s="9" t="s">
        <v>418</v>
      </c>
      <c r="BF220" s="187">
        <f>1-(BG27/CU27)</f>
        <v>0.27629448054350547</v>
      </c>
      <c r="BG220" s="187">
        <f>1-(BG127/CU127)</f>
        <v>8.9602523867208239E-2</v>
      </c>
    </row>
    <row r="221" spans="57:77" ht="20.399999999999999" x14ac:dyDescent="0.2">
      <c r="BE221" s="35" t="s">
        <v>419</v>
      </c>
      <c r="BF221" s="187">
        <f>1-(BG62/CU62)</f>
        <v>0.42427054211379778</v>
      </c>
      <c r="BG221" s="187">
        <f>1-(BG162/CU162)</f>
        <v>0.22851883089885217</v>
      </c>
      <c r="BH221" s="187"/>
      <c r="BI221" s="187"/>
      <c r="BJ221" s="187"/>
      <c r="BK221" s="187"/>
      <c r="BL221" s="187"/>
      <c r="BM221" s="187"/>
      <c r="BN221" s="187"/>
      <c r="BO221" s="187"/>
      <c r="BP221" s="187"/>
      <c r="BQ221" s="187"/>
      <c r="BR221" s="187"/>
      <c r="BS221" s="187"/>
      <c r="BT221" s="187"/>
      <c r="BU221" s="187"/>
      <c r="BV221" s="187"/>
      <c r="BW221" s="187"/>
      <c r="BX221" s="187"/>
      <c r="BY221" s="187"/>
    </row>
    <row r="222" spans="57:77" x14ac:dyDescent="0.2">
      <c r="BE222" s="274"/>
      <c r="BF222" s="475"/>
      <c r="BG222" s="475"/>
      <c r="BH222" s="187"/>
      <c r="BI222" s="187"/>
      <c r="BJ222" s="187"/>
      <c r="BK222" s="187"/>
      <c r="BL222" s="187"/>
      <c r="BM222" s="187"/>
      <c r="BN222" s="187"/>
      <c r="BO222" s="187"/>
      <c r="BP222" s="187"/>
      <c r="BQ222" s="187"/>
      <c r="BR222" s="187"/>
      <c r="BS222" s="187"/>
      <c r="BT222" s="187"/>
      <c r="BU222" s="187"/>
      <c r="BV222" s="187"/>
      <c r="BW222" s="187"/>
      <c r="BX222" s="187"/>
      <c r="BY222" s="187"/>
    </row>
    <row r="224" spans="57:77" ht="20.399999999999999" x14ac:dyDescent="0.2">
      <c r="BE224" s="274" t="s">
        <v>574</v>
      </c>
      <c r="BF224" s="275" t="s">
        <v>397</v>
      </c>
      <c r="BG224" s="275" t="s">
        <v>403</v>
      </c>
    </row>
    <row r="226" spans="57:59" x14ac:dyDescent="0.2">
      <c r="BE226" s="16" t="s">
        <v>401</v>
      </c>
      <c r="BF226" s="96">
        <f>BG98</f>
        <v>4.736386367204485</v>
      </c>
      <c r="BG226" s="96">
        <f>BG198</f>
        <v>2.804838482593969</v>
      </c>
    </row>
    <row r="227" spans="57:59" x14ac:dyDescent="0.2">
      <c r="BE227" s="16" t="s">
        <v>281</v>
      </c>
      <c r="BF227" s="89">
        <f>BZ99</f>
        <v>336.67505660021868</v>
      </c>
      <c r="BG227" s="89">
        <f>BZ199</f>
        <v>328.1481842260668</v>
      </c>
    </row>
    <row r="228" spans="57:59" x14ac:dyDescent="0.2">
      <c r="BE228" s="16" t="s">
        <v>398</v>
      </c>
      <c r="BF228" s="95">
        <f>BG102</f>
        <v>1.4593214023202603</v>
      </c>
      <c r="BG228" s="95">
        <f>BG202</f>
        <v>1.3624513896468959</v>
      </c>
    </row>
    <row r="229" spans="57:59" x14ac:dyDescent="0.2">
      <c r="BE229" s="16" t="s">
        <v>399</v>
      </c>
      <c r="BF229" s="95">
        <f>BG103</f>
        <v>-0.3147499937916064</v>
      </c>
      <c r="BG229" s="95">
        <f>BG203</f>
        <v>-0.26602885974583784</v>
      </c>
    </row>
    <row r="230" spans="57:59" x14ac:dyDescent="0.2">
      <c r="BE230" s="16" t="s">
        <v>400</v>
      </c>
      <c r="BF230" s="95">
        <f>BG104</f>
        <v>0.4593214023202602</v>
      </c>
      <c r="BG230" s="95">
        <f>BG204</f>
        <v>0.36245138964689588</v>
      </c>
    </row>
    <row r="231" spans="57:59" x14ac:dyDescent="0.2">
      <c r="BE231" s="137" t="s">
        <v>402</v>
      </c>
      <c r="BF231" s="277">
        <f>BG97</f>
        <v>0.18</v>
      </c>
      <c r="BG231" s="277">
        <f>BG197</f>
        <v>0.18</v>
      </c>
    </row>
    <row r="232" spans="57:59" x14ac:dyDescent="0.2">
      <c r="BE232" s="137" t="s">
        <v>720</v>
      </c>
      <c r="BF232" s="39">
        <f>BZ99</f>
        <v>336.67505660021868</v>
      </c>
      <c r="BG232" s="39">
        <f>CU196</f>
        <v>186.24037752100841</v>
      </c>
    </row>
    <row r="233" spans="57:59" x14ac:dyDescent="0.2">
      <c r="BE233" s="11"/>
      <c r="BF233" s="11"/>
      <c r="BG233" s="11"/>
    </row>
  </sheetData>
  <mergeCells count="25">
    <mergeCell ref="B1:G1"/>
    <mergeCell ref="A5:A6"/>
    <mergeCell ref="B5:D6"/>
    <mergeCell ref="E5:E6"/>
    <mergeCell ref="F5:F6"/>
    <mergeCell ref="G5:G6"/>
    <mergeCell ref="I109:K110"/>
    <mergeCell ref="L109:L110"/>
    <mergeCell ref="M109:AF109"/>
    <mergeCell ref="I5:K6"/>
    <mergeCell ref="L5:L6"/>
    <mergeCell ref="M5:AF5"/>
    <mergeCell ref="A109:A110"/>
    <mergeCell ref="B109:D110"/>
    <mergeCell ref="E109:E110"/>
    <mergeCell ref="F109:F110"/>
    <mergeCell ref="G109:G110"/>
    <mergeCell ref="AH109:BA109"/>
    <mergeCell ref="BF109:BF110"/>
    <mergeCell ref="BG109:BZ109"/>
    <mergeCell ref="CB109:CU109"/>
    <mergeCell ref="CB5:CU5"/>
    <mergeCell ref="AH5:BA5"/>
    <mergeCell ref="BF5:BF6"/>
    <mergeCell ref="BG5:BZ5"/>
  </mergeCell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H233"/>
  <sheetViews>
    <sheetView showGridLines="0" topLeftCell="AH69" workbookViewId="0">
      <selection activeCell="CC96" sqref="CC96"/>
    </sheetView>
  </sheetViews>
  <sheetFormatPr defaultColWidth="9.109375" defaultRowHeight="10.199999999999999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2" width="9.109375" style="9"/>
    <col min="13" max="13" width="9.109375" style="9" customWidth="1"/>
    <col min="14" max="31" width="9.109375" style="9" hidden="1" customWidth="1" outlineLevel="1"/>
    <col min="32" max="32" width="9.109375" style="9" customWidth="1" collapsed="1"/>
    <col min="33" max="33" width="0.6640625" style="9" customWidth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8.44140625" style="9" customWidth="1"/>
    <col min="58" max="58" width="8.44140625" style="9" customWidth="1"/>
    <col min="59" max="59" width="9.5546875" style="9" bestFit="1" customWidth="1"/>
    <col min="60" max="77" width="9.109375" style="9" hidden="1" customWidth="1" outlineLevel="1"/>
    <col min="78" max="78" width="9.33203125" style="9" bestFit="1" customWidth="1" collapsed="1"/>
    <col min="79" max="79" width="0.6640625" style="9" customWidth="1"/>
    <col min="80" max="80" width="9.6640625" style="9" bestFit="1" customWidth="1"/>
    <col min="81" max="98" width="9.109375" style="9" customWidth="1" outlineLevel="1"/>
    <col min="99" max="99" width="9.33203125" style="9" bestFit="1" customWidth="1"/>
    <col min="100" max="100" width="2" style="9" customWidth="1"/>
    <col min="101" max="16384" width="9.109375" style="9"/>
  </cols>
  <sheetData>
    <row r="1" spans="1:267" s="1" customFormat="1" ht="11.25" customHeight="1" x14ac:dyDescent="0.2">
      <c r="A1" s="81"/>
      <c r="B1" s="518" t="s">
        <v>20</v>
      </c>
      <c r="C1" s="518"/>
      <c r="D1" s="518"/>
      <c r="E1" s="518"/>
      <c r="F1" s="518"/>
      <c r="G1" s="518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</row>
    <row r="2" spans="1:26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679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</row>
    <row r="3" spans="1:267" s="30" customFormat="1" x14ac:dyDescent="0.2">
      <c r="A3" s="29"/>
      <c r="B3" s="31" t="s">
        <v>158</v>
      </c>
      <c r="C3" s="31"/>
      <c r="D3" s="31"/>
      <c r="E3" s="32"/>
      <c r="F3" s="32"/>
      <c r="G3" s="32"/>
      <c r="H3" s="6"/>
      <c r="I3" s="31" t="s">
        <v>158</v>
      </c>
      <c r="BC3" s="31" t="s">
        <v>158</v>
      </c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</row>
    <row r="4" spans="1:267" s="5" customFormat="1" x14ac:dyDescent="0.2">
      <c r="A4" s="60"/>
      <c r="B4" s="77" t="s">
        <v>138</v>
      </c>
      <c r="C4" s="77"/>
      <c r="D4" s="77"/>
      <c r="E4" s="77"/>
      <c r="F4" s="77"/>
      <c r="G4" s="77"/>
      <c r="H4" s="3"/>
      <c r="I4" s="4" t="s">
        <v>21</v>
      </c>
      <c r="BB4" s="6"/>
      <c r="BC4" s="7" t="s">
        <v>25</v>
      </c>
      <c r="BD4" s="7"/>
      <c r="BE4" s="7"/>
      <c r="BF4" s="7"/>
      <c r="BG4" s="7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</row>
    <row r="5" spans="1:267" ht="11.25" customHeight="1" x14ac:dyDescent="0.2">
      <c r="A5" s="515" t="s">
        <v>74</v>
      </c>
      <c r="B5" s="510" t="s">
        <v>2</v>
      </c>
      <c r="C5" s="510"/>
      <c r="D5" s="510"/>
      <c r="E5" s="516" t="s">
        <v>0</v>
      </c>
      <c r="F5" s="516" t="s">
        <v>6</v>
      </c>
      <c r="G5" s="516" t="s">
        <v>7</v>
      </c>
      <c r="I5" s="510"/>
      <c r="J5" s="510"/>
      <c r="K5" s="510"/>
      <c r="L5" s="512" t="s">
        <v>0</v>
      </c>
      <c r="M5" s="513" t="s">
        <v>6</v>
      </c>
      <c r="N5" s="513"/>
      <c r="O5" s="513"/>
      <c r="P5" s="513"/>
      <c r="Q5" s="513"/>
      <c r="R5" s="513"/>
      <c r="S5" s="513"/>
      <c r="T5" s="513"/>
      <c r="U5" s="513"/>
      <c r="V5" s="513"/>
      <c r="W5" s="513"/>
      <c r="X5" s="513"/>
      <c r="Y5" s="513"/>
      <c r="Z5" s="513"/>
      <c r="AA5" s="513"/>
      <c r="AB5" s="513"/>
      <c r="AC5" s="513"/>
      <c r="AD5" s="513"/>
      <c r="AE5" s="513"/>
      <c r="AF5" s="513"/>
      <c r="AG5" s="490"/>
      <c r="AH5" s="513" t="s">
        <v>7</v>
      </c>
      <c r="AI5" s="513"/>
      <c r="AJ5" s="513"/>
      <c r="AK5" s="513"/>
      <c r="AL5" s="513"/>
      <c r="AM5" s="513"/>
      <c r="AN5" s="513"/>
      <c r="AO5" s="513"/>
      <c r="AP5" s="513"/>
      <c r="AQ5" s="513"/>
      <c r="AR5" s="513"/>
      <c r="AS5" s="513"/>
      <c r="AT5" s="513"/>
      <c r="AU5" s="513"/>
      <c r="AV5" s="513"/>
      <c r="AW5" s="513"/>
      <c r="AX5" s="513"/>
      <c r="AY5" s="513"/>
      <c r="AZ5" s="513"/>
      <c r="BA5" s="513"/>
      <c r="BF5" s="508" t="s">
        <v>572</v>
      </c>
      <c r="BG5" s="501" t="s">
        <v>6</v>
      </c>
      <c r="BH5" s="501"/>
      <c r="BI5" s="501"/>
      <c r="BJ5" s="501"/>
      <c r="BK5" s="501"/>
      <c r="BL5" s="501"/>
      <c r="BM5" s="501"/>
      <c r="BN5" s="501"/>
      <c r="BO5" s="501"/>
      <c r="BP5" s="501"/>
      <c r="BQ5" s="501"/>
      <c r="BR5" s="501"/>
      <c r="BS5" s="501"/>
      <c r="BT5" s="501"/>
      <c r="BU5" s="501"/>
      <c r="BV5" s="501"/>
      <c r="BW5" s="501"/>
      <c r="BX5" s="501"/>
      <c r="BY5" s="501"/>
      <c r="BZ5" s="501"/>
      <c r="CA5" s="418"/>
      <c r="CB5" s="501" t="s">
        <v>7</v>
      </c>
      <c r="CC5" s="501"/>
      <c r="CD5" s="501"/>
      <c r="CE5" s="501"/>
      <c r="CF5" s="501"/>
      <c r="CG5" s="501"/>
      <c r="CH5" s="501"/>
      <c r="CI5" s="501"/>
      <c r="CJ5" s="501"/>
      <c r="CK5" s="501"/>
      <c r="CL5" s="501"/>
      <c r="CM5" s="501"/>
      <c r="CN5" s="501"/>
      <c r="CO5" s="501"/>
      <c r="CP5" s="501"/>
      <c r="CQ5" s="501"/>
      <c r="CR5" s="501"/>
      <c r="CS5" s="501"/>
      <c r="CT5" s="501"/>
      <c r="CU5" s="501"/>
    </row>
    <row r="6" spans="1:267" ht="11.25" customHeight="1" x14ac:dyDescent="0.2">
      <c r="A6" s="515"/>
      <c r="B6" s="511"/>
      <c r="C6" s="511"/>
      <c r="D6" s="511"/>
      <c r="E6" s="517"/>
      <c r="F6" s="517"/>
      <c r="G6" s="517"/>
      <c r="H6" s="75"/>
      <c r="I6" s="511"/>
      <c r="J6" s="511"/>
      <c r="K6" s="511"/>
      <c r="L6" s="513"/>
      <c r="M6" s="491">
        <v>2021</v>
      </c>
      <c r="N6" s="491">
        <v>2022</v>
      </c>
      <c r="O6" s="491">
        <v>2023</v>
      </c>
      <c r="P6" s="491">
        <v>2024</v>
      </c>
      <c r="Q6" s="491">
        <v>2025</v>
      </c>
      <c r="R6" s="491">
        <v>2026</v>
      </c>
      <c r="S6" s="491">
        <v>2027</v>
      </c>
      <c r="T6" s="491">
        <v>2028</v>
      </c>
      <c r="U6" s="491">
        <v>2029</v>
      </c>
      <c r="V6" s="491">
        <v>2030</v>
      </c>
      <c r="W6" s="491">
        <v>2031</v>
      </c>
      <c r="X6" s="491">
        <v>2032</v>
      </c>
      <c r="Y6" s="491">
        <v>2033</v>
      </c>
      <c r="Z6" s="491">
        <v>2034</v>
      </c>
      <c r="AA6" s="491">
        <v>2035</v>
      </c>
      <c r="AB6" s="491">
        <v>2036</v>
      </c>
      <c r="AC6" s="491">
        <v>2037</v>
      </c>
      <c r="AD6" s="491">
        <v>2038</v>
      </c>
      <c r="AE6" s="491">
        <v>2039</v>
      </c>
      <c r="AF6" s="491">
        <v>2040</v>
      </c>
      <c r="AG6" s="60"/>
      <c r="AH6" s="491">
        <v>2021</v>
      </c>
      <c r="AI6" s="491">
        <v>2022</v>
      </c>
      <c r="AJ6" s="491">
        <v>2023</v>
      </c>
      <c r="AK6" s="246">
        <v>2024</v>
      </c>
      <c r="AL6" s="491">
        <v>2025</v>
      </c>
      <c r="AM6" s="491">
        <v>2026</v>
      </c>
      <c r="AN6" s="491">
        <v>2027</v>
      </c>
      <c r="AO6" s="246">
        <v>2028</v>
      </c>
      <c r="AP6" s="491">
        <v>2029</v>
      </c>
      <c r="AQ6" s="491">
        <v>2030</v>
      </c>
      <c r="AR6" s="491">
        <v>2031</v>
      </c>
      <c r="AS6" s="246">
        <v>2032</v>
      </c>
      <c r="AT6" s="491">
        <v>2033</v>
      </c>
      <c r="AU6" s="491">
        <v>2034</v>
      </c>
      <c r="AV6" s="491">
        <v>2035</v>
      </c>
      <c r="AW6" s="246">
        <v>2036</v>
      </c>
      <c r="AX6" s="491">
        <v>2037</v>
      </c>
      <c r="AY6" s="491">
        <v>2038</v>
      </c>
      <c r="AZ6" s="491">
        <v>2039</v>
      </c>
      <c r="BA6" s="491">
        <v>2040</v>
      </c>
      <c r="BF6" s="509"/>
      <c r="BG6" s="491">
        <v>2021</v>
      </c>
      <c r="BH6" s="491">
        <v>2022</v>
      </c>
      <c r="BI6" s="491">
        <v>2023</v>
      </c>
      <c r="BJ6" s="491">
        <v>2024</v>
      </c>
      <c r="BK6" s="491">
        <v>2025</v>
      </c>
      <c r="BL6" s="491">
        <v>2026</v>
      </c>
      <c r="BM6" s="491">
        <v>2027</v>
      </c>
      <c r="BN6" s="491">
        <v>2028</v>
      </c>
      <c r="BO6" s="491">
        <v>2029</v>
      </c>
      <c r="BP6" s="491">
        <v>2030</v>
      </c>
      <c r="BQ6" s="491">
        <v>2031</v>
      </c>
      <c r="BR6" s="491">
        <v>2032</v>
      </c>
      <c r="BS6" s="491">
        <v>2033</v>
      </c>
      <c r="BT6" s="491">
        <v>2034</v>
      </c>
      <c r="BU6" s="491">
        <v>2035</v>
      </c>
      <c r="BV6" s="491">
        <v>2036</v>
      </c>
      <c r="BW6" s="491">
        <v>2037</v>
      </c>
      <c r="BX6" s="491">
        <v>2038</v>
      </c>
      <c r="BY6" s="491">
        <v>2039</v>
      </c>
      <c r="BZ6" s="491">
        <v>2040</v>
      </c>
      <c r="CA6" s="13"/>
      <c r="CB6" s="491">
        <v>2021</v>
      </c>
      <c r="CC6" s="491">
        <v>2022</v>
      </c>
      <c r="CD6" s="491">
        <v>2023</v>
      </c>
      <c r="CE6" s="491">
        <v>2024</v>
      </c>
      <c r="CF6" s="491">
        <v>2025</v>
      </c>
      <c r="CG6" s="491">
        <v>2026</v>
      </c>
      <c r="CH6" s="491">
        <v>2027</v>
      </c>
      <c r="CI6" s="491">
        <v>2028</v>
      </c>
      <c r="CJ6" s="491">
        <v>2029</v>
      </c>
      <c r="CK6" s="491">
        <v>2030</v>
      </c>
      <c r="CL6" s="491">
        <v>2031</v>
      </c>
      <c r="CM6" s="491">
        <v>2032</v>
      </c>
      <c r="CN6" s="491">
        <v>2033</v>
      </c>
      <c r="CO6" s="491">
        <v>2034</v>
      </c>
      <c r="CP6" s="491">
        <v>2035</v>
      </c>
      <c r="CQ6" s="491">
        <v>2036</v>
      </c>
      <c r="CR6" s="491">
        <v>2037</v>
      </c>
      <c r="CS6" s="491">
        <v>2038</v>
      </c>
      <c r="CT6" s="491">
        <v>2039</v>
      </c>
      <c r="CU6" s="491">
        <v>2040</v>
      </c>
    </row>
    <row r="7" spans="1:267" x14ac:dyDescent="0.2">
      <c r="H7" s="75"/>
      <c r="I7" s="10"/>
      <c r="K7" s="478" t="s">
        <v>721</v>
      </c>
      <c r="M7" s="477">
        <v>0.8</v>
      </c>
      <c r="N7" s="477">
        <v>0.8</v>
      </c>
      <c r="O7" s="477">
        <v>0.5</v>
      </c>
      <c r="P7" s="477">
        <v>0.8</v>
      </c>
      <c r="Q7" s="477">
        <v>0.5</v>
      </c>
      <c r="R7" s="477">
        <v>0.8</v>
      </c>
      <c r="S7" s="477">
        <v>1</v>
      </c>
      <c r="T7" s="477">
        <v>0.8</v>
      </c>
      <c r="U7" s="477">
        <v>0.5</v>
      </c>
      <c r="V7" s="477">
        <v>0.8</v>
      </c>
      <c r="W7" s="477">
        <v>0.8</v>
      </c>
      <c r="X7" s="477">
        <v>0.8</v>
      </c>
      <c r="Y7" s="477">
        <v>0.5</v>
      </c>
      <c r="Z7" s="477">
        <v>0.8</v>
      </c>
      <c r="AA7" s="477">
        <v>0.5</v>
      </c>
      <c r="AB7" s="477">
        <v>0.8</v>
      </c>
      <c r="AC7" s="477">
        <f>AC8</f>
        <v>1</v>
      </c>
      <c r="AD7" s="477">
        <v>0.8</v>
      </c>
      <c r="AE7" s="477">
        <v>0.5</v>
      </c>
      <c r="AF7" s="477">
        <v>0.8</v>
      </c>
      <c r="AG7" s="477"/>
      <c r="AH7" s="477">
        <v>0.8</v>
      </c>
      <c r="AI7" s="477">
        <v>0.8</v>
      </c>
      <c r="AJ7" s="477">
        <v>0.5</v>
      </c>
      <c r="AK7" s="477">
        <v>0.8</v>
      </c>
      <c r="AL7" s="477">
        <v>0.5</v>
      </c>
      <c r="AM7" s="477">
        <v>0.8</v>
      </c>
      <c r="AN7" s="477">
        <v>1</v>
      </c>
      <c r="AO7" s="477">
        <v>0.8</v>
      </c>
      <c r="AP7" s="477">
        <v>0.5</v>
      </c>
      <c r="AQ7" s="477">
        <v>0.8</v>
      </c>
      <c r="AR7" s="477">
        <v>0.8</v>
      </c>
      <c r="AS7" s="477">
        <v>0.8</v>
      </c>
      <c r="AT7" s="477">
        <v>0.5</v>
      </c>
      <c r="AU7" s="477">
        <v>0.8</v>
      </c>
      <c r="AV7" s="477">
        <v>0.5</v>
      </c>
      <c r="AW7" s="477">
        <v>0.8</v>
      </c>
      <c r="AX7" s="477">
        <f>AX8</f>
        <v>1</v>
      </c>
      <c r="AY7" s="477">
        <v>0.8</v>
      </c>
      <c r="AZ7" s="477">
        <v>0.5</v>
      </c>
      <c r="BA7" s="477">
        <v>0.8</v>
      </c>
    </row>
    <row r="8" spans="1:267" x14ac:dyDescent="0.2">
      <c r="K8" s="478" t="s">
        <v>722</v>
      </c>
      <c r="M8" s="477">
        <v>0.6</v>
      </c>
      <c r="N8" s="477">
        <v>0.6</v>
      </c>
      <c r="O8" s="477">
        <v>0</v>
      </c>
      <c r="P8" s="477">
        <v>0.6</v>
      </c>
      <c r="Q8" s="477">
        <v>0</v>
      </c>
      <c r="R8" s="477">
        <v>0.6</v>
      </c>
      <c r="S8" s="477">
        <v>1</v>
      </c>
      <c r="T8" s="477">
        <v>0.6</v>
      </c>
      <c r="U8" s="477">
        <v>0</v>
      </c>
      <c r="V8" s="477">
        <v>0.6</v>
      </c>
      <c r="W8" s="477">
        <v>0.6</v>
      </c>
      <c r="X8" s="477">
        <v>0.6</v>
      </c>
      <c r="Y8" s="477">
        <v>0</v>
      </c>
      <c r="Z8" s="477">
        <v>0.6</v>
      </c>
      <c r="AA8" s="477">
        <v>0</v>
      </c>
      <c r="AB8" s="477">
        <v>0.6</v>
      </c>
      <c r="AC8" s="477">
        <v>1</v>
      </c>
      <c r="AD8" s="477">
        <v>0.6</v>
      </c>
      <c r="AE8" s="477">
        <v>0</v>
      </c>
      <c r="AF8" s="477">
        <v>0.6</v>
      </c>
      <c r="AG8" s="477"/>
      <c r="AH8" s="477">
        <v>0.6</v>
      </c>
      <c r="AI8" s="477">
        <v>0.6</v>
      </c>
      <c r="AJ8" s="477">
        <v>0</v>
      </c>
      <c r="AK8" s="477">
        <v>0.6</v>
      </c>
      <c r="AL8" s="477">
        <v>0</v>
      </c>
      <c r="AM8" s="477">
        <v>0.6</v>
      </c>
      <c r="AN8" s="477">
        <v>1</v>
      </c>
      <c r="AO8" s="477">
        <v>0.6</v>
      </c>
      <c r="AP8" s="477">
        <v>0</v>
      </c>
      <c r="AQ8" s="477">
        <v>0.6</v>
      </c>
      <c r="AR8" s="477">
        <v>0.6</v>
      </c>
      <c r="AS8" s="477">
        <v>0.6</v>
      </c>
      <c r="AT8" s="477">
        <v>0</v>
      </c>
      <c r="AU8" s="477">
        <v>0.6</v>
      </c>
      <c r="AV8" s="477">
        <v>0</v>
      </c>
      <c r="AW8" s="477">
        <v>0.6</v>
      </c>
      <c r="AX8" s="477">
        <v>1</v>
      </c>
      <c r="AY8" s="477">
        <v>0.6</v>
      </c>
      <c r="AZ8" s="477">
        <v>0</v>
      </c>
      <c r="BA8" s="477">
        <v>0.6</v>
      </c>
      <c r="BF8" s="6"/>
    </row>
    <row r="9" spans="1:267" x14ac:dyDescent="0.2">
      <c r="K9" s="478" t="s">
        <v>723</v>
      </c>
      <c r="M9" s="477">
        <v>1</v>
      </c>
      <c r="N9" s="477">
        <v>1</v>
      </c>
      <c r="O9" s="477">
        <v>1</v>
      </c>
      <c r="P9" s="477">
        <v>1</v>
      </c>
      <c r="Q9" s="477">
        <v>1</v>
      </c>
      <c r="R9" s="477">
        <v>1</v>
      </c>
      <c r="S9" s="477">
        <v>1</v>
      </c>
      <c r="T9" s="477">
        <v>1</v>
      </c>
      <c r="U9" s="477">
        <v>1</v>
      </c>
      <c r="V9" s="477">
        <v>1</v>
      </c>
      <c r="W9" s="477">
        <v>1</v>
      </c>
      <c r="X9" s="477">
        <v>1</v>
      </c>
      <c r="Y9" s="477">
        <v>1</v>
      </c>
      <c r="Z9" s="477">
        <v>1</v>
      </c>
      <c r="AA9" s="477">
        <v>1</v>
      </c>
      <c r="AB9" s="477">
        <v>1</v>
      </c>
      <c r="AC9" s="477">
        <v>1</v>
      </c>
      <c r="AD9" s="477">
        <v>1</v>
      </c>
      <c r="AE9" s="477">
        <v>1</v>
      </c>
      <c r="AF9" s="477">
        <v>1</v>
      </c>
      <c r="AG9" s="477"/>
      <c r="AH9" s="477">
        <v>1</v>
      </c>
      <c r="AI9" s="477">
        <v>1</v>
      </c>
      <c r="AJ9" s="477">
        <f>1-AJ10</f>
        <v>0.9</v>
      </c>
      <c r="AK9" s="477">
        <f t="shared" ref="AK9:BA9" si="0">1-AK10</f>
        <v>0.8</v>
      </c>
      <c r="AL9" s="477">
        <f t="shared" si="0"/>
        <v>0.7</v>
      </c>
      <c r="AM9" s="477">
        <f t="shared" si="0"/>
        <v>0.6</v>
      </c>
      <c r="AN9" s="477">
        <f t="shared" si="0"/>
        <v>0.6</v>
      </c>
      <c r="AO9" s="477">
        <f t="shared" si="0"/>
        <v>0.6</v>
      </c>
      <c r="AP9" s="477">
        <f t="shared" si="0"/>
        <v>0.6</v>
      </c>
      <c r="AQ9" s="477">
        <f t="shared" si="0"/>
        <v>0.6</v>
      </c>
      <c r="AR9" s="477">
        <f t="shared" si="0"/>
        <v>0.6</v>
      </c>
      <c r="AS9" s="477">
        <f t="shared" si="0"/>
        <v>0.6</v>
      </c>
      <c r="AT9" s="477">
        <f t="shared" si="0"/>
        <v>0.6</v>
      </c>
      <c r="AU9" s="477">
        <f t="shared" si="0"/>
        <v>0.6</v>
      </c>
      <c r="AV9" s="477">
        <f t="shared" si="0"/>
        <v>0.6</v>
      </c>
      <c r="AW9" s="477">
        <f t="shared" si="0"/>
        <v>0.6</v>
      </c>
      <c r="AX9" s="477">
        <f t="shared" si="0"/>
        <v>0.6</v>
      </c>
      <c r="AY9" s="477">
        <f t="shared" si="0"/>
        <v>0.6</v>
      </c>
      <c r="AZ9" s="477">
        <f t="shared" si="0"/>
        <v>0.6</v>
      </c>
      <c r="BA9" s="477">
        <f t="shared" si="0"/>
        <v>0.6</v>
      </c>
      <c r="BF9" s="6"/>
    </row>
    <row r="10" spans="1:267" x14ac:dyDescent="0.2">
      <c r="K10" s="478" t="s">
        <v>724</v>
      </c>
      <c r="M10" s="477">
        <v>0</v>
      </c>
      <c r="N10" s="477">
        <v>0</v>
      </c>
      <c r="O10" s="477">
        <v>0</v>
      </c>
      <c r="P10" s="477">
        <v>0</v>
      </c>
      <c r="Q10" s="477">
        <v>0</v>
      </c>
      <c r="R10" s="477">
        <v>0</v>
      </c>
      <c r="S10" s="477">
        <v>0</v>
      </c>
      <c r="T10" s="477">
        <v>0</v>
      </c>
      <c r="U10" s="477">
        <v>0</v>
      </c>
      <c r="V10" s="477">
        <v>0</v>
      </c>
      <c r="W10" s="477">
        <v>0</v>
      </c>
      <c r="X10" s="477">
        <v>0</v>
      </c>
      <c r="Y10" s="477">
        <v>0</v>
      </c>
      <c r="Z10" s="477">
        <v>0</v>
      </c>
      <c r="AA10" s="477">
        <v>0</v>
      </c>
      <c r="AB10" s="477">
        <v>0</v>
      </c>
      <c r="AC10" s="477">
        <v>0</v>
      </c>
      <c r="AD10" s="477">
        <v>0</v>
      </c>
      <c r="AE10" s="477">
        <v>0</v>
      </c>
      <c r="AF10" s="477">
        <v>0</v>
      </c>
      <c r="AG10" s="477"/>
      <c r="AH10" s="477">
        <v>0</v>
      </c>
      <c r="AI10" s="477">
        <v>0</v>
      </c>
      <c r="AJ10" s="477">
        <v>0.1</v>
      </c>
      <c r="AK10" s="477">
        <v>0.2</v>
      </c>
      <c r="AL10" s="477">
        <v>0.3</v>
      </c>
      <c r="AM10" s="477">
        <v>0.4</v>
      </c>
      <c r="AN10" s="477">
        <v>0.4</v>
      </c>
      <c r="AO10" s="477">
        <v>0.4</v>
      </c>
      <c r="AP10" s="477">
        <v>0.4</v>
      </c>
      <c r="AQ10" s="477">
        <v>0.4</v>
      </c>
      <c r="AR10" s="477">
        <v>0.4</v>
      </c>
      <c r="AS10" s="477">
        <v>0.4</v>
      </c>
      <c r="AT10" s="477">
        <v>0.4</v>
      </c>
      <c r="AU10" s="477">
        <v>0.4</v>
      </c>
      <c r="AV10" s="477">
        <v>0.4</v>
      </c>
      <c r="AW10" s="477">
        <v>0.4</v>
      </c>
      <c r="AX10" s="477">
        <v>0.4</v>
      </c>
      <c r="AY10" s="477">
        <v>0.4</v>
      </c>
      <c r="AZ10" s="477">
        <v>0.4</v>
      </c>
      <c r="BA10" s="477">
        <v>0.4</v>
      </c>
      <c r="BF10" s="6"/>
    </row>
    <row r="11" spans="1:267" x14ac:dyDescent="0.2">
      <c r="C11" s="10" t="s">
        <v>122</v>
      </c>
      <c r="I11" s="10" t="s">
        <v>22</v>
      </c>
      <c r="M11" s="477"/>
      <c r="N11" s="477"/>
      <c r="O11" s="477"/>
      <c r="P11" s="477"/>
      <c r="Q11" s="477"/>
      <c r="R11" s="477"/>
      <c r="S11" s="477"/>
      <c r="T11" s="477"/>
      <c r="U11" s="477"/>
      <c r="V11" s="477"/>
      <c r="W11" s="477"/>
      <c r="X11" s="477"/>
      <c r="Y11" s="477"/>
      <c r="Z11" s="477"/>
      <c r="AA11" s="477"/>
      <c r="AB11" s="477"/>
      <c r="AC11" s="477"/>
      <c r="AD11" s="477"/>
      <c r="AE11" s="477"/>
      <c r="AF11" s="477"/>
      <c r="AG11" s="477"/>
      <c r="AH11" s="477"/>
      <c r="AI11" s="477"/>
      <c r="AJ11" s="477"/>
      <c r="AK11" s="477"/>
      <c r="AL11" s="477"/>
      <c r="AM11" s="477"/>
      <c r="AN11" s="477"/>
      <c r="AO11" s="477"/>
      <c r="AP11" s="477"/>
      <c r="AQ11" s="477"/>
      <c r="AR11" s="477"/>
      <c r="AS11" s="477"/>
      <c r="AT11" s="477"/>
      <c r="AU11" s="477"/>
      <c r="AV11" s="477"/>
      <c r="AW11" s="477"/>
      <c r="AX11" s="477"/>
      <c r="AY11" s="477"/>
      <c r="AZ11" s="477"/>
      <c r="BA11" s="477"/>
      <c r="BC11" s="10" t="s">
        <v>40</v>
      </c>
      <c r="BD11" s="10"/>
      <c r="BE11" s="10"/>
      <c r="BF11" s="6"/>
    </row>
    <row r="12" spans="1:267" x14ac:dyDescent="0.2">
      <c r="C12" s="9" t="s">
        <v>420</v>
      </c>
      <c r="J12" s="9" t="s">
        <v>420</v>
      </c>
      <c r="M12" s="481">
        <f t="shared" ref="M12" si="1">SUM(M13:M16)</f>
        <v>62.5</v>
      </c>
      <c r="N12" s="481">
        <f t="shared" ref="N12:AF12" si="2">SUM(N13:N16)</f>
        <v>62.5</v>
      </c>
      <c r="O12" s="481">
        <f t="shared" si="2"/>
        <v>39.1</v>
      </c>
      <c r="P12" s="481">
        <f t="shared" si="2"/>
        <v>62.5</v>
      </c>
      <c r="Q12" s="481">
        <f t="shared" si="2"/>
        <v>39.1</v>
      </c>
      <c r="R12" s="481">
        <f t="shared" si="2"/>
        <v>62.5</v>
      </c>
      <c r="S12" s="481">
        <f t="shared" si="2"/>
        <v>78.099999999999994</v>
      </c>
      <c r="T12" s="481">
        <f t="shared" si="2"/>
        <v>62.5</v>
      </c>
      <c r="U12" s="481">
        <f t="shared" si="2"/>
        <v>39.1</v>
      </c>
      <c r="V12" s="481">
        <f t="shared" si="2"/>
        <v>62.5</v>
      </c>
      <c r="W12" s="481">
        <f t="shared" si="2"/>
        <v>62.5</v>
      </c>
      <c r="X12" s="481">
        <f t="shared" si="2"/>
        <v>62.5</v>
      </c>
      <c r="Y12" s="481">
        <f t="shared" si="2"/>
        <v>39.1</v>
      </c>
      <c r="Z12" s="481">
        <f t="shared" si="2"/>
        <v>62.5</v>
      </c>
      <c r="AA12" s="481">
        <f t="shared" si="2"/>
        <v>39.1</v>
      </c>
      <c r="AB12" s="481">
        <f t="shared" si="2"/>
        <v>62.5</v>
      </c>
      <c r="AC12" s="481">
        <f t="shared" si="2"/>
        <v>78.099999999999994</v>
      </c>
      <c r="AD12" s="481">
        <f t="shared" si="2"/>
        <v>62.5</v>
      </c>
      <c r="AE12" s="481">
        <f t="shared" si="2"/>
        <v>39.1</v>
      </c>
      <c r="AF12" s="481">
        <f t="shared" si="2"/>
        <v>62.5</v>
      </c>
      <c r="AG12" s="477"/>
      <c r="AH12" s="477"/>
      <c r="AI12" s="477"/>
      <c r="AJ12" s="477"/>
      <c r="AK12" s="477"/>
      <c r="AL12" s="477"/>
      <c r="AM12" s="477"/>
      <c r="AN12" s="477"/>
      <c r="AO12" s="480">
        <f>SUM(AO13:AO16)</f>
        <v>95.127499999999998</v>
      </c>
      <c r="AP12" s="480">
        <f t="shared" ref="AP12:BA12" si="3">SUM(AP13:AP16)</f>
        <v>78.536249999999995</v>
      </c>
      <c r="AQ12" s="480">
        <f t="shared" si="3"/>
        <v>144.69</v>
      </c>
      <c r="AR12" s="480">
        <f t="shared" si="3"/>
        <v>144.69</v>
      </c>
      <c r="AS12" s="480">
        <f t="shared" si="3"/>
        <v>144.69</v>
      </c>
      <c r="AT12" s="480">
        <f t="shared" si="3"/>
        <v>90.431249999999991</v>
      </c>
      <c r="AU12" s="480">
        <f t="shared" si="3"/>
        <v>144.69</v>
      </c>
      <c r="AV12" s="480">
        <f t="shared" si="3"/>
        <v>90.431249999999991</v>
      </c>
      <c r="AW12" s="480">
        <f t="shared" si="3"/>
        <v>144.69</v>
      </c>
      <c r="AX12" s="480">
        <f t="shared" si="3"/>
        <v>180.86249999999998</v>
      </c>
      <c r="AY12" s="480">
        <f t="shared" si="3"/>
        <v>144.69</v>
      </c>
      <c r="AZ12" s="480">
        <f t="shared" si="3"/>
        <v>90.431249999999991</v>
      </c>
      <c r="BA12" s="480">
        <f t="shared" si="3"/>
        <v>144.69</v>
      </c>
      <c r="BD12" s="15" t="str">
        <f>J12</f>
        <v>Rangeland</v>
      </c>
      <c r="BE12" s="15"/>
      <c r="BF12" s="6"/>
    </row>
    <row r="13" spans="1:267" x14ac:dyDescent="0.2">
      <c r="D13" s="9" t="s">
        <v>115</v>
      </c>
      <c r="E13" s="14" t="s">
        <v>121</v>
      </c>
      <c r="F13" s="14" t="s">
        <v>109</v>
      </c>
      <c r="G13" s="48" t="s">
        <v>107</v>
      </c>
      <c r="K13" s="9" t="s">
        <v>148</v>
      </c>
      <c r="L13" s="14" t="s">
        <v>29</v>
      </c>
      <c r="M13" s="28">
        <f>ROUND(($F14*$F20)*M7*Spacing!G53,1)</f>
        <v>62.5</v>
      </c>
      <c r="N13" s="28">
        <f>ROUND((($F14*$F20)*N7)*Spacing!$G53,1)</f>
        <v>62.5</v>
      </c>
      <c r="O13" s="28">
        <f>ROUND((($F14*$F20)*O7)*Spacing!$G53,1)</f>
        <v>39.1</v>
      </c>
      <c r="P13" s="28">
        <f>ROUND((($F14*$F20)*P7)*Spacing!$G53,1)</f>
        <v>62.5</v>
      </c>
      <c r="Q13" s="28">
        <f>ROUND((($F14*$F20)*Q7)*Spacing!$G53,1)</f>
        <v>39.1</v>
      </c>
      <c r="R13" s="28">
        <f>ROUND((($F14*$F20)*R7)*Spacing!$G53,1)</f>
        <v>62.5</v>
      </c>
      <c r="S13" s="28">
        <f>ROUND((($F14*$F20)*S7)*Spacing!$G53,1)</f>
        <v>78.099999999999994</v>
      </c>
      <c r="T13" s="28">
        <f>ROUND((($F14*$F20)*T7)*Spacing!$G53,1)</f>
        <v>62.5</v>
      </c>
      <c r="U13" s="28">
        <f>ROUND((($F14*$F20)*U7)*Spacing!$G53,1)</f>
        <v>39.1</v>
      </c>
      <c r="V13" s="28">
        <f>ROUND((($F14*$F20)*V7)*Spacing!$G53,1)</f>
        <v>62.5</v>
      </c>
      <c r="W13" s="28">
        <f>ROUND((($F14*$F20)*W7)*Spacing!$G53,1)</f>
        <v>62.5</v>
      </c>
      <c r="X13" s="28">
        <f>ROUND((($F14*$F20)*X7)*Spacing!$G53,1)</f>
        <v>62.5</v>
      </c>
      <c r="Y13" s="28">
        <f>ROUND((($F14*$F20)*Y7)*Spacing!$G53,1)</f>
        <v>39.1</v>
      </c>
      <c r="Z13" s="28">
        <f>ROUND((($F14*$F20)*Z7)*Spacing!$G53,1)</f>
        <v>62.5</v>
      </c>
      <c r="AA13" s="28">
        <f>ROUND((($F14*$F20)*AA7)*Spacing!$G53,1)</f>
        <v>39.1</v>
      </c>
      <c r="AB13" s="28">
        <f>ROUND((($F14*$F20)*AB7)*Spacing!$G53,1)</f>
        <v>62.5</v>
      </c>
      <c r="AC13" s="28">
        <f>ROUND((($F14*$F20)*AC7)*Spacing!$G53,1)</f>
        <v>78.099999999999994</v>
      </c>
      <c r="AD13" s="28">
        <f>ROUND((($F14*$F20)*AD7)*Spacing!$G53,1)</f>
        <v>62.5</v>
      </c>
      <c r="AE13" s="28">
        <f>ROUND((($F14*$F20)*AE7)*Spacing!$G53,1)</f>
        <v>39.1</v>
      </c>
      <c r="AF13" s="28">
        <f>ROUND((($F14*$F20)*AF7)*Spacing!$G53,1)</f>
        <v>62.5</v>
      </c>
      <c r="AG13" s="91"/>
      <c r="AH13" s="28">
        <f>SUM($F14*$G20*AH7)*Spacing!$G53</f>
        <v>62.5</v>
      </c>
      <c r="AI13" s="28">
        <f>SUM($F14*$G20*AI7)*Spacing!$G53</f>
        <v>62.5</v>
      </c>
      <c r="AJ13" s="28">
        <f>SUM((F14*$G21)*AJ7)*(AJ9*Spacing!$G53)</f>
        <v>45.703125</v>
      </c>
      <c r="AK13" s="28">
        <f>SUM(($F14*$G21)*AK7)*(AK9*Spacing!$G53)</f>
        <v>65</v>
      </c>
      <c r="AL13" s="28">
        <f>SUM(($F14*$G21)*AL7)*(AL9*Spacing!$G53)</f>
        <v>35.546875</v>
      </c>
      <c r="AM13" s="28">
        <f>SUM(($F14*$G21)*AM7)*(AM9*Spacing!$G53)</f>
        <v>48.75</v>
      </c>
      <c r="AN13" s="28">
        <f>SUM(($F14*$G21)*AN7)*(AN9*Spacing!$G53)</f>
        <v>60.9375</v>
      </c>
      <c r="AO13" s="28">
        <f>SUM(($F14*$G21)*AO7)*(AO9*Spacing!$G53)</f>
        <v>48.75</v>
      </c>
      <c r="AP13" s="28">
        <f>SUM(($F14*$G21)*AP7)*(AP9*Spacing!$G53)</f>
        <v>30.46875</v>
      </c>
      <c r="AQ13" s="28">
        <f>SUM(($F14*$G21)*AQ7)*(AQ9*Spacing!$G53)</f>
        <v>48.75</v>
      </c>
      <c r="AR13" s="28">
        <f>SUM(($F14*$G21)*AR7)*(AR9*Spacing!$G53)</f>
        <v>48.75</v>
      </c>
      <c r="AS13" s="28">
        <f>SUM(($F14*$G21)*AS7)*(AS9*Spacing!$G53)</f>
        <v>48.75</v>
      </c>
      <c r="AT13" s="28">
        <f>SUM(($F14*$G21)*AT7)*(AT9*Spacing!$G53)</f>
        <v>30.46875</v>
      </c>
      <c r="AU13" s="28">
        <f>SUM(($F14*$G21)*AU7)*(AU9*Spacing!$G53)</f>
        <v>48.75</v>
      </c>
      <c r="AV13" s="28">
        <f>SUM(($F14*$G21)*AV7)*(AV9*Spacing!$G53)</f>
        <v>30.46875</v>
      </c>
      <c r="AW13" s="28">
        <f>SUM(($F14*$G21)*AW7)*(AW9*Spacing!$G53)</f>
        <v>48.75</v>
      </c>
      <c r="AX13" s="28">
        <f>SUM(($F14*$G21)*AX7)*(AX9*Spacing!$G53)</f>
        <v>60.9375</v>
      </c>
      <c r="AY13" s="28">
        <f>SUM(($F14*$G21)*AY7)*(AY9*Spacing!$G53)</f>
        <v>48.75</v>
      </c>
      <c r="AZ13" s="28">
        <f>SUM(($F14*$G21)*AZ7)*(AZ9*Spacing!$G53)</f>
        <v>30.46875</v>
      </c>
      <c r="BA13" s="28">
        <f>SUM(($F14*$G21)*BA7)*(BA9*Spacing!$G53)</f>
        <v>48.75</v>
      </c>
      <c r="BD13" s="15"/>
      <c r="BE13" s="9" t="str">
        <f t="shared" ref="BE13:BE16" si="4">K13</f>
        <v>GA Hashab - existing</v>
      </c>
      <c r="BF13" s="74">
        <f>SUM(Prices!H16)</f>
        <v>82.666666666666657</v>
      </c>
      <c r="BG13" s="36">
        <f>M13*Prices!$F16</f>
        <v>4305.5555555555557</v>
      </c>
      <c r="BH13" s="36">
        <f>N13*Prices!$F16</f>
        <v>4305.5555555555557</v>
      </c>
      <c r="BI13" s="36">
        <f>O13*Prices!$F16</f>
        <v>2693.5555555555557</v>
      </c>
      <c r="BJ13" s="36">
        <f>P13*Prices!$F16</f>
        <v>4305.5555555555557</v>
      </c>
      <c r="BK13" s="36">
        <f>Q13*Prices!$F16</f>
        <v>2693.5555555555557</v>
      </c>
      <c r="BL13" s="36">
        <f>R13*Prices!$F16</f>
        <v>4305.5555555555557</v>
      </c>
      <c r="BM13" s="36">
        <f>S13*Prices!$F16</f>
        <v>5380.2222222222217</v>
      </c>
      <c r="BN13" s="36">
        <f>T13*Prices!$F16</f>
        <v>4305.5555555555557</v>
      </c>
      <c r="BO13" s="36">
        <f>U13*Prices!$F16</f>
        <v>2693.5555555555557</v>
      </c>
      <c r="BP13" s="36">
        <f>V13*Prices!$F16</f>
        <v>4305.5555555555557</v>
      </c>
      <c r="BQ13" s="36">
        <f>W13*Prices!$F16</f>
        <v>4305.5555555555557</v>
      </c>
      <c r="BR13" s="36">
        <f>X13*Prices!$F16</f>
        <v>4305.5555555555557</v>
      </c>
      <c r="BS13" s="36">
        <f>Y13*Prices!$F16</f>
        <v>2693.5555555555557</v>
      </c>
      <c r="BT13" s="36">
        <f>Z13*Prices!$F16</f>
        <v>4305.5555555555557</v>
      </c>
      <c r="BU13" s="36">
        <f>AA13*Prices!$F16</f>
        <v>2693.5555555555557</v>
      </c>
      <c r="BV13" s="36">
        <f>AB13*Prices!$F16</f>
        <v>4305.5555555555557</v>
      </c>
      <c r="BW13" s="36">
        <f>AC13*Prices!$F16</f>
        <v>5380.2222222222217</v>
      </c>
      <c r="BX13" s="36">
        <f>AD13*Prices!$F16</f>
        <v>4305.5555555555557</v>
      </c>
      <c r="BY13" s="36">
        <f>AE13*Prices!$F16</f>
        <v>2693.5555555555557</v>
      </c>
      <c r="BZ13" s="36">
        <f>AF13*Prices!$F16</f>
        <v>4305.5555555555557</v>
      </c>
      <c r="CA13" s="36"/>
      <c r="CB13" s="36">
        <f>AH13*Prices!F16</f>
        <v>4305.5555555555557</v>
      </c>
      <c r="CC13" s="36">
        <f>AI13*Prices!F16</f>
        <v>4305.5555555555557</v>
      </c>
      <c r="CD13" s="36">
        <f t="shared" ref="CD13:CU16" si="5">AJ13*$BF13</f>
        <v>3778.1249999999995</v>
      </c>
      <c r="CE13" s="36">
        <f t="shared" si="5"/>
        <v>5373.333333333333</v>
      </c>
      <c r="CF13" s="36">
        <f t="shared" si="5"/>
        <v>2938.5416666666665</v>
      </c>
      <c r="CG13" s="36">
        <f t="shared" si="5"/>
        <v>4029.9999999999995</v>
      </c>
      <c r="CH13" s="36">
        <f t="shared" si="5"/>
        <v>5037.4999999999991</v>
      </c>
      <c r="CI13" s="36">
        <f t="shared" si="5"/>
        <v>4029.9999999999995</v>
      </c>
      <c r="CJ13" s="36">
        <f t="shared" si="5"/>
        <v>2518.7499999999995</v>
      </c>
      <c r="CK13" s="36">
        <f t="shared" si="5"/>
        <v>4029.9999999999995</v>
      </c>
      <c r="CL13" s="36">
        <f t="shared" si="5"/>
        <v>4029.9999999999995</v>
      </c>
      <c r="CM13" s="36">
        <f t="shared" si="5"/>
        <v>4029.9999999999995</v>
      </c>
      <c r="CN13" s="36">
        <f t="shared" si="5"/>
        <v>2518.7499999999995</v>
      </c>
      <c r="CO13" s="36">
        <f t="shared" si="5"/>
        <v>4029.9999999999995</v>
      </c>
      <c r="CP13" s="36">
        <f t="shared" si="5"/>
        <v>2518.7499999999995</v>
      </c>
      <c r="CQ13" s="36">
        <f t="shared" si="5"/>
        <v>4029.9999999999995</v>
      </c>
      <c r="CR13" s="36">
        <f t="shared" si="5"/>
        <v>5037.4999999999991</v>
      </c>
      <c r="CS13" s="36">
        <f t="shared" si="5"/>
        <v>4029.9999999999995</v>
      </c>
      <c r="CT13" s="36">
        <f t="shared" si="5"/>
        <v>2518.7499999999995</v>
      </c>
      <c r="CU13" s="36">
        <f t="shared" si="5"/>
        <v>4029.9999999999995</v>
      </c>
      <c r="CV13" s="36"/>
    </row>
    <row r="14" spans="1:267" x14ac:dyDescent="0.2">
      <c r="D14" s="9" t="s">
        <v>116</v>
      </c>
      <c r="E14" s="14" t="s">
        <v>117</v>
      </c>
      <c r="F14" s="49">
        <f>SUM(Spacing!J23)</f>
        <v>156.25</v>
      </c>
      <c r="G14" s="49">
        <f>SUM(Spacing!H23)</f>
        <v>277.77777777777777</v>
      </c>
      <c r="K14" s="9" t="s">
        <v>321</v>
      </c>
      <c r="L14" s="14" t="s">
        <v>29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9"/>
      <c r="AH14" s="28"/>
      <c r="AI14" s="28"/>
      <c r="AJ14" s="28"/>
      <c r="AK14" s="28"/>
      <c r="AL14" s="28"/>
      <c r="AM14" s="28"/>
      <c r="AN14" s="23"/>
      <c r="AO14" s="28">
        <f>SUM(($G15*$G16)*$G21*25%)*Spacing!$G53</f>
        <v>13.8775</v>
      </c>
      <c r="AP14" s="28">
        <f>SUM(($G15*$G16)*$G21)*(50%)*Spacing!G53</f>
        <v>27.754999999999999</v>
      </c>
      <c r="AQ14" s="28">
        <f>SUM(($G15*$G16)*($G21*AQ7)*Spacing!$G53)</f>
        <v>44.407999999999994</v>
      </c>
      <c r="AR14" s="28">
        <f>SUM(($G15*$G16)*($G21*AR7)*Spacing!$G53)</f>
        <v>44.407999999999994</v>
      </c>
      <c r="AS14" s="28">
        <f>SUM(($G15*$G16)*($G21*AS7)*Spacing!$G53)</f>
        <v>44.407999999999994</v>
      </c>
      <c r="AT14" s="28">
        <f>SUM(($G15*$G16)*($G21*AT7)*Spacing!$G53)</f>
        <v>27.754999999999999</v>
      </c>
      <c r="AU14" s="28">
        <f>SUM(($G15*$G16)*($G21*AU7)*Spacing!$G53)</f>
        <v>44.407999999999994</v>
      </c>
      <c r="AV14" s="28">
        <f>SUM(($G15*$G16)*($G21*AV7)*Spacing!$G53)</f>
        <v>27.754999999999999</v>
      </c>
      <c r="AW14" s="28">
        <f>SUM(($G15*$G16)*($G21*AW7)*Spacing!$G53)</f>
        <v>44.407999999999994</v>
      </c>
      <c r="AX14" s="28">
        <f>SUM(($G15*$G16)*($G21*AX7)*Spacing!$G53)</f>
        <v>55.51</v>
      </c>
      <c r="AY14" s="28">
        <f>SUM(($G15*$G16)*($G21*AY7)*Spacing!$G53)</f>
        <v>44.407999999999994</v>
      </c>
      <c r="AZ14" s="28">
        <f>SUM(($G15*$G16)*($G21*AZ7)*Spacing!$G53)</f>
        <v>27.754999999999999</v>
      </c>
      <c r="BA14" s="28">
        <f>SUM(($G15*$G16)*($G21*BA7)*Spacing!$G53)</f>
        <v>44.407999999999994</v>
      </c>
      <c r="BD14" s="15"/>
      <c r="BE14" s="9" t="str">
        <f t="shared" si="4"/>
        <v>GA Hashab - new planting</v>
      </c>
      <c r="BF14" s="74">
        <f>SUM(Prices!H21)</f>
        <v>96.444444444444429</v>
      </c>
      <c r="BG14" s="36">
        <f t="shared" ref="BG14:BZ14" si="6">M14*$BF14</f>
        <v>0</v>
      </c>
      <c r="BH14" s="36">
        <f t="shared" si="6"/>
        <v>0</v>
      </c>
      <c r="BI14" s="36">
        <f t="shared" si="6"/>
        <v>0</v>
      </c>
      <c r="BJ14" s="36">
        <f t="shared" si="6"/>
        <v>0</v>
      </c>
      <c r="BK14" s="36">
        <f t="shared" si="6"/>
        <v>0</v>
      </c>
      <c r="BL14" s="36">
        <f t="shared" si="6"/>
        <v>0</v>
      </c>
      <c r="BM14" s="36">
        <f t="shared" si="6"/>
        <v>0</v>
      </c>
      <c r="BN14" s="36">
        <f t="shared" si="6"/>
        <v>0</v>
      </c>
      <c r="BO14" s="36">
        <f t="shared" si="6"/>
        <v>0</v>
      </c>
      <c r="BP14" s="36">
        <f t="shared" si="6"/>
        <v>0</v>
      </c>
      <c r="BQ14" s="36">
        <f t="shared" si="6"/>
        <v>0</v>
      </c>
      <c r="BR14" s="36">
        <f t="shared" si="6"/>
        <v>0</v>
      </c>
      <c r="BS14" s="36">
        <f t="shared" si="6"/>
        <v>0</v>
      </c>
      <c r="BT14" s="36">
        <f t="shared" si="6"/>
        <v>0</v>
      </c>
      <c r="BU14" s="36">
        <f t="shared" si="6"/>
        <v>0</v>
      </c>
      <c r="BV14" s="36">
        <f t="shared" si="6"/>
        <v>0</v>
      </c>
      <c r="BW14" s="36">
        <f t="shared" si="6"/>
        <v>0</v>
      </c>
      <c r="BX14" s="36">
        <f t="shared" si="6"/>
        <v>0</v>
      </c>
      <c r="BY14" s="36">
        <f t="shared" si="6"/>
        <v>0</v>
      </c>
      <c r="BZ14" s="36">
        <f t="shared" si="6"/>
        <v>0</v>
      </c>
      <c r="CA14" s="36"/>
      <c r="CB14" s="36">
        <f>AH14*$BF14</f>
        <v>0</v>
      </c>
      <c r="CC14" s="36">
        <f t="shared" ref="CC14:CL16" si="7">AI14*$BF14</f>
        <v>0</v>
      </c>
      <c r="CD14" s="36">
        <f t="shared" si="7"/>
        <v>0</v>
      </c>
      <c r="CE14" s="36">
        <f t="shared" si="7"/>
        <v>0</v>
      </c>
      <c r="CF14" s="36">
        <f t="shared" si="7"/>
        <v>0</v>
      </c>
      <c r="CG14" s="36">
        <f t="shared" si="7"/>
        <v>0</v>
      </c>
      <c r="CH14" s="36">
        <f t="shared" si="7"/>
        <v>0</v>
      </c>
      <c r="CI14" s="36">
        <f t="shared" si="7"/>
        <v>1338.4077777777775</v>
      </c>
      <c r="CJ14" s="36">
        <f t="shared" si="7"/>
        <v>2676.815555555555</v>
      </c>
      <c r="CK14" s="36">
        <f t="shared" si="7"/>
        <v>4282.9048888888874</v>
      </c>
      <c r="CL14" s="36">
        <f t="shared" si="7"/>
        <v>4282.9048888888874</v>
      </c>
      <c r="CM14" s="36">
        <f t="shared" si="5"/>
        <v>4282.9048888888874</v>
      </c>
      <c r="CN14" s="36">
        <f t="shared" si="5"/>
        <v>2676.815555555555</v>
      </c>
      <c r="CO14" s="36">
        <f t="shared" si="5"/>
        <v>4282.9048888888874</v>
      </c>
      <c r="CP14" s="36">
        <f t="shared" si="5"/>
        <v>2676.815555555555</v>
      </c>
      <c r="CQ14" s="36">
        <f t="shared" si="5"/>
        <v>4282.9048888888874</v>
      </c>
      <c r="CR14" s="36">
        <f t="shared" si="5"/>
        <v>5353.6311111111099</v>
      </c>
      <c r="CS14" s="36">
        <f t="shared" si="5"/>
        <v>4282.9048888888874</v>
      </c>
      <c r="CT14" s="36">
        <f t="shared" si="5"/>
        <v>2676.815555555555</v>
      </c>
      <c r="CU14" s="36">
        <f t="shared" si="5"/>
        <v>4282.9048888888874</v>
      </c>
      <c r="CV14" s="36"/>
    </row>
    <row r="15" spans="1:267" x14ac:dyDescent="0.2">
      <c r="D15" s="9" t="s">
        <v>146</v>
      </c>
      <c r="E15" s="14" t="s">
        <v>117</v>
      </c>
      <c r="F15" s="36" t="s">
        <v>2</v>
      </c>
      <c r="G15" s="49">
        <f>ROUND(G14-F14, 0)</f>
        <v>122</v>
      </c>
      <c r="K15" s="9" t="s">
        <v>320</v>
      </c>
      <c r="L15" s="14" t="s">
        <v>29</v>
      </c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9"/>
      <c r="AH15" s="28"/>
      <c r="AI15" s="28"/>
      <c r="AJ15" s="28"/>
      <c r="AK15" s="28"/>
      <c r="AL15" s="28"/>
      <c r="AM15" s="28"/>
      <c r="AN15" s="23"/>
      <c r="AO15" s="28"/>
      <c r="AP15" s="28"/>
      <c r="AQ15" s="28">
        <f>SUM(($G15*$G17)*$G21)*(AQ7)*Spacing!$G53</f>
        <v>19.032000000000004</v>
      </c>
      <c r="AR15" s="28">
        <f>SUM(($G15*$G17)*$G21)*(AR7)*Spacing!$G53</f>
        <v>19.032000000000004</v>
      </c>
      <c r="AS15" s="28">
        <f>SUM(($G15*$G17)*$G21)*(AS7)*Spacing!$G53</f>
        <v>19.032000000000004</v>
      </c>
      <c r="AT15" s="28">
        <f>SUM(($G15*$G17)*$G21)*(AT7)*Spacing!$G53</f>
        <v>11.895000000000001</v>
      </c>
      <c r="AU15" s="28">
        <f>SUM(($G15*$G17)*$G21)*(AU7)*Spacing!$G53</f>
        <v>19.032000000000004</v>
      </c>
      <c r="AV15" s="28">
        <f>SUM(($G15*$G17)*$G21)*(AV7)*Spacing!$G53</f>
        <v>11.895000000000001</v>
      </c>
      <c r="AW15" s="28">
        <f>SUM(($G15*$G17)*$G21)*(AW7)*Spacing!$G53</f>
        <v>19.032000000000004</v>
      </c>
      <c r="AX15" s="28">
        <f>SUM(($G15*$G17)*$G21)*(AX7)*Spacing!$G53</f>
        <v>23.790000000000003</v>
      </c>
      <c r="AY15" s="28">
        <f>SUM(($G15*$G17)*$G21)*(AY7)*Spacing!$G53</f>
        <v>19.032000000000004</v>
      </c>
      <c r="AZ15" s="28">
        <f>SUM(($G15*$G17)*$G21)*(AZ7)*Spacing!$G53</f>
        <v>11.895000000000001</v>
      </c>
      <c r="BA15" s="28">
        <f>SUM(($G15*$G17)*$G21)*(BA7)*Spacing!$G53</f>
        <v>19.032000000000004</v>
      </c>
      <c r="BD15" s="15"/>
      <c r="BE15" s="9" t="str">
        <f t="shared" si="4"/>
        <v>GA Hashab - replanting</v>
      </c>
      <c r="BF15" s="74">
        <f>SUM(Prices!H21)</f>
        <v>96.444444444444429</v>
      </c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>
        <f>AH15*$BF15</f>
        <v>0</v>
      </c>
      <c r="CC15" s="36">
        <f t="shared" si="7"/>
        <v>0</v>
      </c>
      <c r="CD15" s="36">
        <f t="shared" si="7"/>
        <v>0</v>
      </c>
      <c r="CE15" s="36">
        <f t="shared" si="7"/>
        <v>0</v>
      </c>
      <c r="CF15" s="36">
        <f t="shared" si="7"/>
        <v>0</v>
      </c>
      <c r="CG15" s="36">
        <f t="shared" si="7"/>
        <v>0</v>
      </c>
      <c r="CH15" s="36">
        <f t="shared" si="7"/>
        <v>0</v>
      </c>
      <c r="CI15" s="36">
        <f t="shared" si="7"/>
        <v>0</v>
      </c>
      <c r="CJ15" s="36">
        <f t="shared" si="7"/>
        <v>0</v>
      </c>
      <c r="CK15" s="36">
        <f t="shared" si="7"/>
        <v>1835.5306666666668</v>
      </c>
      <c r="CL15" s="36">
        <f t="shared" si="7"/>
        <v>1835.5306666666668</v>
      </c>
      <c r="CM15" s="36">
        <f t="shared" si="5"/>
        <v>1835.5306666666668</v>
      </c>
      <c r="CN15" s="36">
        <f t="shared" si="5"/>
        <v>1147.2066666666667</v>
      </c>
      <c r="CO15" s="36">
        <f t="shared" si="5"/>
        <v>1835.5306666666668</v>
      </c>
      <c r="CP15" s="36">
        <f t="shared" si="5"/>
        <v>1147.2066666666667</v>
      </c>
      <c r="CQ15" s="36">
        <f t="shared" si="5"/>
        <v>1835.5306666666668</v>
      </c>
      <c r="CR15" s="36">
        <f t="shared" si="5"/>
        <v>2294.4133333333334</v>
      </c>
      <c r="CS15" s="36">
        <f t="shared" si="5"/>
        <v>1835.5306666666668</v>
      </c>
      <c r="CT15" s="36">
        <f t="shared" si="5"/>
        <v>1147.2066666666667</v>
      </c>
      <c r="CU15" s="36">
        <f t="shared" si="5"/>
        <v>1835.5306666666668</v>
      </c>
      <c r="CV15" s="36"/>
    </row>
    <row r="16" spans="1:267" x14ac:dyDescent="0.2">
      <c r="C16" s="6"/>
      <c r="D16" s="6" t="s">
        <v>323</v>
      </c>
      <c r="E16" s="34" t="s">
        <v>1</v>
      </c>
      <c r="F16" s="6"/>
      <c r="G16" s="63">
        <v>0.7</v>
      </c>
      <c r="K16" s="9" t="s">
        <v>152</v>
      </c>
      <c r="L16" s="14" t="s">
        <v>29</v>
      </c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9"/>
      <c r="AH16" s="28"/>
      <c r="AI16" s="28"/>
      <c r="AJ16" s="28">
        <f>SUM($F$14*$G$21)*AJ10*AJ7*Spacing!$G53</f>
        <v>5.078125</v>
      </c>
      <c r="AK16" s="28">
        <f>SUM($F$14*$G$21)*AK10*AK7*Spacing!$G53</f>
        <v>16.25</v>
      </c>
      <c r="AL16" s="28">
        <f>SUM($F$14*$G$21)*AL10*AL7*Spacing!$G53</f>
        <v>15.234375</v>
      </c>
      <c r="AM16" s="28">
        <f>SUM($F$14*$G$21)*AM10*AM7*Spacing!$G53</f>
        <v>32.5</v>
      </c>
      <c r="AN16" s="28">
        <f>SUM($F$14*$G$21)*AN10*AN7*Spacing!$G53</f>
        <v>40.625</v>
      </c>
      <c r="AO16" s="28">
        <f>SUM($F$14*$G$21)*AO10*AO7*Spacing!$G53</f>
        <v>32.5</v>
      </c>
      <c r="AP16" s="28">
        <f>SUM($F$14*$G$21)*AP10*AP7*Spacing!$G53</f>
        <v>20.3125</v>
      </c>
      <c r="AQ16" s="28">
        <f>SUM($F$14*$G$21)*AQ10*AQ7*Spacing!$G53</f>
        <v>32.5</v>
      </c>
      <c r="AR16" s="28">
        <f>SUM($F$14*$G$21)*AR10*AR7*Spacing!$G53</f>
        <v>32.5</v>
      </c>
      <c r="AS16" s="28">
        <f>SUM($F$14*$G$21)*AS10*AS7*Spacing!$G53</f>
        <v>32.5</v>
      </c>
      <c r="AT16" s="28">
        <f>SUM($F$14*$G$21)*AT10*AT7*Spacing!$G53</f>
        <v>20.3125</v>
      </c>
      <c r="AU16" s="28">
        <f>SUM($F$14*$G$21)*AU10*AU7*Spacing!$G53</f>
        <v>32.5</v>
      </c>
      <c r="AV16" s="28">
        <f>SUM($F$14*$G$21)*AV10*AV7*Spacing!$G53</f>
        <v>20.3125</v>
      </c>
      <c r="AW16" s="28">
        <f>SUM($F$14*$G$21)*AW10*AW7*Spacing!$G53</f>
        <v>32.5</v>
      </c>
      <c r="AX16" s="28">
        <f>SUM($F$14*$G$21)*AX10*AX7*Spacing!$G53</f>
        <v>40.625</v>
      </c>
      <c r="AY16" s="28">
        <f>SUM($F$14*$G$21)*AY10*AY7*Spacing!$G53</f>
        <v>32.5</v>
      </c>
      <c r="AZ16" s="28">
        <f>SUM($F$14*$G$21)*AZ10*AZ7*Spacing!$G53</f>
        <v>20.3125</v>
      </c>
      <c r="BA16" s="28">
        <f>SUM($F$14*$G$21)*BA10*BA7*Spacing!$G53</f>
        <v>32.5</v>
      </c>
      <c r="BD16" s="15"/>
      <c r="BE16" s="9" t="str">
        <f t="shared" si="4"/>
        <v>GA Hashab - clean, dry</v>
      </c>
      <c r="BF16" s="74">
        <f>SUM(Prices!H21)</f>
        <v>96.444444444444429</v>
      </c>
      <c r="BG16" s="36">
        <f t="shared" ref="BG16:BZ16" si="8">M16*$BF16</f>
        <v>0</v>
      </c>
      <c r="BH16" s="36">
        <f t="shared" si="8"/>
        <v>0</v>
      </c>
      <c r="BI16" s="36">
        <f t="shared" si="8"/>
        <v>0</v>
      </c>
      <c r="BJ16" s="36">
        <f t="shared" si="8"/>
        <v>0</v>
      </c>
      <c r="BK16" s="36">
        <f t="shared" si="8"/>
        <v>0</v>
      </c>
      <c r="BL16" s="36">
        <f t="shared" si="8"/>
        <v>0</v>
      </c>
      <c r="BM16" s="36">
        <f t="shared" si="8"/>
        <v>0</v>
      </c>
      <c r="BN16" s="36">
        <f t="shared" si="8"/>
        <v>0</v>
      </c>
      <c r="BO16" s="36">
        <f t="shared" si="8"/>
        <v>0</v>
      </c>
      <c r="BP16" s="36">
        <f t="shared" si="8"/>
        <v>0</v>
      </c>
      <c r="BQ16" s="36">
        <f t="shared" si="8"/>
        <v>0</v>
      </c>
      <c r="BR16" s="36">
        <f t="shared" si="8"/>
        <v>0</v>
      </c>
      <c r="BS16" s="36">
        <f t="shared" si="8"/>
        <v>0</v>
      </c>
      <c r="BT16" s="36">
        <f t="shared" si="8"/>
        <v>0</v>
      </c>
      <c r="BU16" s="36">
        <f t="shared" si="8"/>
        <v>0</v>
      </c>
      <c r="BV16" s="36">
        <f t="shared" si="8"/>
        <v>0</v>
      </c>
      <c r="BW16" s="36">
        <f t="shared" si="8"/>
        <v>0</v>
      </c>
      <c r="BX16" s="36">
        <f t="shared" si="8"/>
        <v>0</v>
      </c>
      <c r="BY16" s="36">
        <f t="shared" si="8"/>
        <v>0</v>
      </c>
      <c r="BZ16" s="36">
        <f t="shared" si="8"/>
        <v>0</v>
      </c>
      <c r="CA16" s="36"/>
      <c r="CB16" s="36">
        <f>AH16*$BF16</f>
        <v>0</v>
      </c>
      <c r="CC16" s="36">
        <f t="shared" si="7"/>
        <v>0</v>
      </c>
      <c r="CD16" s="36">
        <f t="shared" si="7"/>
        <v>489.75694444444434</v>
      </c>
      <c r="CE16" s="36">
        <f t="shared" si="7"/>
        <v>1567.2222222222219</v>
      </c>
      <c r="CF16" s="36">
        <f t="shared" si="7"/>
        <v>1469.270833333333</v>
      </c>
      <c r="CG16" s="36">
        <f t="shared" si="7"/>
        <v>3134.4444444444439</v>
      </c>
      <c r="CH16" s="36">
        <f t="shared" si="7"/>
        <v>3918.0555555555547</v>
      </c>
      <c r="CI16" s="36">
        <f t="shared" si="7"/>
        <v>3134.4444444444439</v>
      </c>
      <c r="CJ16" s="36">
        <f t="shared" si="7"/>
        <v>1959.0277777777774</v>
      </c>
      <c r="CK16" s="36">
        <f t="shared" si="7"/>
        <v>3134.4444444444439</v>
      </c>
      <c r="CL16" s="36">
        <f t="shared" si="7"/>
        <v>3134.4444444444439</v>
      </c>
      <c r="CM16" s="36">
        <f t="shared" si="5"/>
        <v>3134.4444444444439</v>
      </c>
      <c r="CN16" s="36">
        <f t="shared" si="5"/>
        <v>1959.0277777777774</v>
      </c>
      <c r="CO16" s="36">
        <f t="shared" si="5"/>
        <v>3134.4444444444439</v>
      </c>
      <c r="CP16" s="36">
        <f t="shared" si="5"/>
        <v>1959.0277777777774</v>
      </c>
      <c r="CQ16" s="36">
        <f t="shared" si="5"/>
        <v>3134.4444444444439</v>
      </c>
      <c r="CR16" s="36">
        <f t="shared" si="5"/>
        <v>3918.0555555555547</v>
      </c>
      <c r="CS16" s="36">
        <f t="shared" si="5"/>
        <v>3134.4444444444439</v>
      </c>
      <c r="CT16" s="36">
        <f t="shared" si="5"/>
        <v>1959.0277777777774</v>
      </c>
      <c r="CU16" s="36">
        <f t="shared" si="5"/>
        <v>3134.4444444444439</v>
      </c>
      <c r="CV16" s="36"/>
      <c r="CW16" s="36"/>
    </row>
    <row r="17" spans="1:101" s="6" customFormat="1" x14ac:dyDescent="0.2">
      <c r="A17" s="29"/>
      <c r="D17" s="6" t="s">
        <v>322</v>
      </c>
      <c r="E17" s="34" t="s">
        <v>1</v>
      </c>
      <c r="G17" s="63">
        <v>0.3</v>
      </c>
      <c r="K17" s="6" t="s">
        <v>2</v>
      </c>
      <c r="L17" s="34" t="s">
        <v>2</v>
      </c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29"/>
      <c r="AH17" s="91"/>
      <c r="AI17" s="91"/>
      <c r="AJ17" s="479"/>
      <c r="AK17" s="479"/>
      <c r="AL17" s="479"/>
      <c r="AM17" s="479"/>
      <c r="AN17" s="479"/>
      <c r="AO17" s="479"/>
      <c r="AP17" s="479"/>
      <c r="AQ17" s="479"/>
      <c r="AR17" s="479"/>
      <c r="AS17" s="479"/>
      <c r="AT17" s="479"/>
      <c r="AU17" s="479"/>
      <c r="AV17" s="479"/>
      <c r="AW17" s="479"/>
      <c r="AX17" s="479"/>
      <c r="AY17" s="479"/>
      <c r="AZ17" s="479"/>
      <c r="BA17" s="479"/>
      <c r="BD17" s="92"/>
      <c r="CV17" s="94"/>
    </row>
    <row r="18" spans="1:101" s="6" customFormat="1" x14ac:dyDescent="0.2">
      <c r="A18" s="29"/>
      <c r="K18" s="6" t="s">
        <v>90</v>
      </c>
      <c r="L18" s="34" t="s">
        <v>29</v>
      </c>
      <c r="M18" s="28">
        <f>ROUND((('CC FC'!K21)*(TD6x6!E50*0.5))*M8*Spacing!$G53,1)</f>
        <v>144</v>
      </c>
      <c r="N18" s="28">
        <f>ROUND((('CC FC'!L21)*(TD6x6!F50*0.5))*N8*Spacing!$G53,1)</f>
        <v>142.9</v>
      </c>
      <c r="O18" s="28">
        <f>ROUND((('CC FC'!M21)*(TD6x6!G50*0.5))*O8*Spacing!$G53,1)</f>
        <v>0</v>
      </c>
      <c r="P18" s="28">
        <f>ROUND((('CC FC'!N21)*(TD6x6!H50*0.5))*P8*Spacing!$G53,1)</f>
        <v>143.1</v>
      </c>
      <c r="Q18" s="28">
        <f>ROUND((('CC FC'!O21)*(TD6x6!I50*0.5))*Q8*Spacing!$G53,1)</f>
        <v>0</v>
      </c>
      <c r="R18" s="28">
        <f>ROUND((('CC FC'!P21)*(TD6x6!J50*0.5))*R8*Spacing!$G53,1)</f>
        <v>145.5</v>
      </c>
      <c r="S18" s="28">
        <f>ROUND((('CC FC'!Q21)*(TD6x6!K50*0.5))*S8*Spacing!$G53,1)</f>
        <v>236.8</v>
      </c>
      <c r="T18" s="28">
        <f>ROUND((('CC FC'!R21)*(TD6x6!L50*0.5))*T8*Spacing!$G53,1)</f>
        <v>140.69999999999999</v>
      </c>
      <c r="U18" s="28">
        <f>ROUND((('CC FC'!S21)*(TD6x6!M50*0.5))*U8*Spacing!$G53,1)</f>
        <v>0</v>
      </c>
      <c r="V18" s="28">
        <f>ROUND((('CC FC'!T21)*(TD6x6!N50*0.5))*V8*Spacing!$G53,1)</f>
        <v>141.30000000000001</v>
      </c>
      <c r="W18" s="28">
        <f>ROUND((('CC FC'!U21)*(TD6x6!O50*0.5))*W8*Spacing!$G53,1)</f>
        <v>141.1</v>
      </c>
      <c r="X18" s="28">
        <f>ROUND((('CC FC'!V21)*(TD6x6!P50*0.5))*X8*Spacing!$G53,1)</f>
        <v>140.6</v>
      </c>
      <c r="Y18" s="28">
        <f>ROUND((('CC FC'!W21)*(TD6x6!Q50*0.5))*Y8*Spacing!$G53,1)</f>
        <v>0</v>
      </c>
      <c r="Z18" s="28">
        <f>ROUND((('CC FC'!X21)*(TD6x6!R50*0.5))*Z8*Spacing!$G53,1)</f>
        <v>137.4</v>
      </c>
      <c r="AA18" s="28">
        <f>ROUND((('CC FC'!Y21)*(TD6x6!S50*0.5))*AA8*Spacing!$G53,1)</f>
        <v>0</v>
      </c>
      <c r="AB18" s="28"/>
      <c r="AC18" s="28"/>
      <c r="AD18" s="28"/>
      <c r="AE18" s="28"/>
      <c r="AF18" s="28"/>
      <c r="AG18" s="91"/>
      <c r="AH18" s="28">
        <f>SUM(('CC FC'!K21)*(1+TD6x6!E69))*(TD6x6!E50*0.5)*AH8*Spacing!$G53</f>
        <v>143.98344676147951</v>
      </c>
      <c r="AI18" s="28">
        <f>SUM(('CC FC'!L21)*(1+TD6x6!F69))*(TD6x6!F50*0.5)*AI8*Spacing!$G53</f>
        <v>142.85138074882934</v>
      </c>
      <c r="AJ18" s="28">
        <f>SUM(('CC FC'!M21)*(1+TD6x6!G69))*(TD6x6!G50*0.5)*AJ8*Spacing!$G53</f>
        <v>0</v>
      </c>
      <c r="AK18" s="28">
        <f>SUM(('CC FC'!N21)*(1+TD6x6!H69))*(TD6x6!H50*0.5)*AK8*Spacing!$G53</f>
        <v>143.12000658233953</v>
      </c>
      <c r="AL18" s="28">
        <f>SUM(('CC FC'!O21)*(1+TD6x6!I69))*(TD6x6!I50*0.5)*AL8*Spacing!$G53</f>
        <v>0</v>
      </c>
      <c r="AM18" s="28">
        <f>SUM(('CC FC'!P21)*(1+TD6x6!J69))*(TD6x6!J50*0.5)*AM8*Spacing!$G53</f>
        <v>151.2793243996172</v>
      </c>
      <c r="AN18" s="28">
        <f>SUM(('CC FC'!Q21)*(1+TD6x6!K69))*(TD6x6!K50*0.5)*AN8*Spacing!$G53</f>
        <v>250.98095376050867</v>
      </c>
      <c r="AO18" s="28">
        <f>SUM(('CC FC'!R21)*(1+TD6x6!L69))*(TD6x6!L50*0.5)*AO8*Spacing!$G53</f>
        <v>151.91711887860859</v>
      </c>
      <c r="AP18" s="28">
        <f>SUM(('CC FC'!S21)*(1+TD6x6!M69))*(TD6x6!M50*0.5)*AP8*Spacing!$G53</f>
        <v>0</v>
      </c>
      <c r="AQ18" s="28">
        <f>SUM(('CC FC'!T21)*(1+TD6x6!N69))*(TD6x6!N50*0.5)*AQ8*Spacing!$G53</f>
        <v>158.29583117090422</v>
      </c>
      <c r="AR18" s="28">
        <f>SUM(('CC FC'!U21)*(1+TD6x6!O69))*(TD6x6!O50*0.5)*AR8*Spacing!$G53</f>
        <v>160.88193044522623</v>
      </c>
      <c r="AS18" s="28">
        <f>SUM(('CC FC'!V21)*(1+TD6x6!P69))*(TD6x6!P50*0.5)*AS8*Spacing!$G53</f>
        <v>163.10346608835576</v>
      </c>
      <c r="AT18" s="28">
        <f>SUM(('CC FC'!W21)*(1+TD6x6!Q69))*(TD6x6!Q50*0.5)*AT8*Spacing!$G53</f>
        <v>0</v>
      </c>
      <c r="AU18" s="28">
        <f>SUM(('CC FC'!X21)*(1+TD6x6!R69))*(TD6x6!R50*0.5)*AU8*Spacing!$G53</f>
        <v>164.90556168001862</v>
      </c>
      <c r="AV18" s="28">
        <f>SUM(('CC FC'!Y21)*(1+TD6x6!S69))*(TD6x6!S50*0.5)*AV8*Spacing!$G53</f>
        <v>0</v>
      </c>
      <c r="AW18" s="28"/>
      <c r="AX18" s="28"/>
      <c r="AY18" s="28"/>
      <c r="AZ18" s="28"/>
      <c r="BA18" s="28"/>
      <c r="BD18" s="92"/>
      <c r="BE18" s="9" t="str">
        <f>K18</f>
        <v>Millet</v>
      </c>
      <c r="BF18" s="74">
        <f>SUM(Prices!H28)</f>
        <v>15</v>
      </c>
      <c r="BG18" s="36">
        <f t="shared" ref="BG18:BV19" si="9">M18*$BF18</f>
        <v>2160</v>
      </c>
      <c r="BH18" s="36">
        <f t="shared" si="9"/>
        <v>2143.5</v>
      </c>
      <c r="BI18" s="36">
        <f t="shared" si="9"/>
        <v>0</v>
      </c>
      <c r="BJ18" s="36">
        <f t="shared" si="9"/>
        <v>2146.5</v>
      </c>
      <c r="BK18" s="36">
        <f t="shared" si="9"/>
        <v>0</v>
      </c>
      <c r="BL18" s="36">
        <f t="shared" si="9"/>
        <v>2182.5</v>
      </c>
      <c r="BM18" s="36">
        <f t="shared" si="9"/>
        <v>3552</v>
      </c>
      <c r="BN18" s="36">
        <f t="shared" si="9"/>
        <v>2110.5</v>
      </c>
      <c r="BO18" s="36">
        <f t="shared" si="9"/>
        <v>0</v>
      </c>
      <c r="BP18" s="36">
        <f t="shared" si="9"/>
        <v>2119.5</v>
      </c>
      <c r="BQ18" s="36">
        <f t="shared" si="9"/>
        <v>2116.5</v>
      </c>
      <c r="BR18" s="36">
        <f t="shared" si="9"/>
        <v>2109</v>
      </c>
      <c r="BS18" s="36">
        <f t="shared" si="9"/>
        <v>0</v>
      </c>
      <c r="BT18" s="36">
        <f t="shared" si="9"/>
        <v>2061</v>
      </c>
      <c r="BU18" s="36">
        <f t="shared" si="9"/>
        <v>0</v>
      </c>
      <c r="BV18" s="36">
        <f t="shared" si="9"/>
        <v>0</v>
      </c>
      <c r="BW18" s="36">
        <f t="shared" ref="BQ18:BZ19" si="10">AC18*$BF18</f>
        <v>0</v>
      </c>
      <c r="BX18" s="36">
        <f t="shared" si="10"/>
        <v>0</v>
      </c>
      <c r="BY18" s="36">
        <f t="shared" si="10"/>
        <v>0</v>
      </c>
      <c r="BZ18" s="36">
        <f t="shared" si="10"/>
        <v>0</v>
      </c>
      <c r="CA18" s="36"/>
      <c r="CB18" s="36">
        <f t="shared" ref="CB18:CQ19" si="11">AH18*$BF18</f>
        <v>2159.7517014221926</v>
      </c>
      <c r="CC18" s="36">
        <f t="shared" si="11"/>
        <v>2142.7707112324401</v>
      </c>
      <c r="CD18" s="36">
        <f t="shared" si="11"/>
        <v>0</v>
      </c>
      <c r="CE18" s="36">
        <f t="shared" si="11"/>
        <v>2146.8000987350929</v>
      </c>
      <c r="CF18" s="36">
        <f t="shared" si="11"/>
        <v>0</v>
      </c>
      <c r="CG18" s="36">
        <f t="shared" si="11"/>
        <v>2269.1898659942581</v>
      </c>
      <c r="CH18" s="36">
        <f t="shared" si="11"/>
        <v>3764.7143064076299</v>
      </c>
      <c r="CI18" s="36">
        <f t="shared" si="11"/>
        <v>2278.7567831791289</v>
      </c>
      <c r="CJ18" s="36">
        <f t="shared" si="11"/>
        <v>0</v>
      </c>
      <c r="CK18" s="36">
        <f t="shared" si="11"/>
        <v>2374.4374675635631</v>
      </c>
      <c r="CL18" s="36">
        <f t="shared" si="11"/>
        <v>2413.2289566783934</v>
      </c>
      <c r="CM18" s="36">
        <f t="shared" si="11"/>
        <v>2446.5519913253365</v>
      </c>
      <c r="CN18" s="36">
        <f t="shared" si="11"/>
        <v>0</v>
      </c>
      <c r="CO18" s="36">
        <f t="shared" si="11"/>
        <v>2473.5834252002792</v>
      </c>
      <c r="CP18" s="36">
        <f t="shared" si="11"/>
        <v>0</v>
      </c>
      <c r="CQ18" s="36">
        <f t="shared" si="11"/>
        <v>0</v>
      </c>
      <c r="CR18" s="36">
        <f t="shared" ref="CL18:CU19" si="12">AX18*$BF18</f>
        <v>0</v>
      </c>
      <c r="CS18" s="36">
        <f t="shared" si="12"/>
        <v>0</v>
      </c>
      <c r="CT18" s="36">
        <f t="shared" si="12"/>
        <v>0</v>
      </c>
      <c r="CU18" s="36">
        <f t="shared" si="12"/>
        <v>0</v>
      </c>
      <c r="CV18" s="94"/>
      <c r="CW18" s="94"/>
    </row>
    <row r="19" spans="1:101" x14ac:dyDescent="0.2">
      <c r="A19" s="29"/>
      <c r="B19" s="6"/>
      <c r="C19" s="10" t="s">
        <v>123</v>
      </c>
      <c r="H19" s="6"/>
      <c r="I19" s="6"/>
      <c r="J19" s="6"/>
      <c r="K19" s="6" t="s">
        <v>96</v>
      </c>
      <c r="L19" s="34" t="s">
        <v>29</v>
      </c>
      <c r="M19" s="28">
        <f>ROUND((('CC FC'!K22)*(TD6x6!E50*0.5))*M8*Spacing!$G53,1)</f>
        <v>165.9</v>
      </c>
      <c r="N19" s="28">
        <f>ROUND((('CC FC'!L22)*(TD6x6!F50*0.5))*N8*Spacing!$G53,1)</f>
        <v>164.5</v>
      </c>
      <c r="O19" s="28">
        <f>ROUND((('CC FC'!M22)*(TD6x6!G50*0.5))*O8*Spacing!$G53,1)</f>
        <v>0</v>
      </c>
      <c r="P19" s="28">
        <f>ROUND((('CC FC'!N22)*(TD6x6!H50*0.5))*P8*Spacing!$G53,1)</f>
        <v>163</v>
      </c>
      <c r="Q19" s="28">
        <f>ROUND((('CC FC'!O22)*(TD6x6!I50*0.5))*Q8*Spacing!$G53,1)</f>
        <v>0</v>
      </c>
      <c r="R19" s="28">
        <f>ROUND((('CC FC'!P22)*(TD6x6!J50*0.5))*R8*Spacing!$G53,1)</f>
        <v>160.69999999999999</v>
      </c>
      <c r="S19" s="28">
        <f>ROUND((('CC FC'!Q22)*(TD6x6!K50*0.5))*S8*Spacing!$G53,1)</f>
        <v>262.2</v>
      </c>
      <c r="T19" s="28">
        <f>ROUND((('CC FC'!R22)*(TD6x6!L50*0.5))*T8*Spacing!$G53,1)</f>
        <v>156.19999999999999</v>
      </c>
      <c r="U19" s="28">
        <f>ROUND((('CC FC'!S22)*(TD6x6!M50*0.5))*U8*Spacing!$G53,1)</f>
        <v>0</v>
      </c>
      <c r="V19" s="28">
        <f>ROUND((('CC FC'!T22)*(TD6x6!N50*0.5))*V8*Spacing!$G53,1)</f>
        <v>156.1</v>
      </c>
      <c r="W19" s="28">
        <f>ROUND((('CC FC'!U22)*(TD6x6!O50*0.5))*W8*Spacing!$G53,1)</f>
        <v>155.80000000000001</v>
      </c>
      <c r="X19" s="28">
        <f>ROUND((('CC FC'!V22)*(TD6x6!P50*0.5))*X8*Spacing!$G53,1)</f>
        <v>155.4</v>
      </c>
      <c r="Y19" s="28">
        <f>ROUND((('CC FC'!W22)*(TD6x6!Q50*0.5))*Y8*Spacing!$G53,1)</f>
        <v>0</v>
      </c>
      <c r="Z19" s="28">
        <f>ROUND((('CC FC'!X22)*(TD6x6!R50*0.5))*Z8*Spacing!$G53,1)</f>
        <v>153.19999999999999</v>
      </c>
      <c r="AA19" s="28">
        <f>ROUND((('CC FC'!Y22)*(TD6x6!S50*0.5))*AA8*Spacing!$G53,1)</f>
        <v>0</v>
      </c>
      <c r="AB19" s="28"/>
      <c r="AC19" s="28"/>
      <c r="AD19" s="28"/>
      <c r="AE19" s="28"/>
      <c r="AF19" s="28"/>
      <c r="AG19" s="91"/>
      <c r="AH19" s="28">
        <f>SUM(('CC FC'!K22)*(1+TD6x6!E69))*(TD6x6!E50*0.5)*AH8*Spacing!$G53</f>
        <v>165.93033596317039</v>
      </c>
      <c r="AI19" s="28">
        <f>SUM(('CC FC'!L22)*(1+TD6x6!F69))*(TD6x6!F50*0.5)*AI8*Spacing!$G53</f>
        <v>164.50141812564968</v>
      </c>
      <c r="AJ19" s="28">
        <f>SUM(('CC FC'!M22)*(1+TD6x6!G69))*(TD6x6!G50*0.5)*AJ8*Spacing!$G53</f>
        <v>0</v>
      </c>
      <c r="AK19" s="28">
        <f>SUM(('CC FC'!N22)*(1+TD6x6!H69))*(TD6x6!H50*0.5)*AK8*Spacing!$G53</f>
        <v>162.98456688274311</v>
      </c>
      <c r="AL19" s="28">
        <f>SUM(('CC FC'!O22)*(1+TD6x6!I69))*(TD6x6!I50*0.5)*AL8*Spacing!$G53</f>
        <v>0</v>
      </c>
      <c r="AM19" s="28">
        <f>SUM(('CC FC'!P22)*(1+TD6x6!J69))*(TD6x6!J50*0.5)*AM8*Spacing!$G53</f>
        <v>167.10336759101813</v>
      </c>
      <c r="AN19" s="28">
        <f>SUM(('CC FC'!Q22)*(1+TD6x6!K69))*(TD6x6!K50*0.5)*AN8*Spacing!$G53</f>
        <v>277.88055269507885</v>
      </c>
      <c r="AO19" s="28">
        <f>SUM(('CC FC'!R22)*(1+TD6x6!L69))*(TD6x6!L50*0.5)*AO8*Spacing!$G53</f>
        <v>168.68704822201795</v>
      </c>
      <c r="AP19" s="28">
        <f>SUM(('CC FC'!S22)*(1+TD6x6!M69))*(TD6x6!M50*0.5)*AP8*Spacing!$G53</f>
        <v>0</v>
      </c>
      <c r="AQ19" s="28">
        <f>SUM(('CC FC'!T22)*(1+TD6x6!N69))*(TD6x6!N50*0.5)*AQ8*Spacing!$G53</f>
        <v>174.786988553637</v>
      </c>
      <c r="AR19" s="28">
        <f>SUM(('CC FC'!U22)*(1+TD6x6!O69))*(TD6x6!O50*0.5)*AR8*Spacing!$G53</f>
        <v>177.63251355192432</v>
      </c>
      <c r="AS19" s="28">
        <f>SUM(('CC FC'!V22)*(1+TD6x6!P69))*(TD6x6!P50*0.5)*AS8*Spacing!$G53</f>
        <v>180.26436037512397</v>
      </c>
      <c r="AT19" s="28">
        <f>SUM(('CC FC'!W22)*(1+TD6x6!Q69))*(TD6x6!Q50*0.5)*AT8*Spacing!$G53</f>
        <v>0</v>
      </c>
      <c r="AU19" s="28">
        <f>SUM(('CC FC'!X22)*(1+TD6x6!R69))*(TD6x6!R50*0.5)*AU8*Spacing!$G53</f>
        <v>183.89513068350729</v>
      </c>
      <c r="AV19" s="28">
        <f>SUM(('CC FC'!Y22)*(1+TD6x6!S69))*(TD6x6!S50*0.5)*AV8*Spacing!$G53</f>
        <v>0</v>
      </c>
      <c r="AW19" s="28"/>
      <c r="AX19" s="28"/>
      <c r="AY19" s="28"/>
      <c r="AZ19" s="28"/>
      <c r="BA19" s="28"/>
      <c r="BB19" s="6"/>
      <c r="BC19" s="6"/>
      <c r="BE19" s="9" t="str">
        <f>K19</f>
        <v>Groundnuts</v>
      </c>
      <c r="BF19" s="74">
        <f>SUM(Prices!H30)</f>
        <v>31.111111111111111</v>
      </c>
      <c r="BG19" s="36">
        <f t="shared" si="9"/>
        <v>5161.333333333333</v>
      </c>
      <c r="BH19" s="36">
        <f t="shared" si="9"/>
        <v>5117.7777777777774</v>
      </c>
      <c r="BI19" s="36">
        <f t="shared" si="9"/>
        <v>0</v>
      </c>
      <c r="BJ19" s="36">
        <f t="shared" si="9"/>
        <v>5071.1111111111113</v>
      </c>
      <c r="BK19" s="36">
        <f t="shared" si="9"/>
        <v>0</v>
      </c>
      <c r="BL19" s="36">
        <f t="shared" si="9"/>
        <v>4999.5555555555547</v>
      </c>
      <c r="BM19" s="36">
        <f t="shared" si="9"/>
        <v>8157.333333333333</v>
      </c>
      <c r="BN19" s="36">
        <f t="shared" si="9"/>
        <v>4859.5555555555547</v>
      </c>
      <c r="BO19" s="36">
        <f t="shared" si="9"/>
        <v>0</v>
      </c>
      <c r="BP19" s="36">
        <f t="shared" si="9"/>
        <v>4856.4444444444443</v>
      </c>
      <c r="BQ19" s="36">
        <f t="shared" si="10"/>
        <v>4847.1111111111113</v>
      </c>
      <c r="BR19" s="36">
        <f t="shared" si="10"/>
        <v>4834.666666666667</v>
      </c>
      <c r="BS19" s="36">
        <f t="shared" si="10"/>
        <v>0</v>
      </c>
      <c r="BT19" s="36">
        <f t="shared" si="10"/>
        <v>4766.2222222222217</v>
      </c>
      <c r="BU19" s="36">
        <f t="shared" si="10"/>
        <v>0</v>
      </c>
      <c r="BV19" s="36">
        <f t="shared" si="10"/>
        <v>0</v>
      </c>
      <c r="BW19" s="36">
        <f t="shared" si="10"/>
        <v>0</v>
      </c>
      <c r="BX19" s="36">
        <f t="shared" si="10"/>
        <v>0</v>
      </c>
      <c r="BY19" s="36">
        <f t="shared" si="10"/>
        <v>0</v>
      </c>
      <c r="BZ19" s="36">
        <f t="shared" si="10"/>
        <v>0</v>
      </c>
      <c r="CA19" s="36"/>
      <c r="CB19" s="36">
        <f t="shared" si="11"/>
        <v>5162.2771188541901</v>
      </c>
      <c r="CC19" s="36">
        <f t="shared" si="11"/>
        <v>5117.8218972424347</v>
      </c>
      <c r="CD19" s="36">
        <f t="shared" si="11"/>
        <v>0</v>
      </c>
      <c r="CE19" s="36">
        <f t="shared" si="11"/>
        <v>5070.6309696853414</v>
      </c>
      <c r="CF19" s="36">
        <f t="shared" si="11"/>
        <v>0</v>
      </c>
      <c r="CG19" s="36">
        <f t="shared" si="11"/>
        <v>5198.7714361650087</v>
      </c>
      <c r="CH19" s="36">
        <f t="shared" si="11"/>
        <v>8645.1727505135641</v>
      </c>
      <c r="CI19" s="36">
        <f t="shared" si="11"/>
        <v>5248.041500240558</v>
      </c>
      <c r="CJ19" s="36">
        <f t="shared" si="11"/>
        <v>0</v>
      </c>
      <c r="CK19" s="36">
        <f t="shared" si="11"/>
        <v>5437.8174216687066</v>
      </c>
      <c r="CL19" s="36">
        <f t="shared" si="12"/>
        <v>5526.3448660598679</v>
      </c>
      <c r="CM19" s="36">
        <f t="shared" si="12"/>
        <v>5608.2245450038572</v>
      </c>
      <c r="CN19" s="36">
        <f t="shared" si="12"/>
        <v>0</v>
      </c>
      <c r="CO19" s="36">
        <f t="shared" si="12"/>
        <v>5721.1818434868937</v>
      </c>
      <c r="CP19" s="36">
        <f t="shared" si="12"/>
        <v>0</v>
      </c>
      <c r="CQ19" s="36">
        <f t="shared" si="12"/>
        <v>0</v>
      </c>
      <c r="CR19" s="36">
        <f t="shared" si="12"/>
        <v>0</v>
      </c>
      <c r="CS19" s="36">
        <f t="shared" si="12"/>
        <v>0</v>
      </c>
      <c r="CT19" s="36">
        <f t="shared" si="12"/>
        <v>0</v>
      </c>
      <c r="CU19" s="36">
        <f t="shared" si="12"/>
        <v>0</v>
      </c>
      <c r="CV19" s="36"/>
    </row>
    <row r="20" spans="1:101" x14ac:dyDescent="0.2">
      <c r="D20" s="9" t="s">
        <v>131</v>
      </c>
      <c r="E20" s="14" t="s">
        <v>133</v>
      </c>
      <c r="F20" s="76">
        <v>0.25</v>
      </c>
      <c r="G20" s="76">
        <v>0.25</v>
      </c>
      <c r="J20" s="9" t="s">
        <v>87</v>
      </c>
      <c r="L20" s="14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29"/>
      <c r="AH20" s="6"/>
      <c r="AI20" s="6"/>
      <c r="BD20" s="6" t="str">
        <f>J20</f>
        <v>By-products</v>
      </c>
      <c r="BF20" s="34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</row>
    <row r="21" spans="1:101" x14ac:dyDescent="0.2">
      <c r="D21" s="9" t="s">
        <v>132</v>
      </c>
      <c r="E21" s="14" t="s">
        <v>133</v>
      </c>
      <c r="F21" s="14"/>
      <c r="G21" s="76">
        <f>G20*1.3</f>
        <v>0.32500000000000001</v>
      </c>
      <c r="K21" s="9" t="s">
        <v>126</v>
      </c>
      <c r="L21" s="14" t="s">
        <v>27</v>
      </c>
      <c r="M21" s="62">
        <f>ROUND(($F14*$F22)*M8*Spacing!$G53,1)</f>
        <v>2.9</v>
      </c>
      <c r="N21" s="62">
        <f>ROUND(($F14*$F22)*N8*Spacing!$G53,1)</f>
        <v>2.9</v>
      </c>
      <c r="O21" s="62">
        <f>ROUND(($F14*$F22)*O8*Spacing!$G53,1)</f>
        <v>0</v>
      </c>
      <c r="P21" s="62">
        <f>ROUND(($F14*$F22)*P8*Spacing!$G53,1)</f>
        <v>2.9</v>
      </c>
      <c r="Q21" s="62">
        <f>ROUND(($F14*$F22)*Q8*Spacing!$G53,1)</f>
        <v>0</v>
      </c>
      <c r="R21" s="62">
        <f>ROUND(($F14*$F22)*R8*Spacing!$G53,1)</f>
        <v>2.9</v>
      </c>
      <c r="S21" s="62">
        <f>ROUND(($F14*$F22)*S8*Spacing!$G53,1)</f>
        <v>4.8</v>
      </c>
      <c r="T21" s="62">
        <f>ROUND(($F14*$F22)*T8*Spacing!$G53,1)</f>
        <v>2.9</v>
      </c>
      <c r="U21" s="62">
        <f>ROUND(($F14*$F22)*U8*Spacing!$G53,1)</f>
        <v>0</v>
      </c>
      <c r="V21" s="62">
        <f>ROUND(($F14*$F22)*V8*Spacing!$G53,1)</f>
        <v>2.9</v>
      </c>
      <c r="W21" s="62">
        <f>ROUND(($F14*$F22)*W8*Spacing!$G53,1)</f>
        <v>2.9</v>
      </c>
      <c r="X21" s="62">
        <f>ROUND(($F14*$F22)*X8*Spacing!$G53,1)</f>
        <v>2.9</v>
      </c>
      <c r="Y21" s="62">
        <f>ROUND(($F14*$F22)*Y8*Spacing!$G53,1)</f>
        <v>0</v>
      </c>
      <c r="Z21" s="62">
        <f>ROUND(($F14*$F22)*Z8*Spacing!$G53,1)</f>
        <v>2.9</v>
      </c>
      <c r="AA21" s="62">
        <f>ROUND(($F14*$F22)*AA8*Spacing!$G53,1)</f>
        <v>0</v>
      </c>
      <c r="AB21" s="62">
        <f>ROUND(($F14*$F22)*AB8*Spacing!$G53,1)</f>
        <v>2.9</v>
      </c>
      <c r="AC21" s="62">
        <f>ROUND(($F14*$F22)*AC8*Spacing!$G53,1)</f>
        <v>4.8</v>
      </c>
      <c r="AD21" s="62">
        <f>ROUND(($F14*$F22)*AD8*Spacing!$G53,1)</f>
        <v>2.9</v>
      </c>
      <c r="AE21" s="62">
        <f>ROUND(($F14*$F22)*AE8*Spacing!$G53,1)</f>
        <v>0</v>
      </c>
      <c r="AF21" s="62">
        <f>ROUND(($F14*$F22)*AF8*Spacing!$G53,1)</f>
        <v>2.9</v>
      </c>
      <c r="AG21" s="62">
        <f>ROUND(($F14*$F22)*AG8*Spacing!$G53,1)</f>
        <v>0</v>
      </c>
      <c r="AH21" s="62">
        <f>SUM($F14*$F22)*AH8*Spacing!$G53</f>
        <v>2.8687499999999999</v>
      </c>
      <c r="AI21" s="62">
        <f>SUM($F14*$F22)*AI8*Spacing!$G53</f>
        <v>2.8687499999999999</v>
      </c>
      <c r="AJ21" s="62">
        <f>SUM($F14*$F22)*AJ8*Spacing!$G53</f>
        <v>0</v>
      </c>
      <c r="AK21" s="62">
        <f>SUM($F14*$F22)*AK8*Spacing!$G53</f>
        <v>2.8687499999999999</v>
      </c>
      <c r="AL21" s="62">
        <f>SUM($F14*$F22)*AL8*Spacing!$G53</f>
        <v>0</v>
      </c>
      <c r="AM21" s="62">
        <f>SUM($F14*$F22)*AM8*Spacing!$G53</f>
        <v>2.8687499999999999</v>
      </c>
      <c r="AN21" s="62">
        <f>SUM($F14*$F22)*AN8*Spacing!$G53</f>
        <v>4.78125</v>
      </c>
      <c r="AO21" s="62">
        <f>SUM($F14*$F22)*AO8*Spacing!$G53</f>
        <v>2.8687499999999999</v>
      </c>
      <c r="AP21" s="62">
        <f>SUM($F14*$F22)*AP8*Spacing!$G53</f>
        <v>0</v>
      </c>
      <c r="AQ21" s="62">
        <f>SUM($F14*$F22)*AQ8*Spacing!$G53</f>
        <v>2.8687499999999999</v>
      </c>
      <c r="AR21" s="62">
        <f>SUM($F14*$F22)*AR8*Spacing!$G53</f>
        <v>2.8687499999999999</v>
      </c>
      <c r="AS21" s="62">
        <f>SUM($F14*$F22)*AS8*Spacing!$G53</f>
        <v>2.8687499999999999</v>
      </c>
      <c r="AT21" s="62">
        <f>SUM($F14*$F22)*AT8*Spacing!$G53</f>
        <v>0</v>
      </c>
      <c r="AU21" s="62">
        <f>SUM($F14*$F22)*AU8*Spacing!$G53</f>
        <v>2.8687499999999999</v>
      </c>
      <c r="AV21" s="62">
        <f>SUM($F14*$F22)*AV8*Spacing!$G53</f>
        <v>0</v>
      </c>
      <c r="AW21" s="62">
        <f>SUM($F14*$F22)*AW8*Spacing!$G53</f>
        <v>2.8687499999999999</v>
      </c>
      <c r="AX21" s="62">
        <f>SUM($F14*$F22)*AX8*Spacing!$G53</f>
        <v>4.78125</v>
      </c>
      <c r="AY21" s="62">
        <f>SUM($F14*$F22)*AY8*Spacing!$G53</f>
        <v>2.8687499999999999</v>
      </c>
      <c r="AZ21" s="62">
        <f>SUM($F14*$F22)*AZ8*Spacing!$G53</f>
        <v>0</v>
      </c>
      <c r="BA21" s="62">
        <f>SUM($F14*$F22)*BA8*Spacing!$G53</f>
        <v>2.8687499999999999</v>
      </c>
      <c r="BE21" s="9" t="str">
        <f>K21</f>
        <v>Fuelwood</v>
      </c>
      <c r="BF21" s="74">
        <f>SUM(Prices!H25)</f>
        <v>5</v>
      </c>
      <c r="BG21" s="36">
        <f t="shared" ref="BG21:BZ21" si="13">M21*$BF21</f>
        <v>14.5</v>
      </c>
      <c r="BH21" s="36">
        <f t="shared" si="13"/>
        <v>14.5</v>
      </c>
      <c r="BI21" s="36">
        <f t="shared" si="13"/>
        <v>0</v>
      </c>
      <c r="BJ21" s="36">
        <f t="shared" si="13"/>
        <v>14.5</v>
      </c>
      <c r="BK21" s="36">
        <f t="shared" si="13"/>
        <v>0</v>
      </c>
      <c r="BL21" s="36">
        <f t="shared" si="13"/>
        <v>14.5</v>
      </c>
      <c r="BM21" s="36">
        <f t="shared" si="13"/>
        <v>24</v>
      </c>
      <c r="BN21" s="36">
        <f t="shared" si="13"/>
        <v>14.5</v>
      </c>
      <c r="BO21" s="36">
        <f t="shared" si="13"/>
        <v>0</v>
      </c>
      <c r="BP21" s="36">
        <f t="shared" si="13"/>
        <v>14.5</v>
      </c>
      <c r="BQ21" s="36">
        <f t="shared" si="13"/>
        <v>14.5</v>
      </c>
      <c r="BR21" s="36">
        <f t="shared" si="13"/>
        <v>14.5</v>
      </c>
      <c r="BS21" s="36">
        <f t="shared" si="13"/>
        <v>0</v>
      </c>
      <c r="BT21" s="36">
        <f t="shared" si="13"/>
        <v>14.5</v>
      </c>
      <c r="BU21" s="36">
        <f t="shared" si="13"/>
        <v>0</v>
      </c>
      <c r="BV21" s="36">
        <f t="shared" si="13"/>
        <v>14.5</v>
      </c>
      <c r="BW21" s="36">
        <f t="shared" si="13"/>
        <v>24</v>
      </c>
      <c r="BX21" s="36">
        <f t="shared" si="13"/>
        <v>14.5</v>
      </c>
      <c r="BY21" s="36">
        <f t="shared" si="13"/>
        <v>0</v>
      </c>
      <c r="BZ21" s="36">
        <f t="shared" si="13"/>
        <v>14.5</v>
      </c>
      <c r="CA21" s="36"/>
      <c r="CB21" s="36">
        <f t="shared" ref="CB21:CU21" si="14">AH21*$BF21</f>
        <v>14.34375</v>
      </c>
      <c r="CC21" s="36">
        <f t="shared" si="14"/>
        <v>14.34375</v>
      </c>
      <c r="CD21" s="36">
        <f t="shared" si="14"/>
        <v>0</v>
      </c>
      <c r="CE21" s="36">
        <f t="shared" si="14"/>
        <v>14.34375</v>
      </c>
      <c r="CF21" s="36">
        <f t="shared" si="14"/>
        <v>0</v>
      </c>
      <c r="CG21" s="36">
        <f t="shared" si="14"/>
        <v>14.34375</v>
      </c>
      <c r="CH21" s="36">
        <f t="shared" si="14"/>
        <v>23.90625</v>
      </c>
      <c r="CI21" s="36">
        <f t="shared" si="14"/>
        <v>14.34375</v>
      </c>
      <c r="CJ21" s="36">
        <f t="shared" si="14"/>
        <v>0</v>
      </c>
      <c r="CK21" s="36">
        <f t="shared" si="14"/>
        <v>14.34375</v>
      </c>
      <c r="CL21" s="36">
        <f t="shared" si="14"/>
        <v>14.34375</v>
      </c>
      <c r="CM21" s="36">
        <f t="shared" si="14"/>
        <v>14.34375</v>
      </c>
      <c r="CN21" s="36">
        <f t="shared" si="14"/>
        <v>0</v>
      </c>
      <c r="CO21" s="36">
        <f t="shared" si="14"/>
        <v>14.34375</v>
      </c>
      <c r="CP21" s="36">
        <f t="shared" si="14"/>
        <v>0</v>
      </c>
      <c r="CQ21" s="36">
        <f t="shared" si="14"/>
        <v>14.34375</v>
      </c>
      <c r="CR21" s="36">
        <f t="shared" si="14"/>
        <v>23.90625</v>
      </c>
      <c r="CS21" s="36">
        <f t="shared" si="14"/>
        <v>14.34375</v>
      </c>
      <c r="CT21" s="36">
        <f t="shared" si="14"/>
        <v>0</v>
      </c>
      <c r="CU21" s="36">
        <f t="shared" si="14"/>
        <v>14.34375</v>
      </c>
      <c r="CV21" s="36"/>
    </row>
    <row r="22" spans="1:101" x14ac:dyDescent="0.2">
      <c r="D22" s="9" t="s">
        <v>128</v>
      </c>
      <c r="E22" s="14" t="s">
        <v>114</v>
      </c>
      <c r="F22" s="67">
        <f>0.015*(1+F23)</f>
        <v>1.5299999999999999E-2</v>
      </c>
      <c r="G22" s="67">
        <f>0.015*(1+G23)</f>
        <v>1.5299999999999999E-2</v>
      </c>
      <c r="I22" s="10" t="s">
        <v>706</v>
      </c>
      <c r="L22" s="14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29"/>
      <c r="AH22" s="6"/>
      <c r="AI22" s="6"/>
      <c r="BC22" s="10" t="s">
        <v>706</v>
      </c>
      <c r="BF22" s="93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</row>
    <row r="23" spans="1:101" x14ac:dyDescent="0.2">
      <c r="D23" s="9" t="s">
        <v>135</v>
      </c>
      <c r="E23" s="14" t="s">
        <v>1</v>
      </c>
      <c r="F23" s="48">
        <v>0.02</v>
      </c>
      <c r="G23" s="48">
        <v>0.02</v>
      </c>
      <c r="I23" s="10"/>
      <c r="K23" s="9" t="s">
        <v>90</v>
      </c>
      <c r="L23" s="14" t="s">
        <v>29</v>
      </c>
      <c r="M23" s="28">
        <f t="shared" ref="M23:AF24" si="15">(M18*$F28)</f>
        <v>129.6</v>
      </c>
      <c r="N23" s="28">
        <f t="shared" si="15"/>
        <v>128.61000000000001</v>
      </c>
      <c r="O23" s="28">
        <f t="shared" si="15"/>
        <v>0</v>
      </c>
      <c r="P23" s="28">
        <f t="shared" si="15"/>
        <v>128.79</v>
      </c>
      <c r="Q23" s="28">
        <f t="shared" si="15"/>
        <v>0</v>
      </c>
      <c r="R23" s="28">
        <f t="shared" si="15"/>
        <v>130.95000000000002</v>
      </c>
      <c r="S23" s="28">
        <f t="shared" si="15"/>
        <v>213.12</v>
      </c>
      <c r="T23" s="28">
        <f t="shared" si="15"/>
        <v>126.63</v>
      </c>
      <c r="U23" s="28">
        <f t="shared" si="15"/>
        <v>0</v>
      </c>
      <c r="V23" s="28">
        <f t="shared" si="15"/>
        <v>127.17000000000002</v>
      </c>
      <c r="W23" s="28">
        <f t="shared" si="15"/>
        <v>126.99</v>
      </c>
      <c r="X23" s="28">
        <f t="shared" si="15"/>
        <v>126.53999999999999</v>
      </c>
      <c r="Y23" s="28">
        <f t="shared" si="15"/>
        <v>0</v>
      </c>
      <c r="Z23" s="28">
        <f t="shared" si="15"/>
        <v>123.66000000000001</v>
      </c>
      <c r="AA23" s="28">
        <f t="shared" si="15"/>
        <v>0</v>
      </c>
      <c r="AB23" s="28">
        <f t="shared" si="15"/>
        <v>0</v>
      </c>
      <c r="AC23" s="28">
        <f t="shared" si="15"/>
        <v>0</v>
      </c>
      <c r="AD23" s="28">
        <f t="shared" si="15"/>
        <v>0</v>
      </c>
      <c r="AE23" s="28">
        <f t="shared" si="15"/>
        <v>0</v>
      </c>
      <c r="AF23" s="28">
        <f t="shared" si="15"/>
        <v>0</v>
      </c>
      <c r="AG23" s="29"/>
      <c r="AH23" s="28">
        <f t="shared" ref="AH23:BA24" si="16">AH18*$G28</f>
        <v>129.58510208533156</v>
      </c>
      <c r="AI23" s="28">
        <f t="shared" si="16"/>
        <v>128.56624267394642</v>
      </c>
      <c r="AJ23" s="28">
        <f t="shared" si="16"/>
        <v>0</v>
      </c>
      <c r="AK23" s="28">
        <f t="shared" si="16"/>
        <v>128.80800592410557</v>
      </c>
      <c r="AL23" s="28">
        <f t="shared" si="16"/>
        <v>0</v>
      </c>
      <c r="AM23" s="28">
        <f t="shared" si="16"/>
        <v>136.15139195965548</v>
      </c>
      <c r="AN23" s="28">
        <f t="shared" si="16"/>
        <v>225.88285838445782</v>
      </c>
      <c r="AO23" s="28">
        <f t="shared" si="16"/>
        <v>136.72540699074773</v>
      </c>
      <c r="AP23" s="28">
        <f t="shared" si="16"/>
        <v>0</v>
      </c>
      <c r="AQ23" s="28">
        <f t="shared" si="16"/>
        <v>142.46624805381381</v>
      </c>
      <c r="AR23" s="28">
        <f t="shared" si="16"/>
        <v>144.79373740070361</v>
      </c>
      <c r="AS23" s="28">
        <f t="shared" si="16"/>
        <v>146.79311947952019</v>
      </c>
      <c r="AT23" s="28">
        <f t="shared" si="16"/>
        <v>0</v>
      </c>
      <c r="AU23" s="28">
        <f t="shared" si="16"/>
        <v>148.41500551201676</v>
      </c>
      <c r="AV23" s="28">
        <f t="shared" si="16"/>
        <v>0</v>
      </c>
      <c r="AW23" s="28">
        <f t="shared" si="16"/>
        <v>0</v>
      </c>
      <c r="AX23" s="28">
        <f t="shared" si="16"/>
        <v>0</v>
      </c>
      <c r="AY23" s="28">
        <f t="shared" si="16"/>
        <v>0</v>
      </c>
      <c r="AZ23" s="28">
        <f t="shared" si="16"/>
        <v>0</v>
      </c>
      <c r="BA23" s="28">
        <f t="shared" si="16"/>
        <v>0</v>
      </c>
      <c r="BC23" s="10"/>
      <c r="BE23" s="9" t="str">
        <f>K23</f>
        <v>Millet</v>
      </c>
      <c r="BF23" s="74">
        <f>BF18</f>
        <v>15</v>
      </c>
      <c r="BG23" s="36">
        <f t="shared" ref="BG23:BV25" si="17">M23*$BF23</f>
        <v>1944</v>
      </c>
      <c r="BH23" s="36">
        <f t="shared" si="17"/>
        <v>1929.15</v>
      </c>
      <c r="BI23" s="36">
        <f t="shared" si="17"/>
        <v>0</v>
      </c>
      <c r="BJ23" s="36">
        <f t="shared" si="17"/>
        <v>1931.85</v>
      </c>
      <c r="BK23" s="36">
        <f t="shared" si="17"/>
        <v>0</v>
      </c>
      <c r="BL23" s="36">
        <f t="shared" si="17"/>
        <v>1964.2500000000002</v>
      </c>
      <c r="BM23" s="36">
        <f t="shared" si="17"/>
        <v>3196.8</v>
      </c>
      <c r="BN23" s="36">
        <f t="shared" si="17"/>
        <v>1899.4499999999998</v>
      </c>
      <c r="BO23" s="36">
        <f t="shared" si="17"/>
        <v>0</v>
      </c>
      <c r="BP23" s="36">
        <f t="shared" si="17"/>
        <v>1907.5500000000002</v>
      </c>
      <c r="BQ23" s="36">
        <f t="shared" si="17"/>
        <v>1904.85</v>
      </c>
      <c r="BR23" s="36">
        <f t="shared" si="17"/>
        <v>1898.1</v>
      </c>
      <c r="BS23" s="36">
        <f t="shared" si="17"/>
        <v>0</v>
      </c>
      <c r="BT23" s="36">
        <f t="shared" si="17"/>
        <v>1854.9</v>
      </c>
      <c r="BU23" s="36">
        <f t="shared" si="17"/>
        <v>0</v>
      </c>
      <c r="BV23" s="36">
        <f t="shared" si="17"/>
        <v>0</v>
      </c>
      <c r="BW23" s="36">
        <f t="shared" ref="BQ23:BZ25" si="18">AC23*$BF23</f>
        <v>0</v>
      </c>
      <c r="BX23" s="36">
        <f t="shared" si="18"/>
        <v>0</v>
      </c>
      <c r="BY23" s="36">
        <f t="shared" si="18"/>
        <v>0</v>
      </c>
      <c r="BZ23" s="36">
        <f t="shared" si="18"/>
        <v>0</v>
      </c>
      <c r="CA23" s="36"/>
      <c r="CB23" s="36">
        <f t="shared" ref="CB23:CQ25" si="19">AH23*$BF23</f>
        <v>1943.7765312799734</v>
      </c>
      <c r="CC23" s="36">
        <f t="shared" si="19"/>
        <v>1928.4936401091963</v>
      </c>
      <c r="CD23" s="36">
        <f t="shared" si="19"/>
        <v>0</v>
      </c>
      <c r="CE23" s="36">
        <f t="shared" si="19"/>
        <v>1932.1200888615836</v>
      </c>
      <c r="CF23" s="36">
        <f t="shared" si="19"/>
        <v>0</v>
      </c>
      <c r="CG23" s="36">
        <f t="shared" si="19"/>
        <v>2042.2708793948323</v>
      </c>
      <c r="CH23" s="36">
        <f t="shared" si="19"/>
        <v>3388.2428757668672</v>
      </c>
      <c r="CI23" s="36">
        <f t="shared" si="19"/>
        <v>2050.881104861216</v>
      </c>
      <c r="CJ23" s="36">
        <f t="shared" si="19"/>
        <v>0</v>
      </c>
      <c r="CK23" s="36">
        <f t="shared" si="19"/>
        <v>2136.9937208072074</v>
      </c>
      <c r="CL23" s="36">
        <f t="shared" si="19"/>
        <v>2171.9060610105539</v>
      </c>
      <c r="CM23" s="36">
        <f t="shared" si="19"/>
        <v>2201.8967921928029</v>
      </c>
      <c r="CN23" s="36">
        <f t="shared" si="19"/>
        <v>0</v>
      </c>
      <c r="CO23" s="36">
        <f t="shared" si="19"/>
        <v>2226.2250826802515</v>
      </c>
      <c r="CP23" s="36">
        <f t="shared" si="19"/>
        <v>0</v>
      </c>
      <c r="CQ23" s="36">
        <f t="shared" si="19"/>
        <v>0</v>
      </c>
      <c r="CR23" s="36">
        <f t="shared" ref="CL23:CU25" si="20">AX23*$BF23</f>
        <v>0</v>
      </c>
      <c r="CS23" s="36">
        <f t="shared" si="20"/>
        <v>0</v>
      </c>
      <c r="CT23" s="36">
        <f t="shared" si="20"/>
        <v>0</v>
      </c>
      <c r="CU23" s="36">
        <f t="shared" si="20"/>
        <v>0</v>
      </c>
      <c r="CV23" s="36"/>
      <c r="CW23" s="36"/>
    </row>
    <row r="24" spans="1:101" x14ac:dyDescent="0.2">
      <c r="D24" s="9" t="s">
        <v>129</v>
      </c>
      <c r="E24" s="14" t="s">
        <v>1</v>
      </c>
      <c r="F24" s="48">
        <v>1</v>
      </c>
      <c r="G24" s="48">
        <f>100%-AH8</f>
        <v>0.4</v>
      </c>
      <c r="I24" s="10"/>
      <c r="K24" s="9" t="s">
        <v>96</v>
      </c>
      <c r="L24" s="14" t="s">
        <v>29</v>
      </c>
      <c r="M24" s="28">
        <f t="shared" si="15"/>
        <v>1.659</v>
      </c>
      <c r="N24" s="28">
        <f t="shared" si="15"/>
        <v>1.645</v>
      </c>
      <c r="O24" s="28">
        <f t="shared" si="15"/>
        <v>0</v>
      </c>
      <c r="P24" s="28">
        <f t="shared" si="15"/>
        <v>1.6300000000000001</v>
      </c>
      <c r="Q24" s="28">
        <f t="shared" si="15"/>
        <v>0</v>
      </c>
      <c r="R24" s="28">
        <f t="shared" si="15"/>
        <v>1.607</v>
      </c>
      <c r="S24" s="28">
        <f t="shared" si="15"/>
        <v>2.6219999999999999</v>
      </c>
      <c r="T24" s="28">
        <f t="shared" si="15"/>
        <v>1.5619999999999998</v>
      </c>
      <c r="U24" s="28">
        <f t="shared" si="15"/>
        <v>0</v>
      </c>
      <c r="V24" s="28">
        <f t="shared" si="15"/>
        <v>1.5609999999999999</v>
      </c>
      <c r="W24" s="28">
        <f t="shared" si="15"/>
        <v>1.5580000000000001</v>
      </c>
      <c r="X24" s="28">
        <f t="shared" si="15"/>
        <v>1.554</v>
      </c>
      <c r="Y24" s="28">
        <f t="shared" si="15"/>
        <v>0</v>
      </c>
      <c r="Z24" s="28">
        <f t="shared" si="15"/>
        <v>1.532</v>
      </c>
      <c r="AA24" s="28">
        <f t="shared" si="15"/>
        <v>0</v>
      </c>
      <c r="AB24" s="28">
        <f t="shared" si="15"/>
        <v>0</v>
      </c>
      <c r="AC24" s="28">
        <f t="shared" si="15"/>
        <v>0</v>
      </c>
      <c r="AD24" s="28">
        <f t="shared" si="15"/>
        <v>0</v>
      </c>
      <c r="AE24" s="28">
        <f t="shared" si="15"/>
        <v>0</v>
      </c>
      <c r="AF24" s="28">
        <f t="shared" si="15"/>
        <v>0</v>
      </c>
      <c r="AG24" s="28">
        <f>AG19*$F29*Spacing!$G53</f>
        <v>0</v>
      </c>
      <c r="AH24" s="28">
        <f t="shared" si="16"/>
        <v>3.3186067192634079</v>
      </c>
      <c r="AI24" s="28">
        <f t="shared" si="16"/>
        <v>3.2900283625129938</v>
      </c>
      <c r="AJ24" s="28">
        <f t="shared" si="16"/>
        <v>0</v>
      </c>
      <c r="AK24" s="28">
        <f t="shared" si="16"/>
        <v>3.2596913376548624</v>
      </c>
      <c r="AL24" s="28">
        <f t="shared" si="16"/>
        <v>0</v>
      </c>
      <c r="AM24" s="28">
        <f t="shared" si="16"/>
        <v>3.3420673518203627</v>
      </c>
      <c r="AN24" s="28">
        <f t="shared" si="16"/>
        <v>5.5576110539015771</v>
      </c>
      <c r="AO24" s="28">
        <f t="shared" si="16"/>
        <v>3.3737409644403589</v>
      </c>
      <c r="AP24" s="28">
        <f t="shared" si="16"/>
        <v>0</v>
      </c>
      <c r="AQ24" s="28">
        <f t="shared" si="16"/>
        <v>3.4957397710727403</v>
      </c>
      <c r="AR24" s="28">
        <f t="shared" si="16"/>
        <v>3.5526502710384866</v>
      </c>
      <c r="AS24" s="28">
        <f t="shared" si="16"/>
        <v>3.6052872075024793</v>
      </c>
      <c r="AT24" s="28">
        <f t="shared" si="16"/>
        <v>0</v>
      </c>
      <c r="AU24" s="28">
        <f t="shared" si="16"/>
        <v>3.6779026136701458</v>
      </c>
      <c r="AV24" s="28">
        <f t="shared" si="16"/>
        <v>0</v>
      </c>
      <c r="AW24" s="28">
        <f t="shared" si="16"/>
        <v>0</v>
      </c>
      <c r="AX24" s="28">
        <f t="shared" si="16"/>
        <v>0</v>
      </c>
      <c r="AY24" s="28">
        <f t="shared" si="16"/>
        <v>0</v>
      </c>
      <c r="AZ24" s="28">
        <f t="shared" si="16"/>
        <v>0</v>
      </c>
      <c r="BA24" s="28">
        <f t="shared" si="16"/>
        <v>0</v>
      </c>
      <c r="BC24" s="10"/>
      <c r="BE24" s="9" t="str">
        <f t="shared" ref="BE24" si="21">K24</f>
        <v>Groundnuts</v>
      </c>
      <c r="BF24" s="74">
        <f>BF19</f>
        <v>31.111111111111111</v>
      </c>
      <c r="BG24" s="36">
        <f t="shared" si="17"/>
        <v>51.613333333333337</v>
      </c>
      <c r="BH24" s="36">
        <f t="shared" si="17"/>
        <v>51.177777777777777</v>
      </c>
      <c r="BI24" s="36">
        <f t="shared" si="17"/>
        <v>0</v>
      </c>
      <c r="BJ24" s="36">
        <f t="shared" si="17"/>
        <v>50.711111111111116</v>
      </c>
      <c r="BK24" s="36">
        <f t="shared" si="17"/>
        <v>0</v>
      </c>
      <c r="BL24" s="36">
        <f t="shared" si="17"/>
        <v>49.995555555555555</v>
      </c>
      <c r="BM24" s="36">
        <f t="shared" si="17"/>
        <v>81.573333333333323</v>
      </c>
      <c r="BN24" s="36">
        <f t="shared" si="17"/>
        <v>48.595555555555549</v>
      </c>
      <c r="BO24" s="36">
        <f t="shared" si="17"/>
        <v>0</v>
      </c>
      <c r="BP24" s="36">
        <f t="shared" si="17"/>
        <v>48.56444444444444</v>
      </c>
      <c r="BQ24" s="36">
        <f t="shared" si="18"/>
        <v>48.471111111111114</v>
      </c>
      <c r="BR24" s="36">
        <f t="shared" si="18"/>
        <v>48.346666666666664</v>
      </c>
      <c r="BS24" s="36">
        <f t="shared" si="18"/>
        <v>0</v>
      </c>
      <c r="BT24" s="36">
        <f t="shared" si="18"/>
        <v>47.662222222222219</v>
      </c>
      <c r="BU24" s="36">
        <f t="shared" si="18"/>
        <v>0</v>
      </c>
      <c r="BV24" s="36">
        <f t="shared" si="18"/>
        <v>0</v>
      </c>
      <c r="BW24" s="36">
        <f t="shared" si="18"/>
        <v>0</v>
      </c>
      <c r="BX24" s="36">
        <f t="shared" si="18"/>
        <v>0</v>
      </c>
      <c r="BY24" s="36">
        <f t="shared" si="18"/>
        <v>0</v>
      </c>
      <c r="BZ24" s="36">
        <f t="shared" si="18"/>
        <v>0</v>
      </c>
      <c r="CA24" s="36"/>
      <c r="CB24" s="36">
        <f t="shared" si="19"/>
        <v>103.24554237708379</v>
      </c>
      <c r="CC24" s="36">
        <f t="shared" si="19"/>
        <v>102.35643794484869</v>
      </c>
      <c r="CD24" s="36">
        <f t="shared" si="19"/>
        <v>0</v>
      </c>
      <c r="CE24" s="36">
        <f t="shared" si="19"/>
        <v>101.41261939370683</v>
      </c>
      <c r="CF24" s="36">
        <f t="shared" si="19"/>
        <v>0</v>
      </c>
      <c r="CG24" s="36">
        <f t="shared" si="19"/>
        <v>103.97542872330017</v>
      </c>
      <c r="CH24" s="36">
        <f t="shared" si="19"/>
        <v>172.90345501027127</v>
      </c>
      <c r="CI24" s="36">
        <f t="shared" si="19"/>
        <v>104.96083000481116</v>
      </c>
      <c r="CJ24" s="36">
        <f t="shared" si="19"/>
        <v>0</v>
      </c>
      <c r="CK24" s="36">
        <f t="shared" si="19"/>
        <v>108.75634843337414</v>
      </c>
      <c r="CL24" s="36">
        <f t="shared" si="20"/>
        <v>110.52689732119737</v>
      </c>
      <c r="CM24" s="36">
        <f t="shared" si="20"/>
        <v>112.16449090007713</v>
      </c>
      <c r="CN24" s="36">
        <f t="shared" si="20"/>
        <v>0</v>
      </c>
      <c r="CO24" s="36">
        <f t="shared" si="20"/>
        <v>114.42363686973786</v>
      </c>
      <c r="CP24" s="36">
        <f t="shared" si="20"/>
        <v>0</v>
      </c>
      <c r="CQ24" s="36">
        <f t="shared" si="20"/>
        <v>0</v>
      </c>
      <c r="CR24" s="36">
        <f t="shared" si="20"/>
        <v>0</v>
      </c>
      <c r="CS24" s="36">
        <f t="shared" si="20"/>
        <v>0</v>
      </c>
      <c r="CT24" s="36">
        <f t="shared" si="20"/>
        <v>0</v>
      </c>
      <c r="CU24" s="36">
        <f t="shared" si="20"/>
        <v>0</v>
      </c>
      <c r="CV24" s="36"/>
    </row>
    <row r="25" spans="1:101" x14ac:dyDescent="0.2">
      <c r="D25" s="9" t="s">
        <v>130</v>
      </c>
      <c r="E25" s="14" t="s">
        <v>1</v>
      </c>
      <c r="F25" s="48">
        <f>-F24+100%</f>
        <v>0</v>
      </c>
      <c r="G25" s="48">
        <v>0.4</v>
      </c>
      <c r="I25" s="10"/>
      <c r="K25" s="9" t="str">
        <f>K13</f>
        <v>GA Hashab - existing</v>
      </c>
      <c r="L25" s="14" t="s">
        <v>29</v>
      </c>
      <c r="M25" s="28">
        <f t="shared" ref="M25:AF25" si="22">M13*$F30</f>
        <v>0.625</v>
      </c>
      <c r="N25" s="28">
        <f t="shared" si="22"/>
        <v>0.625</v>
      </c>
      <c r="O25" s="28">
        <f t="shared" si="22"/>
        <v>0.39100000000000001</v>
      </c>
      <c r="P25" s="28">
        <f t="shared" si="22"/>
        <v>0.625</v>
      </c>
      <c r="Q25" s="28">
        <f t="shared" si="22"/>
        <v>0.39100000000000001</v>
      </c>
      <c r="R25" s="28">
        <f t="shared" si="22"/>
        <v>0.625</v>
      </c>
      <c r="S25" s="28">
        <f t="shared" si="22"/>
        <v>0.78099999999999992</v>
      </c>
      <c r="T25" s="28">
        <f t="shared" si="22"/>
        <v>0.625</v>
      </c>
      <c r="U25" s="28">
        <f t="shared" si="22"/>
        <v>0.39100000000000001</v>
      </c>
      <c r="V25" s="28">
        <f t="shared" si="22"/>
        <v>0.625</v>
      </c>
      <c r="W25" s="28">
        <f t="shared" si="22"/>
        <v>0.625</v>
      </c>
      <c r="X25" s="28">
        <f t="shared" si="22"/>
        <v>0.625</v>
      </c>
      <c r="Y25" s="28">
        <f t="shared" si="22"/>
        <v>0.39100000000000001</v>
      </c>
      <c r="Z25" s="28">
        <f t="shared" si="22"/>
        <v>0.625</v>
      </c>
      <c r="AA25" s="28">
        <f t="shared" si="22"/>
        <v>0.39100000000000001</v>
      </c>
      <c r="AB25" s="28">
        <f t="shared" si="22"/>
        <v>0.625</v>
      </c>
      <c r="AC25" s="28">
        <f t="shared" si="22"/>
        <v>0.78099999999999992</v>
      </c>
      <c r="AD25" s="28">
        <f t="shared" si="22"/>
        <v>0.625</v>
      </c>
      <c r="AE25" s="28">
        <f t="shared" si="22"/>
        <v>0.39100000000000001</v>
      </c>
      <c r="AF25" s="28">
        <f t="shared" si="22"/>
        <v>0.625</v>
      </c>
      <c r="AG25" s="29"/>
      <c r="AH25" s="28">
        <f t="shared" ref="AH25:BA25" si="23">AH13*$F30</f>
        <v>0.625</v>
      </c>
      <c r="AI25" s="28">
        <f t="shared" si="23"/>
        <v>0.625</v>
      </c>
      <c r="AJ25" s="28">
        <f t="shared" si="23"/>
        <v>0.45703125</v>
      </c>
      <c r="AK25" s="28">
        <f t="shared" si="23"/>
        <v>0.65</v>
      </c>
      <c r="AL25" s="28">
        <f t="shared" si="23"/>
        <v>0.35546875</v>
      </c>
      <c r="AM25" s="28">
        <f t="shared" si="23"/>
        <v>0.48749999999999999</v>
      </c>
      <c r="AN25" s="28">
        <f t="shared" si="23"/>
        <v>0.609375</v>
      </c>
      <c r="AO25" s="28">
        <f t="shared" si="23"/>
        <v>0.48749999999999999</v>
      </c>
      <c r="AP25" s="28">
        <f t="shared" si="23"/>
        <v>0.3046875</v>
      </c>
      <c r="AQ25" s="28">
        <f t="shared" si="23"/>
        <v>0.48749999999999999</v>
      </c>
      <c r="AR25" s="28">
        <f t="shared" si="23"/>
        <v>0.48749999999999999</v>
      </c>
      <c r="AS25" s="28">
        <f t="shared" si="23"/>
        <v>0.48749999999999999</v>
      </c>
      <c r="AT25" s="28">
        <f t="shared" si="23"/>
        <v>0.3046875</v>
      </c>
      <c r="AU25" s="28">
        <f t="shared" si="23"/>
        <v>0.48749999999999999</v>
      </c>
      <c r="AV25" s="28">
        <f t="shared" si="23"/>
        <v>0.3046875</v>
      </c>
      <c r="AW25" s="28">
        <f t="shared" si="23"/>
        <v>0.48749999999999999</v>
      </c>
      <c r="AX25" s="28">
        <f t="shared" si="23"/>
        <v>0.609375</v>
      </c>
      <c r="AY25" s="28">
        <f t="shared" si="23"/>
        <v>0.48749999999999999</v>
      </c>
      <c r="AZ25" s="28">
        <f t="shared" si="23"/>
        <v>0.3046875</v>
      </c>
      <c r="BA25" s="28">
        <f t="shared" si="23"/>
        <v>0.48749999999999999</v>
      </c>
      <c r="BC25" s="10"/>
      <c r="BE25" s="9" t="str">
        <f>BE13</f>
        <v>GA Hashab - existing</v>
      </c>
      <c r="BF25" s="74">
        <f>BF13</f>
        <v>82.666666666666657</v>
      </c>
      <c r="BG25" s="37">
        <f t="shared" si="17"/>
        <v>51.666666666666657</v>
      </c>
      <c r="BH25" s="37">
        <f t="shared" si="17"/>
        <v>51.666666666666657</v>
      </c>
      <c r="BI25" s="37">
        <f t="shared" si="17"/>
        <v>32.322666666666663</v>
      </c>
      <c r="BJ25" s="37">
        <f t="shared" si="17"/>
        <v>51.666666666666657</v>
      </c>
      <c r="BK25" s="37">
        <f t="shared" si="17"/>
        <v>32.322666666666663</v>
      </c>
      <c r="BL25" s="37">
        <f t="shared" si="17"/>
        <v>51.666666666666657</v>
      </c>
      <c r="BM25" s="37">
        <f t="shared" si="17"/>
        <v>64.562666666666658</v>
      </c>
      <c r="BN25" s="37">
        <f t="shared" si="17"/>
        <v>51.666666666666657</v>
      </c>
      <c r="BO25" s="37">
        <f t="shared" si="17"/>
        <v>32.322666666666663</v>
      </c>
      <c r="BP25" s="37">
        <f t="shared" si="17"/>
        <v>51.666666666666657</v>
      </c>
      <c r="BQ25" s="37">
        <f t="shared" si="18"/>
        <v>51.666666666666657</v>
      </c>
      <c r="BR25" s="37">
        <f t="shared" si="18"/>
        <v>51.666666666666657</v>
      </c>
      <c r="BS25" s="37">
        <f t="shared" si="18"/>
        <v>32.322666666666663</v>
      </c>
      <c r="BT25" s="37">
        <f t="shared" si="18"/>
        <v>51.666666666666657</v>
      </c>
      <c r="BU25" s="37">
        <f t="shared" si="18"/>
        <v>32.322666666666663</v>
      </c>
      <c r="BV25" s="37">
        <f t="shared" si="18"/>
        <v>51.666666666666657</v>
      </c>
      <c r="BW25" s="37">
        <f t="shared" si="18"/>
        <v>64.562666666666658</v>
      </c>
      <c r="BX25" s="37">
        <f t="shared" si="18"/>
        <v>51.666666666666657</v>
      </c>
      <c r="BY25" s="37">
        <f t="shared" si="18"/>
        <v>32.322666666666663</v>
      </c>
      <c r="BZ25" s="37">
        <f t="shared" si="18"/>
        <v>51.666666666666657</v>
      </c>
      <c r="CA25" s="37"/>
      <c r="CB25" s="37">
        <f t="shared" si="19"/>
        <v>51.666666666666657</v>
      </c>
      <c r="CC25" s="37">
        <f t="shared" si="19"/>
        <v>51.666666666666657</v>
      </c>
      <c r="CD25" s="37">
        <f t="shared" si="19"/>
        <v>37.781249999999993</v>
      </c>
      <c r="CE25" s="37">
        <f t="shared" si="19"/>
        <v>53.733333333333327</v>
      </c>
      <c r="CF25" s="37">
        <f t="shared" si="19"/>
        <v>29.385416666666664</v>
      </c>
      <c r="CG25" s="37">
        <f t="shared" si="19"/>
        <v>40.299999999999997</v>
      </c>
      <c r="CH25" s="37">
        <f t="shared" si="19"/>
        <v>50.374999999999993</v>
      </c>
      <c r="CI25" s="37">
        <f t="shared" si="19"/>
        <v>40.299999999999997</v>
      </c>
      <c r="CJ25" s="37">
        <f t="shared" si="19"/>
        <v>25.187499999999996</v>
      </c>
      <c r="CK25" s="37">
        <f t="shared" si="19"/>
        <v>40.299999999999997</v>
      </c>
      <c r="CL25" s="37">
        <f t="shared" si="20"/>
        <v>40.299999999999997</v>
      </c>
      <c r="CM25" s="37">
        <f t="shared" si="20"/>
        <v>40.299999999999997</v>
      </c>
      <c r="CN25" s="37">
        <f t="shared" si="20"/>
        <v>25.187499999999996</v>
      </c>
      <c r="CO25" s="37">
        <f t="shared" si="20"/>
        <v>40.299999999999997</v>
      </c>
      <c r="CP25" s="37">
        <f t="shared" si="20"/>
        <v>25.187499999999996</v>
      </c>
      <c r="CQ25" s="37">
        <f t="shared" si="20"/>
        <v>40.299999999999997</v>
      </c>
      <c r="CR25" s="37">
        <f t="shared" si="20"/>
        <v>50.374999999999993</v>
      </c>
      <c r="CS25" s="37">
        <f t="shared" si="20"/>
        <v>40.299999999999997</v>
      </c>
      <c r="CT25" s="37">
        <f t="shared" si="20"/>
        <v>25.187499999999996</v>
      </c>
      <c r="CU25" s="37">
        <f t="shared" si="20"/>
        <v>40.299999999999997</v>
      </c>
      <c r="CV25" s="36"/>
    </row>
    <row r="26" spans="1:101" x14ac:dyDescent="0.2">
      <c r="D26" s="9" t="s">
        <v>538</v>
      </c>
      <c r="E26" s="14" t="s">
        <v>539</v>
      </c>
      <c r="F26" s="334">
        <v>45</v>
      </c>
      <c r="G26" s="334">
        <v>45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D26" s="10" t="s">
        <v>708</v>
      </c>
      <c r="BF26" s="93"/>
      <c r="BG26" s="36">
        <f>SUM(BG23:BG25)</f>
        <v>2047.28</v>
      </c>
      <c r="BH26" s="36">
        <f t="shared" ref="BH26:CU26" si="24">SUM(BH23:BH25)</f>
        <v>2031.9944444444445</v>
      </c>
      <c r="BI26" s="36">
        <f t="shared" si="24"/>
        <v>32.322666666666663</v>
      </c>
      <c r="BJ26" s="36">
        <f t="shared" si="24"/>
        <v>2034.2277777777779</v>
      </c>
      <c r="BK26" s="36">
        <f t="shared" si="24"/>
        <v>32.322666666666663</v>
      </c>
      <c r="BL26" s="36">
        <f t="shared" si="24"/>
        <v>2065.9122222222222</v>
      </c>
      <c r="BM26" s="36">
        <f t="shared" si="24"/>
        <v>3342.9360000000001</v>
      </c>
      <c r="BN26" s="36">
        <f t="shared" si="24"/>
        <v>1999.7122222222222</v>
      </c>
      <c r="BO26" s="36">
        <f t="shared" si="24"/>
        <v>32.322666666666663</v>
      </c>
      <c r="BP26" s="36">
        <f t="shared" si="24"/>
        <v>2007.7811111111114</v>
      </c>
      <c r="BQ26" s="36">
        <f t="shared" si="24"/>
        <v>2004.9877777777779</v>
      </c>
      <c r="BR26" s="36">
        <f t="shared" si="24"/>
        <v>1998.1133333333332</v>
      </c>
      <c r="BS26" s="36">
        <f t="shared" si="24"/>
        <v>32.322666666666663</v>
      </c>
      <c r="BT26" s="36">
        <f t="shared" si="24"/>
        <v>1954.2288888888891</v>
      </c>
      <c r="BU26" s="36">
        <f t="shared" si="24"/>
        <v>32.322666666666663</v>
      </c>
      <c r="BV26" s="36">
        <f t="shared" si="24"/>
        <v>51.666666666666657</v>
      </c>
      <c r="BW26" s="36">
        <f t="shared" si="24"/>
        <v>64.562666666666658</v>
      </c>
      <c r="BX26" s="36">
        <f t="shared" si="24"/>
        <v>51.666666666666657</v>
      </c>
      <c r="BY26" s="36">
        <f t="shared" si="24"/>
        <v>32.322666666666663</v>
      </c>
      <c r="BZ26" s="36">
        <f t="shared" si="24"/>
        <v>51.666666666666657</v>
      </c>
      <c r="CA26" s="36"/>
      <c r="CB26" s="36">
        <f t="shared" si="24"/>
        <v>2098.6887403237238</v>
      </c>
      <c r="CC26" s="36">
        <f t="shared" si="24"/>
        <v>2082.5167447207118</v>
      </c>
      <c r="CD26" s="36">
        <f t="shared" si="24"/>
        <v>37.781249999999993</v>
      </c>
      <c r="CE26" s="36">
        <f t="shared" si="24"/>
        <v>2087.2660415886235</v>
      </c>
      <c r="CF26" s="36">
        <f t="shared" si="24"/>
        <v>29.385416666666664</v>
      </c>
      <c r="CG26" s="36">
        <f t="shared" si="24"/>
        <v>2186.5463081181324</v>
      </c>
      <c r="CH26" s="36">
        <f t="shared" si="24"/>
        <v>3611.5213307771382</v>
      </c>
      <c r="CI26" s="36">
        <f t="shared" si="24"/>
        <v>2196.1419348660274</v>
      </c>
      <c r="CJ26" s="36">
        <f t="shared" si="24"/>
        <v>25.187499999999996</v>
      </c>
      <c r="CK26" s="36">
        <f t="shared" si="24"/>
        <v>2286.0500692405817</v>
      </c>
      <c r="CL26" s="36">
        <f t="shared" si="24"/>
        <v>2322.7329583317514</v>
      </c>
      <c r="CM26" s="36">
        <f t="shared" si="24"/>
        <v>2354.3612830928801</v>
      </c>
      <c r="CN26" s="36">
        <f t="shared" si="24"/>
        <v>25.187499999999996</v>
      </c>
      <c r="CO26" s="36">
        <f t="shared" si="24"/>
        <v>2380.9487195499896</v>
      </c>
      <c r="CP26" s="36">
        <f t="shared" si="24"/>
        <v>25.187499999999996</v>
      </c>
      <c r="CQ26" s="36">
        <f t="shared" si="24"/>
        <v>40.299999999999997</v>
      </c>
      <c r="CR26" s="36">
        <f t="shared" si="24"/>
        <v>50.374999999999993</v>
      </c>
      <c r="CS26" s="36">
        <f t="shared" si="24"/>
        <v>40.299999999999997</v>
      </c>
      <c r="CT26" s="36">
        <f t="shared" si="24"/>
        <v>25.187499999999996</v>
      </c>
      <c r="CU26" s="36">
        <f t="shared" si="24"/>
        <v>40.299999999999997</v>
      </c>
      <c r="CV26" s="36"/>
    </row>
    <row r="27" spans="1:101" ht="10.8" thickBot="1" x14ac:dyDescent="0.25">
      <c r="C27" s="10" t="s">
        <v>706</v>
      </c>
      <c r="E27" s="14" t="s">
        <v>2</v>
      </c>
      <c r="F27" s="76"/>
      <c r="G27" s="76"/>
      <c r="BC27" s="10" t="s">
        <v>85</v>
      </c>
      <c r="BF27" s="14"/>
      <c r="BG27" s="70">
        <f>SUM(BG13:BG21)-BG26</f>
        <v>9594.108888888888</v>
      </c>
      <c r="BH27" s="70">
        <f t="shared" ref="BH27:CU27" si="25">SUM(BH13:BH21)-BH26</f>
        <v>9549.3388888888876</v>
      </c>
      <c r="BI27" s="70">
        <f t="shared" si="25"/>
        <v>2661.2328888888892</v>
      </c>
      <c r="BJ27" s="70">
        <f t="shared" si="25"/>
        <v>9503.4388888888898</v>
      </c>
      <c r="BK27" s="70">
        <f t="shared" si="25"/>
        <v>2661.2328888888892</v>
      </c>
      <c r="BL27" s="70">
        <f t="shared" si="25"/>
        <v>9436.1988888888882</v>
      </c>
      <c r="BM27" s="70">
        <f t="shared" si="25"/>
        <v>13770.619555555555</v>
      </c>
      <c r="BN27" s="70">
        <f t="shared" si="25"/>
        <v>9290.3988888888871</v>
      </c>
      <c r="BO27" s="70">
        <f t="shared" si="25"/>
        <v>2661.2328888888892</v>
      </c>
      <c r="BP27" s="70">
        <f t="shared" si="25"/>
        <v>9288.2188888888886</v>
      </c>
      <c r="BQ27" s="70">
        <f t="shared" si="25"/>
        <v>9278.6788888888896</v>
      </c>
      <c r="BR27" s="70">
        <f t="shared" si="25"/>
        <v>9265.6088888888899</v>
      </c>
      <c r="BS27" s="70">
        <f t="shared" si="25"/>
        <v>2661.2328888888892</v>
      </c>
      <c r="BT27" s="70">
        <f t="shared" si="25"/>
        <v>9193.0488888888885</v>
      </c>
      <c r="BU27" s="70">
        <f t="shared" si="25"/>
        <v>2661.2328888888892</v>
      </c>
      <c r="BV27" s="70">
        <f t="shared" si="25"/>
        <v>4268.3888888888887</v>
      </c>
      <c r="BW27" s="70">
        <f t="shared" si="25"/>
        <v>5339.659555555555</v>
      </c>
      <c r="BX27" s="70">
        <f t="shared" si="25"/>
        <v>4268.3888888888887</v>
      </c>
      <c r="BY27" s="70">
        <f t="shared" si="25"/>
        <v>2661.2328888888892</v>
      </c>
      <c r="BZ27" s="70">
        <f t="shared" si="25"/>
        <v>4268.3888888888887</v>
      </c>
      <c r="CA27" s="70"/>
      <c r="CB27" s="70">
        <f t="shared" si="25"/>
        <v>9543.2393855082155</v>
      </c>
      <c r="CC27" s="70">
        <f t="shared" si="25"/>
        <v>9497.9751693097187</v>
      </c>
      <c r="CD27" s="70">
        <f t="shared" si="25"/>
        <v>4230.1006944444434</v>
      </c>
      <c r="CE27" s="70">
        <f t="shared" si="25"/>
        <v>12085.064332387366</v>
      </c>
      <c r="CF27" s="70">
        <f t="shared" si="25"/>
        <v>4378.427083333333</v>
      </c>
      <c r="CG27" s="70">
        <f t="shared" si="25"/>
        <v>12460.203188485579</v>
      </c>
      <c r="CH27" s="70">
        <f t="shared" si="25"/>
        <v>17777.827531699611</v>
      </c>
      <c r="CI27" s="70">
        <f t="shared" si="25"/>
        <v>13847.852320775881</v>
      </c>
      <c r="CJ27" s="70">
        <f t="shared" si="25"/>
        <v>7129.4058333333323</v>
      </c>
      <c r="CK27" s="70">
        <f t="shared" si="25"/>
        <v>18823.428569991687</v>
      </c>
      <c r="CL27" s="70">
        <f t="shared" si="25"/>
        <v>18914.064614406507</v>
      </c>
      <c r="CM27" s="70">
        <f t="shared" si="25"/>
        <v>18997.639003236312</v>
      </c>
      <c r="CN27" s="70">
        <f t="shared" si="25"/>
        <v>8276.6124999999993</v>
      </c>
      <c r="CO27" s="70">
        <f t="shared" si="25"/>
        <v>19111.040299137181</v>
      </c>
      <c r="CP27" s="70">
        <f t="shared" si="25"/>
        <v>8276.6124999999993</v>
      </c>
      <c r="CQ27" s="70">
        <f t="shared" si="25"/>
        <v>13256.923749999998</v>
      </c>
      <c r="CR27" s="70">
        <f t="shared" si="25"/>
        <v>16577.131249999999</v>
      </c>
      <c r="CS27" s="70">
        <f t="shared" si="25"/>
        <v>13256.923749999998</v>
      </c>
      <c r="CT27" s="70">
        <f t="shared" si="25"/>
        <v>8276.6124999999993</v>
      </c>
      <c r="CU27" s="70">
        <f t="shared" si="25"/>
        <v>13256.923749999998</v>
      </c>
      <c r="CV27" s="69"/>
    </row>
    <row r="28" spans="1:101" x14ac:dyDescent="0.2">
      <c r="D28" s="9" t="s">
        <v>90</v>
      </c>
      <c r="E28" s="14" t="s">
        <v>1</v>
      </c>
      <c r="F28" s="76">
        <v>0.9</v>
      </c>
      <c r="G28" s="76">
        <v>0.9</v>
      </c>
      <c r="I28" s="10" t="s">
        <v>12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41</v>
      </c>
      <c r="BF28" s="14"/>
      <c r="BG28" s="36">
        <f>BG27/CF!$D5</f>
        <v>201.55690943043882</v>
      </c>
      <c r="BH28" s="36">
        <f>BH27/CF!$D5</f>
        <v>200.61636321195141</v>
      </c>
      <c r="BI28" s="36">
        <f>BI27/CF!$D5</f>
        <v>55.908253968253973</v>
      </c>
      <c r="BJ28" s="36">
        <f>BJ27/CF!$D5</f>
        <v>199.65207749766574</v>
      </c>
      <c r="BK28" s="36">
        <f>BK27/CF!$D5</f>
        <v>55.908253968253973</v>
      </c>
      <c r="BL28" s="36">
        <f>BL27/CF!$D5</f>
        <v>198.23947245564889</v>
      </c>
      <c r="BM28" s="36">
        <f>BM27/CF!$D5</f>
        <v>289.29873015873017</v>
      </c>
      <c r="BN28" s="36">
        <f>BN27/CF!$D5</f>
        <v>195.17644724556484</v>
      </c>
      <c r="BO28" s="36">
        <f>BO27/CF!$D5</f>
        <v>55.908253968253973</v>
      </c>
      <c r="BP28" s="36">
        <f>BP27/CF!$D5</f>
        <v>195.13064892623714</v>
      </c>
      <c r="BQ28" s="36">
        <f>BQ27/CF!$D5</f>
        <v>194.93022875816993</v>
      </c>
      <c r="BR28" s="36">
        <f>BR27/CF!$D5</f>
        <v>194.65564892623718</v>
      </c>
      <c r="BS28" s="36">
        <f>BS27/CF!$D5</f>
        <v>55.908253968253973</v>
      </c>
      <c r="BT28" s="36">
        <f>BT27/CF!$D5</f>
        <v>193.13127917833799</v>
      </c>
      <c r="BU28" s="36">
        <f>BU27/CF!$D5</f>
        <v>55.908253968253973</v>
      </c>
      <c r="BV28" s="36">
        <f>BV27/CF!$D5</f>
        <v>89.672035480859009</v>
      </c>
      <c r="BW28" s="36">
        <f>BW27/CF!$D5</f>
        <v>112.17772175536879</v>
      </c>
      <c r="BX28" s="36">
        <f>BX27/CF!$D5</f>
        <v>89.672035480859009</v>
      </c>
      <c r="BY28" s="36">
        <f>BY27/CF!$D5</f>
        <v>55.908253968253973</v>
      </c>
      <c r="BZ28" s="36">
        <f>BZ27/CF!$D5</f>
        <v>89.672035480859009</v>
      </c>
      <c r="CA28" s="36">
        <f>CA27/CF!$D5</f>
        <v>0</v>
      </c>
      <c r="CB28" s="36">
        <f>CB27/CF!$D5</f>
        <v>200.48822238462637</v>
      </c>
      <c r="CC28" s="36">
        <f>CC27/CF!$D5</f>
        <v>199.53729347289325</v>
      </c>
      <c r="CD28" s="36">
        <f>CD27/CF!$D5</f>
        <v>88.867661647992506</v>
      </c>
      <c r="CE28" s="36">
        <f>CE27/CF!$D5</f>
        <v>253.88790614259173</v>
      </c>
      <c r="CF28" s="36">
        <f>CF27/CF!$D5</f>
        <v>91.983762254901947</v>
      </c>
      <c r="CG28" s="36">
        <f>CG27/CF!$D5</f>
        <v>261.76897454801633</v>
      </c>
      <c r="CH28" s="36">
        <f>CH27/CF!$D5</f>
        <v>373.48377167436155</v>
      </c>
      <c r="CI28" s="36">
        <f>CI27/CF!$D5</f>
        <v>290.92126724319075</v>
      </c>
      <c r="CJ28" s="36">
        <f>CJ27/CF!$D5</f>
        <v>149.77743347338932</v>
      </c>
      <c r="CK28" s="36">
        <f>CK27/CF!$D5</f>
        <v>395.45018004184215</v>
      </c>
      <c r="CL28" s="36">
        <f>CL27/CF!$D5</f>
        <v>397.35429862198544</v>
      </c>
      <c r="CM28" s="36">
        <f>CM27/CF!$D5</f>
        <v>399.11006309319981</v>
      </c>
      <c r="CN28" s="36">
        <f>CN27/CF!$D5</f>
        <v>173.87841386554621</v>
      </c>
      <c r="CO28" s="36">
        <f>CO27/CF!$D5</f>
        <v>401.49244325918448</v>
      </c>
      <c r="CP28" s="36">
        <f>CP27/CF!$D5</f>
        <v>173.87841386554621</v>
      </c>
      <c r="CQ28" s="36">
        <f>CQ27/CF!$D5</f>
        <v>278.50680147058819</v>
      </c>
      <c r="CR28" s="36">
        <f>CR27/CF!$D5</f>
        <v>348.25905987394952</v>
      </c>
      <c r="CS28" s="36">
        <f>CS27/CF!$D5</f>
        <v>278.50680147058819</v>
      </c>
      <c r="CT28" s="36">
        <f>CT27/CF!$D5</f>
        <v>173.87841386554621</v>
      </c>
      <c r="CU28" s="36">
        <f>CU27/CF!$D5</f>
        <v>278.50680147058819</v>
      </c>
      <c r="CV28" s="36"/>
    </row>
    <row r="29" spans="1:101" x14ac:dyDescent="0.2">
      <c r="A29" s="66"/>
      <c r="D29" s="9" t="s">
        <v>96</v>
      </c>
      <c r="E29" s="14" t="s">
        <v>1</v>
      </c>
      <c r="F29" s="76">
        <v>0.01</v>
      </c>
      <c r="G29" s="76">
        <v>0.02</v>
      </c>
      <c r="J29" s="10" t="s">
        <v>26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D29" s="10" t="s">
        <v>26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1" x14ac:dyDescent="0.2">
      <c r="A30" s="66"/>
      <c r="D30" s="9" t="s">
        <v>707</v>
      </c>
      <c r="E30" s="14" t="s">
        <v>1</v>
      </c>
      <c r="F30" s="76">
        <v>0.01</v>
      </c>
      <c r="G30" s="76">
        <v>0.01</v>
      </c>
      <c r="J30" s="10" t="s">
        <v>194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9" t="str">
        <f>J30</f>
        <v>Seeds &amp; Seedlings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1" x14ac:dyDescent="0.2">
      <c r="A31" s="66"/>
      <c r="J31" s="10"/>
      <c r="K31" s="9" t="s">
        <v>161</v>
      </c>
      <c r="L31" s="14" t="s">
        <v>160</v>
      </c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H31" s="23"/>
      <c r="AI31" s="78">
        <f>SUM(G15)*Spacing!$G53</f>
        <v>244</v>
      </c>
      <c r="AJ31" s="23"/>
      <c r="AK31" s="23">
        <f>ROUND(AI31*0.3*Spacing!$G53,0)</f>
        <v>146</v>
      </c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E31" s="9" t="str">
        <f>K31</f>
        <v>Seedlings - GA Hashab</v>
      </c>
      <c r="BF31" s="74">
        <f>SUM(Prices!H37)</f>
        <v>33</v>
      </c>
      <c r="BG31" s="36">
        <f t="shared" ref="BG31:BV33" si="26">M31*$BF31</f>
        <v>0</v>
      </c>
      <c r="BH31" s="36">
        <f t="shared" si="26"/>
        <v>0</v>
      </c>
      <c r="BI31" s="36">
        <f t="shared" si="26"/>
        <v>0</v>
      </c>
      <c r="BJ31" s="36">
        <f t="shared" si="26"/>
        <v>0</v>
      </c>
      <c r="BK31" s="36">
        <f t="shared" si="26"/>
        <v>0</v>
      </c>
      <c r="BL31" s="36">
        <f t="shared" si="26"/>
        <v>0</v>
      </c>
      <c r="BM31" s="36">
        <f t="shared" si="26"/>
        <v>0</v>
      </c>
      <c r="BN31" s="36">
        <f t="shared" si="26"/>
        <v>0</v>
      </c>
      <c r="BO31" s="36">
        <f t="shared" si="26"/>
        <v>0</v>
      </c>
      <c r="BP31" s="36">
        <f t="shared" si="26"/>
        <v>0</v>
      </c>
      <c r="BQ31" s="36">
        <f t="shared" si="26"/>
        <v>0</v>
      </c>
      <c r="BR31" s="36">
        <f t="shared" si="26"/>
        <v>0</v>
      </c>
      <c r="BS31" s="36">
        <f t="shared" si="26"/>
        <v>0</v>
      </c>
      <c r="BT31" s="36">
        <f t="shared" si="26"/>
        <v>0</v>
      </c>
      <c r="BU31" s="36">
        <f t="shared" si="26"/>
        <v>0</v>
      </c>
      <c r="BV31" s="36">
        <f t="shared" si="26"/>
        <v>0</v>
      </c>
      <c r="BW31" s="36">
        <f t="shared" ref="BQ31:BZ33" si="27">AC31*$BF31</f>
        <v>0</v>
      </c>
      <c r="BX31" s="36">
        <f t="shared" si="27"/>
        <v>0</v>
      </c>
      <c r="BY31" s="36">
        <f t="shared" si="27"/>
        <v>0</v>
      </c>
      <c r="BZ31" s="36">
        <f t="shared" si="27"/>
        <v>0</v>
      </c>
      <c r="CA31" s="36"/>
      <c r="CB31" s="36">
        <f t="shared" ref="CB31:CQ33" si="28">AH31*$BF31</f>
        <v>0</v>
      </c>
      <c r="CC31" s="94">
        <f t="shared" si="28"/>
        <v>8052</v>
      </c>
      <c r="CD31" s="36">
        <f t="shared" si="28"/>
        <v>0</v>
      </c>
      <c r="CE31" s="36">
        <f t="shared" si="28"/>
        <v>4818</v>
      </c>
      <c r="CF31" s="36">
        <f t="shared" si="28"/>
        <v>0</v>
      </c>
      <c r="CG31" s="36">
        <f t="shared" si="28"/>
        <v>0</v>
      </c>
      <c r="CH31" s="36">
        <f t="shared" si="28"/>
        <v>0</v>
      </c>
      <c r="CI31" s="36">
        <f t="shared" si="28"/>
        <v>0</v>
      </c>
      <c r="CJ31" s="36">
        <f t="shared" si="28"/>
        <v>0</v>
      </c>
      <c r="CK31" s="36">
        <f t="shared" si="28"/>
        <v>0</v>
      </c>
      <c r="CL31" s="36">
        <f t="shared" si="28"/>
        <v>0</v>
      </c>
      <c r="CM31" s="36">
        <f t="shared" si="28"/>
        <v>0</v>
      </c>
      <c r="CN31" s="36">
        <f t="shared" si="28"/>
        <v>0</v>
      </c>
      <c r="CO31" s="36">
        <f t="shared" si="28"/>
        <v>0</v>
      </c>
      <c r="CP31" s="36">
        <f t="shared" si="28"/>
        <v>0</v>
      </c>
      <c r="CQ31" s="36">
        <f t="shared" si="28"/>
        <v>0</v>
      </c>
      <c r="CR31" s="36">
        <f t="shared" ref="CL31:CU33" si="29">AX31*$BF31</f>
        <v>0</v>
      </c>
      <c r="CS31" s="36">
        <f t="shared" si="29"/>
        <v>0</v>
      </c>
      <c r="CT31" s="36">
        <f t="shared" si="29"/>
        <v>0</v>
      </c>
      <c r="CU31" s="36">
        <f t="shared" si="29"/>
        <v>0</v>
      </c>
      <c r="CV31" s="36"/>
    </row>
    <row r="32" spans="1:101" x14ac:dyDescent="0.2">
      <c r="A32" s="66"/>
      <c r="J32" s="10"/>
      <c r="K32" s="6" t="s">
        <v>90</v>
      </c>
      <c r="L32" s="14" t="s">
        <v>29</v>
      </c>
      <c r="M32" s="62">
        <f>ROUND(4*(TD6x6!E50*0.5)*Spacing!$G53,1)</f>
        <v>3.3</v>
      </c>
      <c r="N32" s="62">
        <f>ROUND(4*(TD6x6!F50*0.5)*Spacing!$G53,1)</f>
        <v>3.3</v>
      </c>
      <c r="O32" s="62">
        <f>ROUND(4*(TD6x6!G50*0.5)*Spacing!$G53,1)</f>
        <v>3.3</v>
      </c>
      <c r="P32" s="62">
        <f>ROUND(4*(TD6x6!H50*0.5)*Spacing!$G53,1)</f>
        <v>3.3</v>
      </c>
      <c r="Q32" s="62">
        <f>ROUND(4*(TD6x6!I50*0.5)*Spacing!$G53,1)</f>
        <v>3.3</v>
      </c>
      <c r="R32" s="62">
        <f>ROUND(4*(TD6x6!J50*0.5)*Spacing!$G53,1)</f>
        <v>3.3</v>
      </c>
      <c r="S32" s="62">
        <f>ROUND(4*(TD6x6!K50*0.5)*Spacing!$G53,1)</f>
        <v>3.3</v>
      </c>
      <c r="T32" s="62">
        <f>ROUND(4*(TD6x6!L50*0.5)*Spacing!$G53,1)</f>
        <v>3.3</v>
      </c>
      <c r="U32" s="62">
        <f>ROUND(4*(TD6x6!M50*0.5)*Spacing!$G53,1)</f>
        <v>3.3</v>
      </c>
      <c r="V32" s="62">
        <f>ROUND(4*(TD6x6!N50*0.5)*Spacing!$G53,1)</f>
        <v>3.3</v>
      </c>
      <c r="W32" s="62">
        <f>ROUND(4*(TD6x6!O50*0.5)*Spacing!$G53,1)</f>
        <v>3.3</v>
      </c>
      <c r="X32" s="62">
        <f>ROUND(4*(TD6x6!P50*0.5)*Spacing!$G53,1)</f>
        <v>3.3</v>
      </c>
      <c r="Y32" s="62">
        <f>ROUND(4*(TD6x6!Q50*0.5)*Spacing!$G53,1)</f>
        <v>3.3</v>
      </c>
      <c r="Z32" s="62">
        <f>ROUND(4*(TD6x6!R50*0.5)*Spacing!$G53,1)</f>
        <v>3.3</v>
      </c>
      <c r="AA32" s="62">
        <f>ROUND(4*(TD6x6!S50*0.5)*Spacing!$G53,1)</f>
        <v>3.3</v>
      </c>
      <c r="AB32" s="62"/>
      <c r="AC32" s="62"/>
      <c r="AD32" s="62"/>
      <c r="AE32" s="62"/>
      <c r="AF32" s="62"/>
      <c r="AH32" s="62">
        <f>4*(TD6x6!E54*0.5)*Spacing!$G53</f>
        <v>3.3066111808</v>
      </c>
      <c r="AI32" s="62">
        <f>4*(TD6x6!F54*0.5)*Spacing!$G53</f>
        <v>3.3057814573001045</v>
      </c>
      <c r="AJ32" s="62">
        <f>4*(TD6x6!G54*0.5)*Spacing!$G53</f>
        <v>3.3046439569864727</v>
      </c>
      <c r="AK32" s="62">
        <f>4*(TD6x6!H54*0.5)*Spacing!$G53</f>
        <v>3.3030845134324749</v>
      </c>
      <c r="AL32" s="62">
        <f>4*(TD6x6!I54*0.5)*Spacing!$G53</f>
        <v>3.3009466114301991</v>
      </c>
      <c r="AM32" s="62">
        <f>4*(TD6x6!J54*0.5)*Spacing!$G53</f>
        <v>3.2980156781754353</v>
      </c>
      <c r="AN32" s="62">
        <f>4*(TD6x6!K54*0.5)*Spacing!$G53</f>
        <v>3.2939975474403829</v>
      </c>
      <c r="AO32" s="62">
        <f>4*(TD6x6!L54*0.5)*Spacing!$G53</f>
        <v>3.2884889352678814</v>
      </c>
      <c r="AP32" s="62">
        <f>4*(TD6x6!M54*0.5)*Spacing!$G53</f>
        <v>3.2809369639489034</v>
      </c>
      <c r="AQ32" s="62">
        <f>4*(TD6x6!N54*0.5)*Spacing!$G53</f>
        <v>3.2705836718643053</v>
      </c>
      <c r="AR32" s="62">
        <f>4*(TD6x6!O54*0.5)*Spacing!$G53</f>
        <v>3.2563899398622214</v>
      </c>
      <c r="AS32" s="62">
        <f>4*(TD6x6!P54*0.5)*Spacing!$G53</f>
        <v>3.2369311989611842</v>
      </c>
      <c r="AT32" s="62">
        <f>4*(TD6x6!Q54*0.5)*Spacing!$G53</f>
        <v>3.2102544519718683</v>
      </c>
      <c r="AU32" s="62">
        <f>4*(TD6x6!R54*0.5)*Spacing!$G53</f>
        <v>3.1736822588607496</v>
      </c>
      <c r="AV32" s="62">
        <f>4*(TD6x6!S54*0.5)*Spacing!$G53</f>
        <v>3.1235440126385776</v>
      </c>
      <c r="AW32" s="62"/>
      <c r="AX32" s="62"/>
      <c r="AY32" s="62"/>
      <c r="AZ32" s="62"/>
      <c r="BA32" s="62"/>
      <c r="BE32" s="9" t="str">
        <f>K32</f>
        <v>Millet</v>
      </c>
      <c r="BF32" s="74">
        <f>SUM(Prices!H41)</f>
        <v>53</v>
      </c>
      <c r="BG32" s="36">
        <f t="shared" si="26"/>
        <v>174.89999999999998</v>
      </c>
      <c r="BH32" s="36">
        <f t="shared" si="26"/>
        <v>174.89999999999998</v>
      </c>
      <c r="BI32" s="36">
        <f t="shared" si="26"/>
        <v>174.89999999999998</v>
      </c>
      <c r="BJ32" s="36">
        <f t="shared" si="26"/>
        <v>174.89999999999998</v>
      </c>
      <c r="BK32" s="36">
        <f t="shared" si="26"/>
        <v>174.89999999999998</v>
      </c>
      <c r="BL32" s="36">
        <f t="shared" si="26"/>
        <v>174.89999999999998</v>
      </c>
      <c r="BM32" s="36">
        <f t="shared" si="26"/>
        <v>174.89999999999998</v>
      </c>
      <c r="BN32" s="36">
        <f t="shared" si="26"/>
        <v>174.89999999999998</v>
      </c>
      <c r="BO32" s="36">
        <f t="shared" si="26"/>
        <v>174.89999999999998</v>
      </c>
      <c r="BP32" s="36">
        <f t="shared" si="26"/>
        <v>174.89999999999998</v>
      </c>
      <c r="BQ32" s="36">
        <f t="shared" si="27"/>
        <v>174.89999999999998</v>
      </c>
      <c r="BR32" s="36">
        <f t="shared" si="27"/>
        <v>174.89999999999998</v>
      </c>
      <c r="BS32" s="36">
        <f t="shared" si="27"/>
        <v>174.89999999999998</v>
      </c>
      <c r="BT32" s="36">
        <f t="shared" si="27"/>
        <v>174.89999999999998</v>
      </c>
      <c r="BU32" s="36">
        <f t="shared" si="27"/>
        <v>174.89999999999998</v>
      </c>
      <c r="BV32" s="36">
        <f t="shared" si="27"/>
        <v>0</v>
      </c>
      <c r="BW32" s="36">
        <f t="shared" si="27"/>
        <v>0</v>
      </c>
      <c r="BX32" s="36">
        <f t="shared" si="27"/>
        <v>0</v>
      </c>
      <c r="BY32" s="36">
        <f t="shared" si="27"/>
        <v>0</v>
      </c>
      <c r="BZ32" s="36">
        <f t="shared" si="27"/>
        <v>0</v>
      </c>
      <c r="CA32" s="36"/>
      <c r="CB32" s="36">
        <f t="shared" si="28"/>
        <v>175.2503925824</v>
      </c>
      <c r="CC32" s="94">
        <f t="shared" si="28"/>
        <v>175.20641723690554</v>
      </c>
      <c r="CD32" s="36">
        <f t="shared" si="28"/>
        <v>175.14612972028306</v>
      </c>
      <c r="CE32" s="36">
        <f t="shared" si="28"/>
        <v>175.06347921192116</v>
      </c>
      <c r="CF32" s="36">
        <f t="shared" si="28"/>
        <v>174.95017040580055</v>
      </c>
      <c r="CG32" s="36">
        <f t="shared" si="28"/>
        <v>174.79483094329808</v>
      </c>
      <c r="CH32" s="36">
        <f t="shared" si="28"/>
        <v>174.5818700143403</v>
      </c>
      <c r="CI32" s="36">
        <f t="shared" si="28"/>
        <v>174.28991356919772</v>
      </c>
      <c r="CJ32" s="36">
        <f t="shared" si="28"/>
        <v>173.88965908929188</v>
      </c>
      <c r="CK32" s="36">
        <f t="shared" si="28"/>
        <v>173.34093460880817</v>
      </c>
      <c r="CL32" s="36">
        <f t="shared" si="29"/>
        <v>172.58866681269774</v>
      </c>
      <c r="CM32" s="36">
        <f t="shared" si="29"/>
        <v>171.55735354494277</v>
      </c>
      <c r="CN32" s="36">
        <f t="shared" si="29"/>
        <v>170.14348595450903</v>
      </c>
      <c r="CO32" s="36">
        <f t="shared" si="29"/>
        <v>168.20515971961973</v>
      </c>
      <c r="CP32" s="36">
        <f t="shared" si="29"/>
        <v>165.54783266984461</v>
      </c>
      <c r="CQ32" s="36">
        <f t="shared" si="29"/>
        <v>0</v>
      </c>
      <c r="CR32" s="36">
        <f t="shared" si="29"/>
        <v>0</v>
      </c>
      <c r="CS32" s="36">
        <f t="shared" si="29"/>
        <v>0</v>
      </c>
      <c r="CT32" s="36">
        <f t="shared" si="29"/>
        <v>0</v>
      </c>
      <c r="CU32" s="36">
        <f t="shared" si="29"/>
        <v>0</v>
      </c>
      <c r="CV32" s="36"/>
    </row>
    <row r="33" spans="1:100" x14ac:dyDescent="0.2">
      <c r="A33" s="66"/>
      <c r="J33" s="10"/>
      <c r="K33" s="6" t="s">
        <v>96</v>
      </c>
      <c r="L33" s="14" t="s">
        <v>29</v>
      </c>
      <c r="M33" s="62">
        <f>ROUND(5*(TD6x6!E50*0.5),1)</f>
        <v>2.1</v>
      </c>
      <c r="N33" s="62">
        <f>ROUND(5*(TD6x6!F50*0.5)*Spacing!$G53,1)</f>
        <v>4.0999999999999996</v>
      </c>
      <c r="O33" s="62">
        <f>ROUND(5*(TD6x6!G50*0.5)*Spacing!$G53,1)</f>
        <v>4.0999999999999996</v>
      </c>
      <c r="P33" s="62">
        <f>ROUND(5*(TD6x6!H50*0.5)*Spacing!$G53,1)</f>
        <v>4.0999999999999996</v>
      </c>
      <c r="Q33" s="62">
        <f>ROUND(5*(TD6x6!I50*0.5)*Spacing!$G53,1)</f>
        <v>4.0999999999999996</v>
      </c>
      <c r="R33" s="62">
        <f>ROUND(5*(TD6x6!J50*0.5)*Spacing!$G53,1)</f>
        <v>4.0999999999999996</v>
      </c>
      <c r="S33" s="62">
        <f>ROUND(5*(TD6x6!K50*0.5)*Spacing!$G53,1)</f>
        <v>4.0999999999999996</v>
      </c>
      <c r="T33" s="62">
        <f>ROUND(5*(TD6x6!L50*0.5)*Spacing!$G53,1)</f>
        <v>4.0999999999999996</v>
      </c>
      <c r="U33" s="62">
        <f>ROUND(5*(TD6x6!M50*0.5)*Spacing!$G53,1)</f>
        <v>4.0999999999999996</v>
      </c>
      <c r="V33" s="62">
        <f>ROUND(5*(TD6x6!N50*0.5)*Spacing!$G53,1)</f>
        <v>4.0999999999999996</v>
      </c>
      <c r="W33" s="62">
        <f>ROUND(5*(TD6x6!O50*0.5)*Spacing!$G53,1)</f>
        <v>4.0999999999999996</v>
      </c>
      <c r="X33" s="62">
        <f>ROUND(5*(TD6x6!P50*0.5)*Spacing!$G53,1)</f>
        <v>4.0999999999999996</v>
      </c>
      <c r="Y33" s="62">
        <f>ROUND(5*(TD6x6!Q50*0.5)*Spacing!$G53,1)</f>
        <v>4.0999999999999996</v>
      </c>
      <c r="Z33" s="62">
        <f>ROUND(5*(TD6x6!R50*0.5)*Spacing!$G53,1)</f>
        <v>4.0999999999999996</v>
      </c>
      <c r="AA33" s="62">
        <f>ROUND(5*(TD6x6!S50*0.5)*Spacing!$G53,1)</f>
        <v>4.0999999999999996</v>
      </c>
      <c r="AB33" s="62"/>
      <c r="AC33" s="62"/>
      <c r="AD33" s="62"/>
      <c r="AE33" s="62"/>
      <c r="AF33" s="62"/>
      <c r="AH33" s="62">
        <f>5*(TD6x6!E54*0.5)*Spacing!$G53</f>
        <v>4.1332639760000003</v>
      </c>
      <c r="AI33" s="62">
        <f>5*(TD6x6!F54*0.5)*Spacing!$G53</f>
        <v>4.1322268216251308</v>
      </c>
      <c r="AJ33" s="62">
        <f>5*(TD6x6!G54*0.5)*Spacing!$G53</f>
        <v>4.1308049462330914</v>
      </c>
      <c r="AK33" s="62">
        <f>5*(TD6x6!H54*0.5)*Spacing!$G53</f>
        <v>4.1288556417905937</v>
      </c>
      <c r="AL33" s="62">
        <f>5*(TD6x6!I54*0.5)*Spacing!$G53</f>
        <v>4.1261832642877492</v>
      </c>
      <c r="AM33" s="62">
        <f>5*(TD6x6!J54*0.5)*Spacing!$G53</f>
        <v>4.1225195977192941</v>
      </c>
      <c r="AN33" s="62">
        <f>5*(TD6x6!K54*0.5)*Spacing!$G53</f>
        <v>4.1174969343004788</v>
      </c>
      <c r="AO33" s="62">
        <f>5*(TD6x6!L54*0.5)*Spacing!$G53</f>
        <v>4.1106111690848515</v>
      </c>
      <c r="AP33" s="62">
        <f>5*(TD6x6!M54*0.5)*Spacing!$G53</f>
        <v>4.1011712049361293</v>
      </c>
      <c r="AQ33" s="62">
        <f>5*(TD6x6!N54*0.5)*Spacing!$G53</f>
        <v>4.088229589830382</v>
      </c>
      <c r="AR33" s="62">
        <f>5*(TD6x6!O54*0.5)*Spacing!$G53</f>
        <v>4.0704874248277765</v>
      </c>
      <c r="AS33" s="62">
        <f>5*(TD6x6!P54*0.5)*Spacing!$G53</f>
        <v>4.0461639987014806</v>
      </c>
      <c r="AT33" s="62">
        <f>5*(TD6x6!Q54*0.5)*Spacing!$G53</f>
        <v>4.0128180649648355</v>
      </c>
      <c r="AU33" s="62">
        <f>5*(TD6x6!R54*0.5)*Spacing!$G53</f>
        <v>3.9671028235759369</v>
      </c>
      <c r="AV33" s="62">
        <f>5*(TD6x6!S54*0.5)*Spacing!$G53</f>
        <v>3.9044300157982219</v>
      </c>
      <c r="AW33" s="62"/>
      <c r="AX33" s="62"/>
      <c r="AY33" s="62"/>
      <c r="AZ33" s="62"/>
      <c r="BA33" s="62"/>
      <c r="BE33" s="9" t="str">
        <f>K33</f>
        <v>Groundnuts</v>
      </c>
      <c r="BF33" s="74">
        <f>SUM(Prices!H43)</f>
        <v>46</v>
      </c>
      <c r="BG33" s="36">
        <f t="shared" si="26"/>
        <v>96.600000000000009</v>
      </c>
      <c r="BH33" s="36">
        <f t="shared" si="26"/>
        <v>188.6</v>
      </c>
      <c r="BI33" s="36">
        <f t="shared" si="26"/>
        <v>188.6</v>
      </c>
      <c r="BJ33" s="36">
        <f t="shared" si="26"/>
        <v>188.6</v>
      </c>
      <c r="BK33" s="36">
        <f t="shared" si="26"/>
        <v>188.6</v>
      </c>
      <c r="BL33" s="36">
        <f t="shared" si="26"/>
        <v>188.6</v>
      </c>
      <c r="BM33" s="36">
        <f t="shared" si="26"/>
        <v>188.6</v>
      </c>
      <c r="BN33" s="36">
        <f t="shared" si="26"/>
        <v>188.6</v>
      </c>
      <c r="BO33" s="36">
        <f t="shared" si="26"/>
        <v>188.6</v>
      </c>
      <c r="BP33" s="36">
        <f t="shared" si="26"/>
        <v>188.6</v>
      </c>
      <c r="BQ33" s="36">
        <f t="shared" si="27"/>
        <v>188.6</v>
      </c>
      <c r="BR33" s="36">
        <f t="shared" si="27"/>
        <v>188.6</v>
      </c>
      <c r="BS33" s="36">
        <f t="shared" si="27"/>
        <v>188.6</v>
      </c>
      <c r="BT33" s="36">
        <f t="shared" si="27"/>
        <v>188.6</v>
      </c>
      <c r="BU33" s="36">
        <f t="shared" si="27"/>
        <v>188.6</v>
      </c>
      <c r="BV33" s="36">
        <f t="shared" si="27"/>
        <v>0</v>
      </c>
      <c r="BW33" s="36">
        <f t="shared" si="27"/>
        <v>0</v>
      </c>
      <c r="BX33" s="36">
        <f t="shared" si="27"/>
        <v>0</v>
      </c>
      <c r="BY33" s="36">
        <f t="shared" si="27"/>
        <v>0</v>
      </c>
      <c r="BZ33" s="36">
        <f t="shared" si="27"/>
        <v>0</v>
      </c>
      <c r="CA33" s="36"/>
      <c r="CB33" s="36">
        <f t="shared" si="28"/>
        <v>190.13014289600002</v>
      </c>
      <c r="CC33" s="94">
        <f t="shared" si="28"/>
        <v>190.08243379475601</v>
      </c>
      <c r="CD33" s="36">
        <f t="shared" si="28"/>
        <v>190.01702752672219</v>
      </c>
      <c r="CE33" s="36">
        <f t="shared" si="28"/>
        <v>189.92735952236731</v>
      </c>
      <c r="CF33" s="36">
        <f t="shared" si="28"/>
        <v>189.80443015723645</v>
      </c>
      <c r="CG33" s="36">
        <f t="shared" si="28"/>
        <v>189.63590149508752</v>
      </c>
      <c r="CH33" s="36">
        <f t="shared" si="28"/>
        <v>189.40485897782202</v>
      </c>
      <c r="CI33" s="36">
        <f t="shared" si="28"/>
        <v>189.08811377790317</v>
      </c>
      <c r="CJ33" s="36">
        <f t="shared" si="28"/>
        <v>188.65387542706196</v>
      </c>
      <c r="CK33" s="36">
        <f t="shared" si="28"/>
        <v>188.05856113219758</v>
      </c>
      <c r="CL33" s="36">
        <f t="shared" si="29"/>
        <v>187.24242154207772</v>
      </c>
      <c r="CM33" s="36">
        <f t="shared" si="29"/>
        <v>186.12354394026812</v>
      </c>
      <c r="CN33" s="36">
        <f t="shared" si="29"/>
        <v>184.58963098838242</v>
      </c>
      <c r="CO33" s="36">
        <f t="shared" si="29"/>
        <v>182.48672988449309</v>
      </c>
      <c r="CP33" s="36">
        <f t="shared" si="29"/>
        <v>179.60378072671821</v>
      </c>
      <c r="CQ33" s="36">
        <f t="shared" si="29"/>
        <v>0</v>
      </c>
      <c r="CR33" s="36">
        <f t="shared" si="29"/>
        <v>0</v>
      </c>
      <c r="CS33" s="36">
        <f t="shared" si="29"/>
        <v>0</v>
      </c>
      <c r="CT33" s="36">
        <f t="shared" si="29"/>
        <v>0</v>
      </c>
      <c r="CU33" s="36">
        <f t="shared" si="29"/>
        <v>0</v>
      </c>
      <c r="CV33" s="36"/>
    </row>
    <row r="34" spans="1:100" x14ac:dyDescent="0.2">
      <c r="A34" s="66"/>
      <c r="J34" s="10" t="s">
        <v>164</v>
      </c>
      <c r="L34" s="14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94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D34" s="9" t="str">
        <f>J34</f>
        <v>Fertiliser and agro chemicals</v>
      </c>
      <c r="BF34" s="93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94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</row>
    <row r="35" spans="1:100" x14ac:dyDescent="0.2">
      <c r="A35" s="66"/>
      <c r="F35" s="9">
        <v>0.97</v>
      </c>
      <c r="G35" s="9">
        <v>0.97</v>
      </c>
      <c r="K35" s="9" t="s">
        <v>16</v>
      </c>
      <c r="L35" s="14" t="s">
        <v>29</v>
      </c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D35" s="10"/>
      <c r="BE35" s="9" t="str">
        <f>K35</f>
        <v>Fertiliser</v>
      </c>
      <c r="BF35" s="74">
        <f>SUM(Prices!H47)</f>
        <v>38.888888888888886</v>
      </c>
      <c r="BG35" s="36">
        <f t="shared" ref="BG35:BV37" si="30">M35*$BF35</f>
        <v>0</v>
      </c>
      <c r="BH35" s="36">
        <f t="shared" si="30"/>
        <v>0</v>
      </c>
      <c r="BI35" s="36">
        <f t="shared" si="30"/>
        <v>0</v>
      </c>
      <c r="BJ35" s="36">
        <f t="shared" si="30"/>
        <v>0</v>
      </c>
      <c r="BK35" s="36">
        <f t="shared" si="30"/>
        <v>0</v>
      </c>
      <c r="BL35" s="36">
        <f t="shared" si="30"/>
        <v>0</v>
      </c>
      <c r="BM35" s="36">
        <f t="shared" si="30"/>
        <v>0</v>
      </c>
      <c r="BN35" s="36">
        <f t="shared" si="30"/>
        <v>0</v>
      </c>
      <c r="BO35" s="36">
        <f t="shared" si="30"/>
        <v>0</v>
      </c>
      <c r="BP35" s="36">
        <f t="shared" si="30"/>
        <v>0</v>
      </c>
      <c r="BQ35" s="36">
        <f t="shared" si="30"/>
        <v>0</v>
      </c>
      <c r="BR35" s="36">
        <f t="shared" si="30"/>
        <v>0</v>
      </c>
      <c r="BS35" s="36">
        <f t="shared" si="30"/>
        <v>0</v>
      </c>
      <c r="BT35" s="36">
        <f t="shared" si="30"/>
        <v>0</v>
      </c>
      <c r="BU35" s="36">
        <f t="shared" si="30"/>
        <v>0</v>
      </c>
      <c r="BV35" s="36">
        <f t="shared" si="30"/>
        <v>0</v>
      </c>
      <c r="BW35" s="36">
        <f t="shared" ref="BQ35:BZ37" si="31">AC35*$BF35</f>
        <v>0</v>
      </c>
      <c r="BX35" s="36">
        <f t="shared" si="31"/>
        <v>0</v>
      </c>
      <c r="BY35" s="36">
        <f t="shared" si="31"/>
        <v>0</v>
      </c>
      <c r="BZ35" s="36">
        <f t="shared" si="31"/>
        <v>0</v>
      </c>
      <c r="CA35" s="36"/>
      <c r="CB35" s="36">
        <f t="shared" ref="CB35:CQ37" si="32">AH35*$BF35</f>
        <v>0</v>
      </c>
      <c r="CC35" s="94">
        <f t="shared" si="32"/>
        <v>0</v>
      </c>
      <c r="CD35" s="36">
        <f t="shared" si="32"/>
        <v>0</v>
      </c>
      <c r="CE35" s="36">
        <f t="shared" si="32"/>
        <v>0</v>
      </c>
      <c r="CF35" s="36">
        <f t="shared" si="32"/>
        <v>0</v>
      </c>
      <c r="CG35" s="36">
        <f t="shared" si="32"/>
        <v>0</v>
      </c>
      <c r="CH35" s="36">
        <f t="shared" si="32"/>
        <v>0</v>
      </c>
      <c r="CI35" s="36">
        <f t="shared" si="32"/>
        <v>0</v>
      </c>
      <c r="CJ35" s="36">
        <f t="shared" si="32"/>
        <v>0</v>
      </c>
      <c r="CK35" s="36">
        <f t="shared" si="32"/>
        <v>0</v>
      </c>
      <c r="CL35" s="36">
        <f t="shared" si="32"/>
        <v>0</v>
      </c>
      <c r="CM35" s="36">
        <f t="shared" si="32"/>
        <v>0</v>
      </c>
      <c r="CN35" s="36">
        <f t="shared" si="32"/>
        <v>0</v>
      </c>
      <c r="CO35" s="36">
        <f t="shared" si="32"/>
        <v>0</v>
      </c>
      <c r="CP35" s="36">
        <f t="shared" si="32"/>
        <v>0</v>
      </c>
      <c r="CQ35" s="36">
        <f t="shared" si="32"/>
        <v>0</v>
      </c>
      <c r="CR35" s="36">
        <f t="shared" ref="CL35:CU37" si="33">AX35*$BF35</f>
        <v>0</v>
      </c>
      <c r="CS35" s="36">
        <f t="shared" si="33"/>
        <v>0</v>
      </c>
      <c r="CT35" s="36">
        <f t="shared" si="33"/>
        <v>0</v>
      </c>
      <c r="CU35" s="36">
        <f t="shared" si="33"/>
        <v>0</v>
      </c>
      <c r="CV35" s="36"/>
    </row>
    <row r="36" spans="1:100" x14ac:dyDescent="0.2">
      <c r="A36" s="66"/>
      <c r="J36" s="10"/>
      <c r="K36" s="9" t="s">
        <v>91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>K36</f>
        <v>Lime</v>
      </c>
      <c r="BF36" s="74">
        <f>SUM(Prices!H48)</f>
        <v>5</v>
      </c>
      <c r="BG36" s="36">
        <f t="shared" si="30"/>
        <v>0</v>
      </c>
      <c r="BH36" s="36">
        <f t="shared" si="30"/>
        <v>0</v>
      </c>
      <c r="BI36" s="36">
        <f t="shared" si="30"/>
        <v>0</v>
      </c>
      <c r="BJ36" s="36">
        <f t="shared" si="30"/>
        <v>0</v>
      </c>
      <c r="BK36" s="36">
        <f t="shared" si="30"/>
        <v>0</v>
      </c>
      <c r="BL36" s="36">
        <f t="shared" si="30"/>
        <v>0</v>
      </c>
      <c r="BM36" s="36">
        <f t="shared" si="30"/>
        <v>0</v>
      </c>
      <c r="BN36" s="36">
        <f t="shared" si="30"/>
        <v>0</v>
      </c>
      <c r="BO36" s="36">
        <f t="shared" si="30"/>
        <v>0</v>
      </c>
      <c r="BP36" s="36">
        <f t="shared" si="30"/>
        <v>0</v>
      </c>
      <c r="BQ36" s="36">
        <f t="shared" si="31"/>
        <v>0</v>
      </c>
      <c r="BR36" s="36">
        <f t="shared" si="31"/>
        <v>0</v>
      </c>
      <c r="BS36" s="36">
        <f t="shared" si="31"/>
        <v>0</v>
      </c>
      <c r="BT36" s="36">
        <f t="shared" si="31"/>
        <v>0</v>
      </c>
      <c r="BU36" s="36">
        <f t="shared" si="31"/>
        <v>0</v>
      </c>
      <c r="BV36" s="36">
        <f t="shared" si="31"/>
        <v>0</v>
      </c>
      <c r="BW36" s="36">
        <f t="shared" si="31"/>
        <v>0</v>
      </c>
      <c r="BX36" s="36">
        <f t="shared" si="31"/>
        <v>0</v>
      </c>
      <c r="BY36" s="36">
        <f t="shared" si="31"/>
        <v>0</v>
      </c>
      <c r="BZ36" s="36">
        <f t="shared" si="31"/>
        <v>0</v>
      </c>
      <c r="CA36" s="36"/>
      <c r="CB36" s="36">
        <f t="shared" si="32"/>
        <v>0</v>
      </c>
      <c r="CC36" s="94">
        <f t="shared" si="32"/>
        <v>0</v>
      </c>
      <c r="CD36" s="36">
        <f t="shared" si="32"/>
        <v>0</v>
      </c>
      <c r="CE36" s="36">
        <f t="shared" si="32"/>
        <v>0</v>
      </c>
      <c r="CF36" s="36">
        <f t="shared" si="32"/>
        <v>0</v>
      </c>
      <c r="CG36" s="36">
        <f t="shared" si="32"/>
        <v>0</v>
      </c>
      <c r="CH36" s="36">
        <f t="shared" si="32"/>
        <v>0</v>
      </c>
      <c r="CI36" s="36">
        <f t="shared" si="32"/>
        <v>0</v>
      </c>
      <c r="CJ36" s="36">
        <f t="shared" si="32"/>
        <v>0</v>
      </c>
      <c r="CK36" s="36">
        <f t="shared" si="32"/>
        <v>0</v>
      </c>
      <c r="CL36" s="36">
        <f t="shared" si="33"/>
        <v>0</v>
      </c>
      <c r="CM36" s="36">
        <f t="shared" si="33"/>
        <v>0</v>
      </c>
      <c r="CN36" s="36">
        <f t="shared" si="33"/>
        <v>0</v>
      </c>
      <c r="CO36" s="36">
        <f t="shared" si="33"/>
        <v>0</v>
      </c>
      <c r="CP36" s="36">
        <f t="shared" si="33"/>
        <v>0</v>
      </c>
      <c r="CQ36" s="36">
        <f t="shared" si="33"/>
        <v>0</v>
      </c>
      <c r="CR36" s="36">
        <f t="shared" si="33"/>
        <v>0</v>
      </c>
      <c r="CS36" s="36">
        <f t="shared" si="33"/>
        <v>0</v>
      </c>
      <c r="CT36" s="36">
        <f t="shared" si="33"/>
        <v>0</v>
      </c>
      <c r="CU36" s="36">
        <f t="shared" si="33"/>
        <v>0</v>
      </c>
      <c r="CV36" s="36"/>
    </row>
    <row r="37" spans="1:100" x14ac:dyDescent="0.2">
      <c r="A37" s="66"/>
      <c r="E37" s="14"/>
      <c r="F37" s="14"/>
      <c r="G37" s="14"/>
      <c r="J37" s="10"/>
      <c r="K37" s="9" t="s">
        <v>163</v>
      </c>
      <c r="L37" s="14" t="s">
        <v>166</v>
      </c>
      <c r="M37" s="28">
        <f>10*Spacing!$G53</f>
        <v>20</v>
      </c>
      <c r="N37" s="28">
        <f>10*Spacing!$G53</f>
        <v>20</v>
      </c>
      <c r="O37" s="28">
        <f>10*Spacing!$G53</f>
        <v>20</v>
      </c>
      <c r="P37" s="28">
        <f>10*Spacing!$G53</f>
        <v>20</v>
      </c>
      <c r="Q37" s="28">
        <f>10*Spacing!$G53</f>
        <v>20</v>
      </c>
      <c r="R37" s="28">
        <f>10*Spacing!$G53</f>
        <v>20</v>
      </c>
      <c r="S37" s="28">
        <f>10*Spacing!$G53</f>
        <v>20</v>
      </c>
      <c r="T37" s="28">
        <f>10*Spacing!$G53</f>
        <v>20</v>
      </c>
      <c r="U37" s="28">
        <f>10*Spacing!$G53</f>
        <v>20</v>
      </c>
      <c r="V37" s="28">
        <f>10*Spacing!$G53</f>
        <v>20</v>
      </c>
      <c r="W37" s="28">
        <f>10*Spacing!$G53</f>
        <v>20</v>
      </c>
      <c r="X37" s="28">
        <f>10*Spacing!$G53</f>
        <v>20</v>
      </c>
      <c r="Y37" s="28">
        <f>10*Spacing!$G53</f>
        <v>20</v>
      </c>
      <c r="Z37" s="28">
        <f>10*Spacing!$G53</f>
        <v>20</v>
      </c>
      <c r="AA37" s="28">
        <f>10*Spacing!$G53</f>
        <v>20</v>
      </c>
      <c r="AB37" s="23"/>
      <c r="AC37" s="23"/>
      <c r="AD37" s="23"/>
      <c r="AE37" s="23"/>
      <c r="AF37" s="23"/>
      <c r="AH37" s="23">
        <f>ROUND(10*Spacing!$G53,0)</f>
        <v>20</v>
      </c>
      <c r="AI37" s="23">
        <f>ROUND(10*Spacing!$G53,0)</f>
        <v>20</v>
      </c>
      <c r="AJ37" s="23">
        <f>ROUND(10*Spacing!$G53,0)</f>
        <v>20</v>
      </c>
      <c r="AK37" s="23">
        <f>ROUND(10*Spacing!$G53,0)</f>
        <v>20</v>
      </c>
      <c r="AL37" s="23">
        <f>ROUND(10*Spacing!$G53,0)</f>
        <v>20</v>
      </c>
      <c r="AM37" s="23">
        <f>ROUND(10*Spacing!$G53,0)</f>
        <v>20</v>
      </c>
      <c r="AN37" s="23">
        <f>ROUND(10*Spacing!$G53,0)</f>
        <v>20</v>
      </c>
      <c r="AO37" s="23">
        <f>ROUND(10*Spacing!$G53,0)</f>
        <v>20</v>
      </c>
      <c r="AP37" s="23">
        <f>ROUND(10*Spacing!$G53,0)</f>
        <v>20</v>
      </c>
      <c r="AQ37" s="23">
        <f>ROUND(10*Spacing!$G53,0)</f>
        <v>20</v>
      </c>
      <c r="AR37" s="23">
        <f>ROUND(10*Spacing!$G53,0)</f>
        <v>20</v>
      </c>
      <c r="AS37" s="23">
        <f>ROUND(10*Spacing!$G53,0)</f>
        <v>20</v>
      </c>
      <c r="AT37" s="23">
        <f>ROUND(10*Spacing!$G53,0)</f>
        <v>20</v>
      </c>
      <c r="AU37" s="23">
        <f>ROUND(10*Spacing!$G53,0)</f>
        <v>20</v>
      </c>
      <c r="AV37" s="23">
        <f>ROUND(10*Spacing!$G53,0)</f>
        <v>20</v>
      </c>
      <c r="AW37" s="23"/>
      <c r="AX37" s="23"/>
      <c r="AY37" s="23"/>
      <c r="AZ37" s="23"/>
      <c r="BA37" s="23"/>
      <c r="BD37" s="10"/>
      <c r="BE37" s="9" t="str">
        <f>K37</f>
        <v>Organic fertiliser</v>
      </c>
      <c r="BF37" s="74">
        <f>SUM(Prices!H49)</f>
        <v>52.332174746429025</v>
      </c>
      <c r="BG37" s="36">
        <f t="shared" si="30"/>
        <v>1046.6434949285806</v>
      </c>
      <c r="BH37" s="36">
        <f t="shared" si="30"/>
        <v>1046.6434949285806</v>
      </c>
      <c r="BI37" s="36">
        <f t="shared" si="30"/>
        <v>1046.6434949285806</v>
      </c>
      <c r="BJ37" s="36">
        <f t="shared" si="30"/>
        <v>1046.6434949285806</v>
      </c>
      <c r="BK37" s="36">
        <f t="shared" si="30"/>
        <v>1046.6434949285806</v>
      </c>
      <c r="BL37" s="36">
        <f t="shared" si="30"/>
        <v>1046.6434949285806</v>
      </c>
      <c r="BM37" s="36">
        <f t="shared" si="30"/>
        <v>1046.6434949285806</v>
      </c>
      <c r="BN37" s="36">
        <f t="shared" si="30"/>
        <v>1046.6434949285806</v>
      </c>
      <c r="BO37" s="36">
        <f t="shared" si="30"/>
        <v>1046.6434949285806</v>
      </c>
      <c r="BP37" s="36">
        <f t="shared" si="30"/>
        <v>1046.6434949285806</v>
      </c>
      <c r="BQ37" s="36">
        <f t="shared" si="31"/>
        <v>1046.6434949285806</v>
      </c>
      <c r="BR37" s="36">
        <f t="shared" si="31"/>
        <v>1046.6434949285806</v>
      </c>
      <c r="BS37" s="36">
        <f t="shared" si="31"/>
        <v>1046.6434949285806</v>
      </c>
      <c r="BT37" s="36">
        <f t="shared" si="31"/>
        <v>1046.6434949285806</v>
      </c>
      <c r="BU37" s="36">
        <f t="shared" si="31"/>
        <v>1046.6434949285806</v>
      </c>
      <c r="BV37" s="36">
        <f t="shared" si="31"/>
        <v>0</v>
      </c>
      <c r="BW37" s="36">
        <f t="shared" si="31"/>
        <v>0</v>
      </c>
      <c r="BX37" s="36">
        <f t="shared" si="31"/>
        <v>0</v>
      </c>
      <c r="BY37" s="36">
        <f t="shared" si="31"/>
        <v>0</v>
      </c>
      <c r="BZ37" s="36">
        <f t="shared" si="31"/>
        <v>0</v>
      </c>
      <c r="CA37" s="36"/>
      <c r="CB37" s="36">
        <f t="shared" si="32"/>
        <v>1046.6434949285806</v>
      </c>
      <c r="CC37" s="94">
        <f t="shared" si="32"/>
        <v>1046.6434949285806</v>
      </c>
      <c r="CD37" s="36">
        <f t="shared" si="32"/>
        <v>1046.6434949285806</v>
      </c>
      <c r="CE37" s="36">
        <f t="shared" si="32"/>
        <v>1046.6434949285806</v>
      </c>
      <c r="CF37" s="36">
        <f t="shared" si="32"/>
        <v>1046.6434949285806</v>
      </c>
      <c r="CG37" s="36">
        <f t="shared" si="32"/>
        <v>1046.6434949285806</v>
      </c>
      <c r="CH37" s="36">
        <f t="shared" si="32"/>
        <v>1046.6434949285806</v>
      </c>
      <c r="CI37" s="36">
        <f t="shared" si="32"/>
        <v>1046.6434949285806</v>
      </c>
      <c r="CJ37" s="36">
        <f t="shared" si="32"/>
        <v>1046.6434949285806</v>
      </c>
      <c r="CK37" s="36">
        <f t="shared" si="32"/>
        <v>1046.6434949285806</v>
      </c>
      <c r="CL37" s="36">
        <f t="shared" si="33"/>
        <v>1046.6434949285806</v>
      </c>
      <c r="CM37" s="36">
        <f t="shared" si="33"/>
        <v>1046.6434949285806</v>
      </c>
      <c r="CN37" s="36">
        <f t="shared" si="33"/>
        <v>1046.6434949285806</v>
      </c>
      <c r="CO37" s="36">
        <f t="shared" si="33"/>
        <v>1046.6434949285806</v>
      </c>
      <c r="CP37" s="36">
        <f t="shared" si="33"/>
        <v>1046.6434949285806</v>
      </c>
      <c r="CQ37" s="36">
        <f t="shared" si="33"/>
        <v>0</v>
      </c>
      <c r="CR37" s="36">
        <f t="shared" si="33"/>
        <v>0</v>
      </c>
      <c r="CS37" s="36">
        <f t="shared" si="33"/>
        <v>0</v>
      </c>
      <c r="CT37" s="36">
        <f t="shared" si="33"/>
        <v>0</v>
      </c>
      <c r="CU37" s="36">
        <f t="shared" si="33"/>
        <v>0</v>
      </c>
      <c r="CV37" s="36"/>
    </row>
    <row r="38" spans="1:100" x14ac:dyDescent="0.2">
      <c r="A38" s="66"/>
      <c r="E38" s="14"/>
      <c r="F38" s="14"/>
      <c r="G38" s="14"/>
      <c r="J38" s="10" t="s">
        <v>165</v>
      </c>
      <c r="L38" s="14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94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D38" s="9" t="str">
        <f>J38</f>
        <v>Tools &amp; equipment</v>
      </c>
      <c r="BF38" s="74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94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E39" s="14"/>
      <c r="F39" s="14"/>
      <c r="G39" s="14"/>
      <c r="J39" s="10"/>
      <c r="K39" s="9" t="s">
        <v>167</v>
      </c>
      <c r="L39" s="14" t="s">
        <v>160</v>
      </c>
      <c r="M39" s="28">
        <f>ROUND(2*Spacing!$G53, 0)</f>
        <v>4</v>
      </c>
      <c r="N39" s="28"/>
      <c r="O39" s="28"/>
      <c r="P39" s="28"/>
      <c r="Q39" s="28">
        <f>ROUND(2*Spacing!$G53, 0)</f>
        <v>4</v>
      </c>
      <c r="R39" s="28"/>
      <c r="S39" s="28"/>
      <c r="T39" s="28"/>
      <c r="U39" s="28">
        <f>ROUND(2*Spacing!$G53, 0)</f>
        <v>4</v>
      </c>
      <c r="V39" s="28"/>
      <c r="W39" s="28"/>
      <c r="X39" s="28"/>
      <c r="Y39" s="28"/>
      <c r="Z39" s="28">
        <f>ROUND(2*Spacing!$G53, 0)</f>
        <v>4</v>
      </c>
      <c r="AA39" s="23"/>
      <c r="AB39" s="23"/>
      <c r="AC39" s="23"/>
      <c r="AD39" s="23"/>
      <c r="AE39" s="28">
        <f>ROUND(2*Spacing!$G53, 0)</f>
        <v>4</v>
      </c>
      <c r="AF39" s="23"/>
      <c r="AH39" s="23">
        <f>ROUND(2*Spacing!$G53,0)</f>
        <v>4</v>
      </c>
      <c r="AI39" s="23">
        <f>ROUND(2*Spacing!$G53,0)</f>
        <v>4</v>
      </c>
      <c r="AJ39" s="23"/>
      <c r="AK39" s="23"/>
      <c r="AL39" s="23"/>
      <c r="AM39" s="23">
        <f>ROUND(2*Spacing!$G$53,0)</f>
        <v>4</v>
      </c>
      <c r="AN39" s="23"/>
      <c r="AO39" s="23"/>
      <c r="AP39" s="23"/>
      <c r="AQ39" s="23"/>
      <c r="AR39" s="23">
        <f>ROUND(2*Spacing!$G$53,0)</f>
        <v>4</v>
      </c>
      <c r="AS39" s="23"/>
      <c r="AT39" s="23"/>
      <c r="AU39" s="23"/>
      <c r="AV39" s="23"/>
      <c r="AW39" s="23">
        <f>ROUND(2*Spacing!$G$53,0)</f>
        <v>4</v>
      </c>
      <c r="AX39" s="23"/>
      <c r="AY39" s="23"/>
      <c r="AZ39" s="23"/>
      <c r="BA39" s="23"/>
      <c r="BE39" s="9" t="str">
        <f t="shared" ref="BE39:BE44" si="34">K39</f>
        <v>Small axe</v>
      </c>
      <c r="BF39" s="74">
        <f>SUM(Prices!H51)</f>
        <v>100</v>
      </c>
      <c r="BG39" s="36">
        <f t="shared" ref="BG39:BV43" si="35">M39*$BF39</f>
        <v>400</v>
      </c>
      <c r="BH39" s="36">
        <f t="shared" si="35"/>
        <v>0</v>
      </c>
      <c r="BI39" s="36">
        <f t="shared" si="35"/>
        <v>0</v>
      </c>
      <c r="BJ39" s="36">
        <f t="shared" si="35"/>
        <v>0</v>
      </c>
      <c r="BK39" s="36">
        <f t="shared" si="35"/>
        <v>400</v>
      </c>
      <c r="BL39" s="36">
        <f t="shared" si="35"/>
        <v>0</v>
      </c>
      <c r="BM39" s="36">
        <f t="shared" si="35"/>
        <v>0</v>
      </c>
      <c r="BN39" s="36">
        <f t="shared" si="35"/>
        <v>0</v>
      </c>
      <c r="BO39" s="36">
        <f t="shared" si="35"/>
        <v>400</v>
      </c>
      <c r="BP39" s="36">
        <f t="shared" si="35"/>
        <v>0</v>
      </c>
      <c r="BQ39" s="36">
        <f t="shared" si="35"/>
        <v>0</v>
      </c>
      <c r="BR39" s="36">
        <f t="shared" si="35"/>
        <v>0</v>
      </c>
      <c r="BS39" s="36">
        <f t="shared" si="35"/>
        <v>0</v>
      </c>
      <c r="BT39" s="36">
        <f t="shared" si="35"/>
        <v>400</v>
      </c>
      <c r="BU39" s="36">
        <f t="shared" si="35"/>
        <v>0</v>
      </c>
      <c r="BV39" s="36">
        <f t="shared" si="35"/>
        <v>0</v>
      </c>
      <c r="BW39" s="36">
        <f t="shared" ref="BQ39:BZ43" si="36">AC39*$BF39</f>
        <v>0</v>
      </c>
      <c r="BX39" s="36">
        <f t="shared" si="36"/>
        <v>0</v>
      </c>
      <c r="BY39" s="36">
        <f t="shared" si="36"/>
        <v>400</v>
      </c>
      <c r="BZ39" s="36">
        <f t="shared" si="36"/>
        <v>0</v>
      </c>
      <c r="CA39" s="36"/>
      <c r="CB39" s="36">
        <f t="shared" ref="CB39:CQ43" si="37">AH39*$BF39</f>
        <v>400</v>
      </c>
      <c r="CC39" s="94">
        <f t="shared" si="37"/>
        <v>400</v>
      </c>
      <c r="CD39" s="36">
        <f t="shared" si="37"/>
        <v>0</v>
      </c>
      <c r="CE39" s="36">
        <f t="shared" si="37"/>
        <v>0</v>
      </c>
      <c r="CF39" s="36">
        <f t="shared" si="37"/>
        <v>0</v>
      </c>
      <c r="CG39" s="36">
        <f t="shared" si="37"/>
        <v>400</v>
      </c>
      <c r="CH39" s="36">
        <f t="shared" si="37"/>
        <v>0</v>
      </c>
      <c r="CI39" s="36">
        <f t="shared" si="37"/>
        <v>0</v>
      </c>
      <c r="CJ39" s="36">
        <f t="shared" si="37"/>
        <v>0</v>
      </c>
      <c r="CK39" s="36">
        <f t="shared" si="37"/>
        <v>0</v>
      </c>
      <c r="CL39" s="36">
        <f t="shared" si="37"/>
        <v>400</v>
      </c>
      <c r="CM39" s="36">
        <f t="shared" si="37"/>
        <v>0</v>
      </c>
      <c r="CN39" s="36">
        <f t="shared" si="37"/>
        <v>0</v>
      </c>
      <c r="CO39" s="36">
        <f t="shared" si="37"/>
        <v>0</v>
      </c>
      <c r="CP39" s="36">
        <f t="shared" si="37"/>
        <v>0</v>
      </c>
      <c r="CQ39" s="36">
        <f t="shared" si="37"/>
        <v>400</v>
      </c>
      <c r="CR39" s="36">
        <f t="shared" ref="CL39:CU43" si="38">AX39*$BF39</f>
        <v>0</v>
      </c>
      <c r="CS39" s="36">
        <f t="shared" si="38"/>
        <v>0</v>
      </c>
      <c r="CT39" s="36">
        <f t="shared" si="38"/>
        <v>0</v>
      </c>
      <c r="CU39" s="36">
        <f t="shared" si="38"/>
        <v>0</v>
      </c>
      <c r="CV39" s="36"/>
    </row>
    <row r="40" spans="1:100" x14ac:dyDescent="0.2">
      <c r="A40" s="66"/>
      <c r="E40" s="14"/>
      <c r="F40" s="14"/>
      <c r="G40" s="14"/>
      <c r="J40" s="10"/>
      <c r="K40" s="9" t="s">
        <v>98</v>
      </c>
      <c r="L40" s="14" t="s">
        <v>160</v>
      </c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H40" s="23"/>
      <c r="AI40" s="78">
        <f>ROUND(2*Spacing!$G$53,0)</f>
        <v>4</v>
      </c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E40" s="9" t="str">
        <f t="shared" si="34"/>
        <v>Sunki</v>
      </c>
      <c r="BF40" s="74">
        <f>SUM(Prices!H52)</f>
        <v>150</v>
      </c>
      <c r="BG40" s="36">
        <f t="shared" si="35"/>
        <v>0</v>
      </c>
      <c r="BH40" s="36">
        <f t="shared" si="35"/>
        <v>0</v>
      </c>
      <c r="BI40" s="36">
        <f t="shared" si="35"/>
        <v>0</v>
      </c>
      <c r="BJ40" s="36">
        <f t="shared" si="35"/>
        <v>0</v>
      </c>
      <c r="BK40" s="36">
        <f t="shared" si="35"/>
        <v>0</v>
      </c>
      <c r="BL40" s="36">
        <f t="shared" si="35"/>
        <v>0</v>
      </c>
      <c r="BM40" s="36">
        <f t="shared" si="35"/>
        <v>0</v>
      </c>
      <c r="BN40" s="36">
        <f t="shared" si="35"/>
        <v>0</v>
      </c>
      <c r="BO40" s="36">
        <f t="shared" si="35"/>
        <v>0</v>
      </c>
      <c r="BP40" s="36">
        <f t="shared" si="35"/>
        <v>0</v>
      </c>
      <c r="BQ40" s="36">
        <f t="shared" si="36"/>
        <v>0</v>
      </c>
      <c r="BR40" s="36">
        <f t="shared" si="36"/>
        <v>0</v>
      </c>
      <c r="BS40" s="36">
        <f t="shared" si="36"/>
        <v>0</v>
      </c>
      <c r="BT40" s="36">
        <f t="shared" si="36"/>
        <v>0</v>
      </c>
      <c r="BU40" s="36">
        <f t="shared" si="36"/>
        <v>0</v>
      </c>
      <c r="BV40" s="36">
        <f t="shared" si="36"/>
        <v>0</v>
      </c>
      <c r="BW40" s="36">
        <f t="shared" si="36"/>
        <v>0</v>
      </c>
      <c r="BX40" s="36">
        <f t="shared" si="36"/>
        <v>0</v>
      </c>
      <c r="BY40" s="36">
        <f t="shared" si="36"/>
        <v>0</v>
      </c>
      <c r="BZ40" s="36">
        <f t="shared" si="36"/>
        <v>0</v>
      </c>
      <c r="CA40" s="36"/>
      <c r="CB40" s="36">
        <f t="shared" si="37"/>
        <v>0</v>
      </c>
      <c r="CC40" s="94">
        <f t="shared" si="37"/>
        <v>600</v>
      </c>
      <c r="CD40" s="36">
        <f t="shared" si="37"/>
        <v>0</v>
      </c>
      <c r="CE40" s="36">
        <f t="shared" si="37"/>
        <v>0</v>
      </c>
      <c r="CF40" s="36">
        <f t="shared" si="37"/>
        <v>0</v>
      </c>
      <c r="CG40" s="36">
        <f t="shared" si="37"/>
        <v>0</v>
      </c>
      <c r="CH40" s="36">
        <f t="shared" si="37"/>
        <v>0</v>
      </c>
      <c r="CI40" s="36">
        <f t="shared" si="37"/>
        <v>0</v>
      </c>
      <c r="CJ40" s="36">
        <f t="shared" si="37"/>
        <v>0</v>
      </c>
      <c r="CK40" s="36">
        <f t="shared" si="37"/>
        <v>0</v>
      </c>
      <c r="CL40" s="36">
        <f t="shared" si="38"/>
        <v>0</v>
      </c>
      <c r="CM40" s="36">
        <f t="shared" si="38"/>
        <v>0</v>
      </c>
      <c r="CN40" s="36">
        <f t="shared" si="38"/>
        <v>0</v>
      </c>
      <c r="CO40" s="36">
        <f t="shared" si="38"/>
        <v>0</v>
      </c>
      <c r="CP40" s="36">
        <f t="shared" si="38"/>
        <v>0</v>
      </c>
      <c r="CQ40" s="36">
        <f t="shared" si="38"/>
        <v>0</v>
      </c>
      <c r="CR40" s="36">
        <f t="shared" si="38"/>
        <v>0</v>
      </c>
      <c r="CS40" s="36">
        <f t="shared" si="38"/>
        <v>0</v>
      </c>
      <c r="CT40" s="36">
        <f t="shared" si="38"/>
        <v>0</v>
      </c>
      <c r="CU40" s="36">
        <f t="shared" si="38"/>
        <v>0</v>
      </c>
      <c r="CV40" s="36"/>
    </row>
    <row r="41" spans="1:100" x14ac:dyDescent="0.2">
      <c r="A41" s="66"/>
      <c r="E41" s="14"/>
      <c r="F41" s="14"/>
      <c r="G41" s="14"/>
      <c r="J41" s="10"/>
      <c r="K41" s="9" t="s">
        <v>99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0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34"/>
        <v>Makmak</v>
      </c>
      <c r="BF41" s="74">
        <f>SUM(Prices!H53)</f>
        <v>150</v>
      </c>
      <c r="BG41" s="36">
        <f t="shared" si="35"/>
        <v>0</v>
      </c>
      <c r="BH41" s="36">
        <f t="shared" si="35"/>
        <v>0</v>
      </c>
      <c r="BI41" s="36">
        <f t="shared" si="35"/>
        <v>0</v>
      </c>
      <c r="BJ41" s="36">
        <f t="shared" si="35"/>
        <v>0</v>
      </c>
      <c r="BK41" s="36">
        <f t="shared" si="35"/>
        <v>0</v>
      </c>
      <c r="BL41" s="36">
        <f t="shared" si="35"/>
        <v>0</v>
      </c>
      <c r="BM41" s="36">
        <f t="shared" si="35"/>
        <v>0</v>
      </c>
      <c r="BN41" s="36">
        <f t="shared" si="35"/>
        <v>0</v>
      </c>
      <c r="BO41" s="36">
        <f t="shared" si="35"/>
        <v>0</v>
      </c>
      <c r="BP41" s="36">
        <f t="shared" si="35"/>
        <v>0</v>
      </c>
      <c r="BQ41" s="36">
        <f t="shared" si="36"/>
        <v>0</v>
      </c>
      <c r="BR41" s="36">
        <f t="shared" si="36"/>
        <v>0</v>
      </c>
      <c r="BS41" s="36">
        <f t="shared" si="36"/>
        <v>0</v>
      </c>
      <c r="BT41" s="36">
        <f t="shared" si="36"/>
        <v>0</v>
      </c>
      <c r="BU41" s="36">
        <f t="shared" si="36"/>
        <v>0</v>
      </c>
      <c r="BV41" s="36">
        <f t="shared" si="36"/>
        <v>0</v>
      </c>
      <c r="BW41" s="36">
        <f t="shared" si="36"/>
        <v>0</v>
      </c>
      <c r="BX41" s="36">
        <f t="shared" si="36"/>
        <v>0</v>
      </c>
      <c r="BY41" s="36">
        <f t="shared" si="36"/>
        <v>0</v>
      </c>
      <c r="BZ41" s="36">
        <f t="shared" si="36"/>
        <v>0</v>
      </c>
      <c r="CA41" s="36"/>
      <c r="CB41" s="36">
        <f t="shared" si="37"/>
        <v>0</v>
      </c>
      <c r="CC41" s="94">
        <f t="shared" si="37"/>
        <v>0</v>
      </c>
      <c r="CD41" s="36">
        <f t="shared" si="37"/>
        <v>0</v>
      </c>
      <c r="CE41" s="36">
        <f t="shared" si="37"/>
        <v>0</v>
      </c>
      <c r="CF41" s="36">
        <f t="shared" si="37"/>
        <v>0</v>
      </c>
      <c r="CG41" s="36">
        <f t="shared" si="37"/>
        <v>0</v>
      </c>
      <c r="CH41" s="36">
        <f t="shared" si="37"/>
        <v>0</v>
      </c>
      <c r="CI41" s="36">
        <f t="shared" si="37"/>
        <v>0</v>
      </c>
      <c r="CJ41" s="36">
        <f t="shared" si="37"/>
        <v>0</v>
      </c>
      <c r="CK41" s="36">
        <f t="shared" si="37"/>
        <v>0</v>
      </c>
      <c r="CL41" s="36">
        <f t="shared" si="38"/>
        <v>0</v>
      </c>
      <c r="CM41" s="36">
        <f t="shared" si="38"/>
        <v>0</v>
      </c>
      <c r="CN41" s="36">
        <f t="shared" si="38"/>
        <v>0</v>
      </c>
      <c r="CO41" s="36">
        <f t="shared" si="38"/>
        <v>0</v>
      </c>
      <c r="CP41" s="36">
        <f t="shared" si="38"/>
        <v>0</v>
      </c>
      <c r="CQ41" s="36">
        <f t="shared" si="38"/>
        <v>0</v>
      </c>
      <c r="CR41" s="36">
        <f t="shared" si="38"/>
        <v>0</v>
      </c>
      <c r="CS41" s="36">
        <f t="shared" si="38"/>
        <v>0</v>
      </c>
      <c r="CT41" s="36">
        <f t="shared" si="38"/>
        <v>0</v>
      </c>
      <c r="CU41" s="36">
        <f t="shared" si="38"/>
        <v>0</v>
      </c>
      <c r="CV41" s="36"/>
    </row>
    <row r="42" spans="1:100" x14ac:dyDescent="0.2">
      <c r="A42" s="66"/>
      <c r="E42" s="14"/>
      <c r="F42" s="14"/>
      <c r="G42" s="14"/>
      <c r="K42" s="9" t="s">
        <v>168</v>
      </c>
      <c r="L42" s="14" t="s">
        <v>160</v>
      </c>
      <c r="M42" s="28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23">
        <f>ROUND(3*Spacing!$G$53,0)</f>
        <v>6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34"/>
        <v>Vessels (jute bag)</v>
      </c>
      <c r="BF42" s="74">
        <f>SUM(Prices!H54)</f>
        <v>40</v>
      </c>
      <c r="BG42" s="36">
        <f t="shared" si="35"/>
        <v>0</v>
      </c>
      <c r="BH42" s="36">
        <f t="shared" si="35"/>
        <v>0</v>
      </c>
      <c r="BI42" s="36">
        <f t="shared" si="35"/>
        <v>0</v>
      </c>
      <c r="BJ42" s="36">
        <f t="shared" si="35"/>
        <v>0</v>
      </c>
      <c r="BK42" s="36">
        <f t="shared" si="35"/>
        <v>0</v>
      </c>
      <c r="BL42" s="36">
        <f t="shared" si="35"/>
        <v>0</v>
      </c>
      <c r="BM42" s="36">
        <f t="shared" si="35"/>
        <v>0</v>
      </c>
      <c r="BN42" s="36">
        <f t="shared" si="35"/>
        <v>0</v>
      </c>
      <c r="BO42" s="36">
        <f t="shared" si="35"/>
        <v>0</v>
      </c>
      <c r="BP42" s="36">
        <f t="shared" si="35"/>
        <v>0</v>
      </c>
      <c r="BQ42" s="36">
        <f t="shared" si="36"/>
        <v>0</v>
      </c>
      <c r="BR42" s="36">
        <f t="shared" si="36"/>
        <v>0</v>
      </c>
      <c r="BS42" s="36">
        <f t="shared" si="36"/>
        <v>0</v>
      </c>
      <c r="BT42" s="36">
        <f t="shared" si="36"/>
        <v>0</v>
      </c>
      <c r="BU42" s="36">
        <f t="shared" si="36"/>
        <v>0</v>
      </c>
      <c r="BV42" s="36">
        <f t="shared" si="36"/>
        <v>0</v>
      </c>
      <c r="BW42" s="36">
        <f t="shared" si="36"/>
        <v>0</v>
      </c>
      <c r="BX42" s="36">
        <f t="shared" si="36"/>
        <v>0</v>
      </c>
      <c r="BY42" s="36">
        <f t="shared" si="36"/>
        <v>0</v>
      </c>
      <c r="BZ42" s="36">
        <f t="shared" si="36"/>
        <v>0</v>
      </c>
      <c r="CA42" s="36"/>
      <c r="CB42" s="36">
        <f t="shared" si="37"/>
        <v>0</v>
      </c>
      <c r="CC42" s="94">
        <f t="shared" si="37"/>
        <v>240</v>
      </c>
      <c r="CD42" s="36">
        <f t="shared" si="37"/>
        <v>0</v>
      </c>
      <c r="CE42" s="36">
        <f t="shared" si="37"/>
        <v>0</v>
      </c>
      <c r="CF42" s="36">
        <f t="shared" si="37"/>
        <v>0</v>
      </c>
      <c r="CG42" s="36">
        <f t="shared" si="37"/>
        <v>0</v>
      </c>
      <c r="CH42" s="36">
        <f t="shared" si="37"/>
        <v>0</v>
      </c>
      <c r="CI42" s="36">
        <f t="shared" si="37"/>
        <v>0</v>
      </c>
      <c r="CJ42" s="36">
        <f t="shared" si="37"/>
        <v>0</v>
      </c>
      <c r="CK42" s="36">
        <f t="shared" si="37"/>
        <v>0</v>
      </c>
      <c r="CL42" s="36">
        <f t="shared" si="38"/>
        <v>0</v>
      </c>
      <c r="CM42" s="36">
        <f t="shared" si="38"/>
        <v>0</v>
      </c>
      <c r="CN42" s="36">
        <f t="shared" si="38"/>
        <v>0</v>
      </c>
      <c r="CO42" s="36">
        <f t="shared" si="38"/>
        <v>0</v>
      </c>
      <c r="CP42" s="36">
        <f t="shared" si="38"/>
        <v>0</v>
      </c>
      <c r="CQ42" s="36">
        <f t="shared" si="38"/>
        <v>0</v>
      </c>
      <c r="CR42" s="36">
        <f t="shared" si="38"/>
        <v>0</v>
      </c>
      <c r="CS42" s="36">
        <f t="shared" si="38"/>
        <v>0</v>
      </c>
      <c r="CT42" s="36">
        <f t="shared" si="38"/>
        <v>0</v>
      </c>
      <c r="CU42" s="36">
        <f t="shared" si="38"/>
        <v>0</v>
      </c>
      <c r="CV42" s="36"/>
    </row>
    <row r="43" spans="1:100" x14ac:dyDescent="0.2">
      <c r="A43" s="66"/>
      <c r="K43" s="9" t="s">
        <v>169</v>
      </c>
      <c r="L43" s="14" t="s">
        <v>160</v>
      </c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8"/>
      <c r="AI43" s="23">
        <v>0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34"/>
        <v>Storage/containers</v>
      </c>
      <c r="BF43" s="74">
        <f>SUM(Prices!H55)</f>
        <v>75</v>
      </c>
      <c r="BG43" s="36">
        <f t="shared" si="35"/>
        <v>0</v>
      </c>
      <c r="BH43" s="36">
        <f t="shared" si="35"/>
        <v>0</v>
      </c>
      <c r="BI43" s="36">
        <f t="shared" si="35"/>
        <v>0</v>
      </c>
      <c r="BJ43" s="36">
        <f t="shared" si="35"/>
        <v>0</v>
      </c>
      <c r="BK43" s="36">
        <f t="shared" si="35"/>
        <v>0</v>
      </c>
      <c r="BL43" s="36">
        <f t="shared" si="35"/>
        <v>0</v>
      </c>
      <c r="BM43" s="36">
        <f t="shared" si="35"/>
        <v>0</v>
      </c>
      <c r="BN43" s="36">
        <f t="shared" si="35"/>
        <v>0</v>
      </c>
      <c r="BO43" s="36">
        <f t="shared" si="35"/>
        <v>0</v>
      </c>
      <c r="BP43" s="36">
        <f t="shared" si="35"/>
        <v>0</v>
      </c>
      <c r="BQ43" s="36">
        <f t="shared" si="36"/>
        <v>0</v>
      </c>
      <c r="BR43" s="36">
        <f t="shared" si="36"/>
        <v>0</v>
      </c>
      <c r="BS43" s="36">
        <f t="shared" si="36"/>
        <v>0</v>
      </c>
      <c r="BT43" s="36">
        <f t="shared" si="36"/>
        <v>0</v>
      </c>
      <c r="BU43" s="36">
        <f t="shared" si="36"/>
        <v>0</v>
      </c>
      <c r="BV43" s="36">
        <f t="shared" si="36"/>
        <v>0</v>
      </c>
      <c r="BW43" s="36">
        <f t="shared" si="36"/>
        <v>0</v>
      </c>
      <c r="BX43" s="36">
        <f t="shared" si="36"/>
        <v>0</v>
      </c>
      <c r="BY43" s="36">
        <f t="shared" si="36"/>
        <v>0</v>
      </c>
      <c r="BZ43" s="36">
        <f t="shared" si="36"/>
        <v>0</v>
      </c>
      <c r="CA43" s="36"/>
      <c r="CB43" s="36">
        <f t="shared" si="37"/>
        <v>0</v>
      </c>
      <c r="CC43" s="94">
        <f t="shared" si="37"/>
        <v>0</v>
      </c>
      <c r="CD43" s="36">
        <f t="shared" si="37"/>
        <v>0</v>
      </c>
      <c r="CE43" s="36">
        <f t="shared" si="37"/>
        <v>0</v>
      </c>
      <c r="CF43" s="36">
        <f t="shared" si="37"/>
        <v>0</v>
      </c>
      <c r="CG43" s="36">
        <f t="shared" si="37"/>
        <v>0</v>
      </c>
      <c r="CH43" s="36">
        <f t="shared" si="37"/>
        <v>0</v>
      </c>
      <c r="CI43" s="36">
        <f t="shared" si="37"/>
        <v>0</v>
      </c>
      <c r="CJ43" s="36">
        <f t="shared" si="37"/>
        <v>0</v>
      </c>
      <c r="CK43" s="36">
        <f t="shared" si="37"/>
        <v>0</v>
      </c>
      <c r="CL43" s="36">
        <f t="shared" si="38"/>
        <v>0</v>
      </c>
      <c r="CM43" s="36">
        <f t="shared" si="38"/>
        <v>0</v>
      </c>
      <c r="CN43" s="36">
        <f t="shared" si="38"/>
        <v>0</v>
      </c>
      <c r="CO43" s="36">
        <f t="shared" si="38"/>
        <v>0</v>
      </c>
      <c r="CP43" s="36">
        <f t="shared" si="38"/>
        <v>0</v>
      </c>
      <c r="CQ43" s="36">
        <f t="shared" si="38"/>
        <v>0</v>
      </c>
      <c r="CR43" s="36">
        <f t="shared" si="38"/>
        <v>0</v>
      </c>
      <c r="CS43" s="36">
        <f t="shared" si="38"/>
        <v>0</v>
      </c>
      <c r="CT43" s="36">
        <f t="shared" si="38"/>
        <v>0</v>
      </c>
      <c r="CU43" s="36">
        <f t="shared" si="38"/>
        <v>0</v>
      </c>
      <c r="CV43" s="36"/>
    </row>
    <row r="44" spans="1:100" x14ac:dyDescent="0.2">
      <c r="K44" s="9" t="s">
        <v>170</v>
      </c>
      <c r="L44" s="14" t="s">
        <v>179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f>ROUND(1*Spacing!$G$53,0)</f>
        <v>2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34"/>
        <v>Plastic sheets</v>
      </c>
      <c r="BF44" s="74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94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</row>
    <row r="45" spans="1:100" x14ac:dyDescent="0.2">
      <c r="E45" s="14"/>
      <c r="F45" s="48"/>
      <c r="G45" s="48"/>
      <c r="J45" s="10" t="s">
        <v>28</v>
      </c>
      <c r="L45" s="14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D45" s="10" t="s">
        <v>28</v>
      </c>
      <c r="BF45" s="34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94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K46" s="9" t="s">
        <v>30</v>
      </c>
      <c r="L46" s="14" t="s">
        <v>171</v>
      </c>
      <c r="M46" s="62">
        <f>1*Spacing!$G53</f>
        <v>2</v>
      </c>
      <c r="N46" s="62">
        <f>1*Spacing!$G53</f>
        <v>2</v>
      </c>
      <c r="O46" s="62">
        <f>1*Spacing!$G53</f>
        <v>2</v>
      </c>
      <c r="P46" s="62">
        <f>1*Spacing!$G53</f>
        <v>2</v>
      </c>
      <c r="Q46" s="62">
        <f>1*Spacing!$G53</f>
        <v>2</v>
      </c>
      <c r="R46" s="62">
        <f>1*Spacing!$G53</f>
        <v>2</v>
      </c>
      <c r="S46" s="62">
        <f>1*Spacing!$G53</f>
        <v>2</v>
      </c>
      <c r="T46" s="62">
        <f>1*Spacing!$G53</f>
        <v>2</v>
      </c>
      <c r="U46" s="62">
        <f>1*Spacing!$G53</f>
        <v>2</v>
      </c>
      <c r="V46" s="62">
        <f>1*Spacing!$G53</f>
        <v>2</v>
      </c>
      <c r="W46" s="62">
        <f>1*Spacing!$G53</f>
        <v>2</v>
      </c>
      <c r="X46" s="62">
        <f>1*Spacing!$G53</f>
        <v>2</v>
      </c>
      <c r="Y46" s="62">
        <f>1*Spacing!$G53</f>
        <v>2</v>
      </c>
      <c r="Z46" s="62">
        <f>1*Spacing!$G53</f>
        <v>2</v>
      </c>
      <c r="AA46" s="62">
        <f>1*Spacing!$G53</f>
        <v>2</v>
      </c>
      <c r="AB46" s="62">
        <f>1*Spacing!$G53</f>
        <v>2</v>
      </c>
      <c r="AC46" s="62">
        <f>1*Spacing!$G53</f>
        <v>2</v>
      </c>
      <c r="AD46" s="62">
        <f>1*Spacing!$G53</f>
        <v>2</v>
      </c>
      <c r="AE46" s="62">
        <f>1*Spacing!$G53</f>
        <v>2</v>
      </c>
      <c r="AF46" s="62">
        <f>1*Spacing!$G$53</f>
        <v>2</v>
      </c>
      <c r="AH46" s="62">
        <f>1*Spacing!$G$53</f>
        <v>2</v>
      </c>
      <c r="AI46" s="62">
        <f>1*Spacing!$G$53</f>
        <v>2</v>
      </c>
      <c r="AJ46" s="62">
        <f>1*Spacing!$G$53</f>
        <v>2</v>
      </c>
      <c r="AK46" s="62">
        <f>1*Spacing!$G$53</f>
        <v>2</v>
      </c>
      <c r="AL46" s="62">
        <f>1*Spacing!$G$53</f>
        <v>2</v>
      </c>
      <c r="AM46" s="62">
        <f>1*Spacing!$G$53</f>
        <v>2</v>
      </c>
      <c r="AN46" s="62">
        <f>1*Spacing!$G$53</f>
        <v>2</v>
      </c>
      <c r="AO46" s="62">
        <f>1*Spacing!$G$53</f>
        <v>2</v>
      </c>
      <c r="AP46" s="62">
        <f>1*Spacing!$G$53</f>
        <v>2</v>
      </c>
      <c r="AQ46" s="62">
        <f>1*Spacing!$G$53</f>
        <v>2</v>
      </c>
      <c r="AR46" s="62">
        <f>1*Spacing!$G$53</f>
        <v>2</v>
      </c>
      <c r="AS46" s="62">
        <f>1*Spacing!$G$53</f>
        <v>2</v>
      </c>
      <c r="AT46" s="62">
        <f>1*Spacing!$G$53</f>
        <v>2</v>
      </c>
      <c r="AU46" s="62">
        <f>1*Spacing!$G$53</f>
        <v>2</v>
      </c>
      <c r="AV46" s="62">
        <f>1*Spacing!$G$53</f>
        <v>2</v>
      </c>
      <c r="AW46" s="62">
        <f>1*Spacing!$G$53</f>
        <v>2</v>
      </c>
      <c r="AX46" s="62">
        <f>1*Spacing!$G$53</f>
        <v>2</v>
      </c>
      <c r="AY46" s="62">
        <f>1*Spacing!$G$53</f>
        <v>2</v>
      </c>
      <c r="AZ46" s="62">
        <f>1*Spacing!$G$53</f>
        <v>2</v>
      </c>
      <c r="BA46" s="62">
        <f>1*Spacing!$G$53</f>
        <v>2</v>
      </c>
      <c r="BE46" s="9" t="str">
        <f>K46</f>
        <v>Transportation</v>
      </c>
      <c r="BF46" s="74">
        <f>SUM(Prices!H59)</f>
        <v>120</v>
      </c>
      <c r="BG46" s="36">
        <f t="shared" ref="BG46:BV48" si="39">M46*$BF46</f>
        <v>240</v>
      </c>
      <c r="BH46" s="36">
        <f t="shared" si="39"/>
        <v>240</v>
      </c>
      <c r="BI46" s="36">
        <f t="shared" si="39"/>
        <v>240</v>
      </c>
      <c r="BJ46" s="36">
        <f t="shared" si="39"/>
        <v>240</v>
      </c>
      <c r="BK46" s="36">
        <f t="shared" si="39"/>
        <v>240</v>
      </c>
      <c r="BL46" s="36">
        <f t="shared" si="39"/>
        <v>240</v>
      </c>
      <c r="BM46" s="36">
        <f t="shared" si="39"/>
        <v>240</v>
      </c>
      <c r="BN46" s="36">
        <f t="shared" si="39"/>
        <v>240</v>
      </c>
      <c r="BO46" s="36">
        <f t="shared" si="39"/>
        <v>240</v>
      </c>
      <c r="BP46" s="36">
        <f t="shared" si="39"/>
        <v>240</v>
      </c>
      <c r="BQ46" s="36">
        <f t="shared" si="39"/>
        <v>240</v>
      </c>
      <c r="BR46" s="36">
        <f t="shared" si="39"/>
        <v>240</v>
      </c>
      <c r="BS46" s="36">
        <f t="shared" si="39"/>
        <v>240</v>
      </c>
      <c r="BT46" s="36">
        <f t="shared" si="39"/>
        <v>240</v>
      </c>
      <c r="BU46" s="36">
        <f t="shared" si="39"/>
        <v>240</v>
      </c>
      <c r="BV46" s="36">
        <f t="shared" si="39"/>
        <v>240</v>
      </c>
      <c r="BW46" s="36">
        <f t="shared" ref="BQ46:BZ48" si="40">AC46*$BF46</f>
        <v>240</v>
      </c>
      <c r="BX46" s="36">
        <f t="shared" si="40"/>
        <v>240</v>
      </c>
      <c r="BY46" s="36">
        <f t="shared" si="40"/>
        <v>240</v>
      </c>
      <c r="BZ46" s="36">
        <f t="shared" si="40"/>
        <v>240</v>
      </c>
      <c r="CA46" s="36"/>
      <c r="CB46" s="36">
        <f t="shared" ref="CB46:CQ48" si="41">AH46*$BF46</f>
        <v>240</v>
      </c>
      <c r="CC46" s="94">
        <f t="shared" si="41"/>
        <v>240</v>
      </c>
      <c r="CD46" s="36">
        <f t="shared" si="41"/>
        <v>240</v>
      </c>
      <c r="CE46" s="36">
        <f t="shared" si="41"/>
        <v>240</v>
      </c>
      <c r="CF46" s="36">
        <f t="shared" si="41"/>
        <v>240</v>
      </c>
      <c r="CG46" s="36">
        <f t="shared" si="41"/>
        <v>240</v>
      </c>
      <c r="CH46" s="36">
        <f t="shared" si="41"/>
        <v>240</v>
      </c>
      <c r="CI46" s="36">
        <f t="shared" si="41"/>
        <v>240</v>
      </c>
      <c r="CJ46" s="36">
        <f t="shared" si="41"/>
        <v>240</v>
      </c>
      <c r="CK46" s="36">
        <f t="shared" si="41"/>
        <v>240</v>
      </c>
      <c r="CL46" s="36">
        <f t="shared" si="41"/>
        <v>240</v>
      </c>
      <c r="CM46" s="36">
        <f t="shared" si="41"/>
        <v>240</v>
      </c>
      <c r="CN46" s="36">
        <f t="shared" si="41"/>
        <v>240</v>
      </c>
      <c r="CO46" s="36">
        <f t="shared" si="41"/>
        <v>240</v>
      </c>
      <c r="CP46" s="36">
        <f t="shared" si="41"/>
        <v>240</v>
      </c>
      <c r="CQ46" s="36">
        <f t="shared" si="41"/>
        <v>240</v>
      </c>
      <c r="CR46" s="36">
        <f t="shared" ref="CL46:CU48" si="42">AX46*$BF46</f>
        <v>240</v>
      </c>
      <c r="CS46" s="36">
        <f t="shared" si="42"/>
        <v>240</v>
      </c>
      <c r="CT46" s="36">
        <f t="shared" si="42"/>
        <v>240</v>
      </c>
      <c r="CU46" s="36">
        <f t="shared" si="42"/>
        <v>240</v>
      </c>
      <c r="CV46" s="36"/>
    </row>
    <row r="47" spans="1:100" x14ac:dyDescent="0.2">
      <c r="K47" s="9" t="s">
        <v>78</v>
      </c>
      <c r="L47" s="14" t="s">
        <v>77</v>
      </c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E47" s="9" t="str">
        <f>K47</f>
        <v>Land (rent)*</v>
      </c>
      <c r="BF47" s="74">
        <f>SUM(Prices!H56)</f>
        <v>1000</v>
      </c>
      <c r="BG47" s="36">
        <f t="shared" si="39"/>
        <v>0</v>
      </c>
      <c r="BH47" s="36">
        <f t="shared" si="39"/>
        <v>0</v>
      </c>
      <c r="BI47" s="36">
        <f t="shared" si="39"/>
        <v>0</v>
      </c>
      <c r="BJ47" s="36">
        <f t="shared" si="39"/>
        <v>0</v>
      </c>
      <c r="BK47" s="36">
        <f t="shared" si="39"/>
        <v>0</v>
      </c>
      <c r="BL47" s="36">
        <f t="shared" si="39"/>
        <v>0</v>
      </c>
      <c r="BM47" s="36">
        <f t="shared" si="39"/>
        <v>0</v>
      </c>
      <c r="BN47" s="36">
        <f t="shared" si="39"/>
        <v>0</v>
      </c>
      <c r="BO47" s="36">
        <f t="shared" si="39"/>
        <v>0</v>
      </c>
      <c r="BP47" s="36">
        <f t="shared" si="39"/>
        <v>0</v>
      </c>
      <c r="BQ47" s="36">
        <f t="shared" si="40"/>
        <v>0</v>
      </c>
      <c r="BR47" s="36">
        <f t="shared" si="40"/>
        <v>0</v>
      </c>
      <c r="BS47" s="36">
        <f t="shared" si="40"/>
        <v>0</v>
      </c>
      <c r="BT47" s="36">
        <f t="shared" si="40"/>
        <v>0</v>
      </c>
      <c r="BU47" s="36">
        <f t="shared" si="40"/>
        <v>0</v>
      </c>
      <c r="BV47" s="36">
        <f t="shared" si="40"/>
        <v>0</v>
      </c>
      <c r="BW47" s="36">
        <f t="shared" si="40"/>
        <v>0</v>
      </c>
      <c r="BX47" s="36">
        <f t="shared" si="40"/>
        <v>0</v>
      </c>
      <c r="BY47" s="36">
        <f t="shared" si="40"/>
        <v>0</v>
      </c>
      <c r="BZ47" s="36">
        <f t="shared" si="40"/>
        <v>0</v>
      </c>
      <c r="CA47" s="36"/>
      <c r="CB47" s="36">
        <f t="shared" si="41"/>
        <v>0</v>
      </c>
      <c r="CC47" s="94">
        <f t="shared" si="41"/>
        <v>0</v>
      </c>
      <c r="CD47" s="36">
        <f t="shared" si="41"/>
        <v>0</v>
      </c>
      <c r="CE47" s="36">
        <f t="shared" si="41"/>
        <v>0</v>
      </c>
      <c r="CF47" s="36">
        <f t="shared" si="41"/>
        <v>0</v>
      </c>
      <c r="CG47" s="36">
        <f t="shared" si="41"/>
        <v>0</v>
      </c>
      <c r="CH47" s="36">
        <f t="shared" si="41"/>
        <v>0</v>
      </c>
      <c r="CI47" s="36">
        <f t="shared" si="41"/>
        <v>0</v>
      </c>
      <c r="CJ47" s="36">
        <f t="shared" si="41"/>
        <v>0</v>
      </c>
      <c r="CK47" s="36">
        <f t="shared" si="41"/>
        <v>0</v>
      </c>
      <c r="CL47" s="36">
        <f t="shared" si="42"/>
        <v>0</v>
      </c>
      <c r="CM47" s="36">
        <f t="shared" si="42"/>
        <v>0</v>
      </c>
      <c r="CN47" s="36">
        <f t="shared" si="42"/>
        <v>0</v>
      </c>
      <c r="CO47" s="36">
        <f t="shared" si="42"/>
        <v>0</v>
      </c>
      <c r="CP47" s="36">
        <f t="shared" si="42"/>
        <v>0</v>
      </c>
      <c r="CQ47" s="36">
        <f t="shared" si="42"/>
        <v>0</v>
      </c>
      <c r="CR47" s="36">
        <f t="shared" si="42"/>
        <v>0</v>
      </c>
      <c r="CS47" s="36">
        <f t="shared" si="42"/>
        <v>0</v>
      </c>
      <c r="CT47" s="36">
        <f t="shared" si="42"/>
        <v>0</v>
      </c>
      <c r="CU47" s="36">
        <f t="shared" si="42"/>
        <v>0</v>
      </c>
      <c r="CV47" s="36"/>
    </row>
    <row r="48" spans="1:100" x14ac:dyDescent="0.2">
      <c r="K48" s="9" t="s">
        <v>76</v>
      </c>
      <c r="L48" s="14" t="s">
        <v>160</v>
      </c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H48" s="23"/>
      <c r="AI48" s="62">
        <f>1*Spacing!$G$53</f>
        <v>2</v>
      </c>
      <c r="AJ48" s="23"/>
      <c r="AK48" s="23"/>
      <c r="AL48" s="23"/>
      <c r="AM48" s="62">
        <f>1*Spacing!$G$53</f>
        <v>2</v>
      </c>
      <c r="AN48" s="23"/>
      <c r="AO48" s="23"/>
      <c r="AP48" s="23"/>
      <c r="AQ48" s="23"/>
      <c r="AR48" s="62">
        <f>1*Spacing!$G$53</f>
        <v>2</v>
      </c>
      <c r="AS48" s="23"/>
      <c r="AT48" s="23"/>
      <c r="AU48" s="23"/>
      <c r="AV48" s="23"/>
      <c r="AW48" s="62">
        <f>1*Spacing!$G$53</f>
        <v>2</v>
      </c>
      <c r="AX48" s="23"/>
      <c r="AY48" s="23"/>
      <c r="AZ48" s="23"/>
      <c r="BA48" s="23"/>
      <c r="BE48" s="9" t="str">
        <f>K48</f>
        <v>Jute bags</v>
      </c>
      <c r="BF48" s="74">
        <f>SUM(Prices!H54)</f>
        <v>40</v>
      </c>
      <c r="BG48" s="36">
        <f t="shared" si="39"/>
        <v>0</v>
      </c>
      <c r="BH48" s="36">
        <f t="shared" si="39"/>
        <v>0</v>
      </c>
      <c r="BI48" s="36">
        <f t="shared" si="39"/>
        <v>0</v>
      </c>
      <c r="BJ48" s="36">
        <f t="shared" si="39"/>
        <v>0</v>
      </c>
      <c r="BK48" s="36">
        <f t="shared" si="39"/>
        <v>0</v>
      </c>
      <c r="BL48" s="36">
        <f t="shared" si="39"/>
        <v>0</v>
      </c>
      <c r="BM48" s="36">
        <f t="shared" si="39"/>
        <v>0</v>
      </c>
      <c r="BN48" s="36">
        <f t="shared" si="39"/>
        <v>0</v>
      </c>
      <c r="BO48" s="36">
        <f t="shared" si="39"/>
        <v>0</v>
      </c>
      <c r="BP48" s="36">
        <f t="shared" si="39"/>
        <v>0</v>
      </c>
      <c r="BQ48" s="36">
        <f t="shared" si="40"/>
        <v>0</v>
      </c>
      <c r="BR48" s="36">
        <f t="shared" si="40"/>
        <v>0</v>
      </c>
      <c r="BS48" s="36">
        <f t="shared" si="40"/>
        <v>0</v>
      </c>
      <c r="BT48" s="36">
        <f t="shared" si="40"/>
        <v>0</v>
      </c>
      <c r="BU48" s="36">
        <f t="shared" si="40"/>
        <v>0</v>
      </c>
      <c r="BV48" s="36">
        <f t="shared" si="40"/>
        <v>0</v>
      </c>
      <c r="BW48" s="36">
        <f t="shared" si="40"/>
        <v>0</v>
      </c>
      <c r="BX48" s="36">
        <f t="shared" si="40"/>
        <v>0</v>
      </c>
      <c r="BY48" s="36">
        <f t="shared" si="40"/>
        <v>0</v>
      </c>
      <c r="BZ48" s="36">
        <f t="shared" si="40"/>
        <v>0</v>
      </c>
      <c r="CA48" s="36"/>
      <c r="CB48" s="36">
        <f t="shared" si="41"/>
        <v>0</v>
      </c>
      <c r="CC48" s="94">
        <f t="shared" si="41"/>
        <v>80</v>
      </c>
      <c r="CD48" s="36">
        <f t="shared" si="41"/>
        <v>0</v>
      </c>
      <c r="CE48" s="36">
        <f t="shared" si="41"/>
        <v>0</v>
      </c>
      <c r="CF48" s="36">
        <f t="shared" si="41"/>
        <v>0</v>
      </c>
      <c r="CG48" s="36">
        <f t="shared" si="41"/>
        <v>80</v>
      </c>
      <c r="CH48" s="36">
        <f t="shared" si="41"/>
        <v>0</v>
      </c>
      <c r="CI48" s="36">
        <f t="shared" si="41"/>
        <v>0</v>
      </c>
      <c r="CJ48" s="36">
        <f t="shared" si="41"/>
        <v>0</v>
      </c>
      <c r="CK48" s="36">
        <f t="shared" si="41"/>
        <v>0</v>
      </c>
      <c r="CL48" s="36">
        <f t="shared" si="42"/>
        <v>80</v>
      </c>
      <c r="CM48" s="36">
        <f t="shared" si="42"/>
        <v>0</v>
      </c>
      <c r="CN48" s="36">
        <f t="shared" si="42"/>
        <v>0</v>
      </c>
      <c r="CO48" s="36">
        <f t="shared" si="42"/>
        <v>0</v>
      </c>
      <c r="CP48" s="36">
        <f t="shared" si="42"/>
        <v>0</v>
      </c>
      <c r="CQ48" s="36">
        <f t="shared" si="42"/>
        <v>80</v>
      </c>
      <c r="CR48" s="36">
        <f t="shared" si="42"/>
        <v>0</v>
      </c>
      <c r="CS48" s="36">
        <f t="shared" si="42"/>
        <v>0</v>
      </c>
      <c r="CT48" s="36">
        <f t="shared" si="42"/>
        <v>0</v>
      </c>
      <c r="CU48" s="36">
        <f t="shared" si="42"/>
        <v>0</v>
      </c>
      <c r="CV48" s="36"/>
    </row>
    <row r="49" spans="1:100" x14ac:dyDescent="0.2">
      <c r="A49" s="66"/>
      <c r="K49" s="9" t="s">
        <v>80</v>
      </c>
      <c r="L49" s="14" t="s">
        <v>1</v>
      </c>
      <c r="M49" s="119">
        <v>0.05</v>
      </c>
      <c r="N49" s="119">
        <v>0.05</v>
      </c>
      <c r="O49" s="119">
        <v>0.05</v>
      </c>
      <c r="P49" s="119">
        <v>0.05</v>
      </c>
      <c r="Q49" s="119">
        <v>0.05</v>
      </c>
      <c r="R49" s="119">
        <v>0.05</v>
      </c>
      <c r="S49" s="119">
        <v>0.05</v>
      </c>
      <c r="T49" s="119">
        <v>0.05</v>
      </c>
      <c r="U49" s="119">
        <v>0.05</v>
      </c>
      <c r="V49" s="119">
        <v>0.05</v>
      </c>
      <c r="W49" s="119">
        <v>0.05</v>
      </c>
      <c r="X49" s="119">
        <v>0.05</v>
      </c>
      <c r="Y49" s="119">
        <v>0.05</v>
      </c>
      <c r="Z49" s="119">
        <v>0.05</v>
      </c>
      <c r="AA49" s="119">
        <v>0.05</v>
      </c>
      <c r="AB49" s="119">
        <v>0.05</v>
      </c>
      <c r="AC49" s="119">
        <v>0.05</v>
      </c>
      <c r="AD49" s="119">
        <v>0.05</v>
      </c>
      <c r="AE49" s="119">
        <v>0.05</v>
      </c>
      <c r="AF49" s="119">
        <v>0.05</v>
      </c>
      <c r="AH49" s="119">
        <v>0.05</v>
      </c>
      <c r="AI49" s="119">
        <v>0.05</v>
      </c>
      <c r="AJ49" s="119">
        <v>0.05</v>
      </c>
      <c r="AK49" s="119">
        <v>0.05</v>
      </c>
      <c r="AL49" s="119">
        <v>0.05</v>
      </c>
      <c r="AM49" s="119">
        <v>0.05</v>
      </c>
      <c r="AN49" s="119">
        <v>0.05</v>
      </c>
      <c r="AO49" s="119">
        <v>0.05</v>
      </c>
      <c r="AP49" s="119">
        <v>0.05</v>
      </c>
      <c r="AQ49" s="119">
        <v>0.05</v>
      </c>
      <c r="AR49" s="119">
        <v>0.05</v>
      </c>
      <c r="AS49" s="119">
        <v>0.05</v>
      </c>
      <c r="AT49" s="119">
        <v>0.05</v>
      </c>
      <c r="AU49" s="119">
        <v>0.05</v>
      </c>
      <c r="AV49" s="119">
        <v>0.05</v>
      </c>
      <c r="AW49" s="119">
        <v>0.05</v>
      </c>
      <c r="AX49" s="119">
        <v>0.05</v>
      </c>
      <c r="AY49" s="119">
        <v>0.05</v>
      </c>
      <c r="AZ49" s="119">
        <v>0.05</v>
      </c>
      <c r="BA49" s="119">
        <v>0.05</v>
      </c>
      <c r="BE49" s="9" t="str">
        <f>K49</f>
        <v>Transfers, duties &amp; fees</v>
      </c>
      <c r="BF49" s="120">
        <v>0.05</v>
      </c>
      <c r="BG49" s="37">
        <f t="shared" ref="BG49:BZ49" si="43">SUM(BG27*$BF$49)</f>
        <v>479.70544444444442</v>
      </c>
      <c r="BH49" s="37">
        <f t="shared" si="43"/>
        <v>477.46694444444438</v>
      </c>
      <c r="BI49" s="37">
        <f t="shared" si="43"/>
        <v>133.06164444444445</v>
      </c>
      <c r="BJ49" s="37">
        <f t="shared" si="43"/>
        <v>475.17194444444453</v>
      </c>
      <c r="BK49" s="37">
        <f t="shared" si="43"/>
        <v>133.06164444444445</v>
      </c>
      <c r="BL49" s="37">
        <f t="shared" si="43"/>
        <v>471.80994444444445</v>
      </c>
      <c r="BM49" s="37">
        <f t="shared" si="43"/>
        <v>688.53097777777782</v>
      </c>
      <c r="BN49" s="37">
        <f t="shared" si="43"/>
        <v>464.51994444444438</v>
      </c>
      <c r="BO49" s="37">
        <f t="shared" si="43"/>
        <v>133.06164444444445</v>
      </c>
      <c r="BP49" s="37">
        <f t="shared" si="43"/>
        <v>464.41094444444445</v>
      </c>
      <c r="BQ49" s="37">
        <f t="shared" si="43"/>
        <v>463.93394444444448</v>
      </c>
      <c r="BR49" s="37">
        <f t="shared" si="43"/>
        <v>463.28044444444453</v>
      </c>
      <c r="BS49" s="37">
        <f t="shared" si="43"/>
        <v>133.06164444444445</v>
      </c>
      <c r="BT49" s="37">
        <f t="shared" si="43"/>
        <v>459.65244444444443</v>
      </c>
      <c r="BU49" s="37">
        <f t="shared" si="43"/>
        <v>133.06164444444445</v>
      </c>
      <c r="BV49" s="37">
        <f t="shared" si="43"/>
        <v>213.41944444444445</v>
      </c>
      <c r="BW49" s="37">
        <f t="shared" si="43"/>
        <v>266.98297777777776</v>
      </c>
      <c r="BX49" s="37">
        <f t="shared" si="43"/>
        <v>213.41944444444445</v>
      </c>
      <c r="BY49" s="37">
        <f t="shared" si="43"/>
        <v>133.06164444444445</v>
      </c>
      <c r="BZ49" s="37">
        <f t="shared" si="43"/>
        <v>213.41944444444445</v>
      </c>
      <c r="CA49" s="36"/>
      <c r="CB49" s="37">
        <f t="shared" ref="CB49:CU49" si="44">SUM(CB27*$BF$49)</f>
        <v>477.1619692754108</v>
      </c>
      <c r="CC49" s="359">
        <f t="shared" si="44"/>
        <v>474.89875846548597</v>
      </c>
      <c r="CD49" s="37">
        <f t="shared" si="44"/>
        <v>211.50503472222218</v>
      </c>
      <c r="CE49" s="37">
        <f t="shared" si="44"/>
        <v>604.25321661936835</v>
      </c>
      <c r="CF49" s="37">
        <f t="shared" si="44"/>
        <v>218.92135416666667</v>
      </c>
      <c r="CG49" s="37">
        <f t="shared" si="44"/>
        <v>623.01015942427898</v>
      </c>
      <c r="CH49" s="37">
        <f t="shared" si="44"/>
        <v>888.89137658498066</v>
      </c>
      <c r="CI49" s="37">
        <f t="shared" si="44"/>
        <v>692.39261603879413</v>
      </c>
      <c r="CJ49" s="37">
        <f t="shared" si="44"/>
        <v>356.47029166666664</v>
      </c>
      <c r="CK49" s="37">
        <f t="shared" si="44"/>
        <v>941.17142849958441</v>
      </c>
      <c r="CL49" s="37">
        <f t="shared" si="44"/>
        <v>945.70323072032534</v>
      </c>
      <c r="CM49" s="37">
        <f t="shared" si="44"/>
        <v>949.88195016181567</v>
      </c>
      <c r="CN49" s="37">
        <f t="shared" si="44"/>
        <v>413.830625</v>
      </c>
      <c r="CO49" s="37">
        <f t="shared" si="44"/>
        <v>955.55201495685913</v>
      </c>
      <c r="CP49" s="37">
        <f t="shared" si="44"/>
        <v>413.830625</v>
      </c>
      <c r="CQ49" s="37">
        <f t="shared" si="44"/>
        <v>662.84618749999993</v>
      </c>
      <c r="CR49" s="37">
        <f t="shared" si="44"/>
        <v>828.8565625</v>
      </c>
      <c r="CS49" s="37">
        <f t="shared" si="44"/>
        <v>662.84618749999993</v>
      </c>
      <c r="CT49" s="37">
        <f t="shared" si="44"/>
        <v>413.830625</v>
      </c>
      <c r="CU49" s="37">
        <f t="shared" si="44"/>
        <v>662.84618749999993</v>
      </c>
      <c r="CV49" s="36"/>
    </row>
    <row r="50" spans="1:100" x14ac:dyDescent="0.2">
      <c r="L50" s="14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C50" s="10" t="s">
        <v>84</v>
      </c>
      <c r="BF50" s="34"/>
      <c r="BG50" s="69">
        <f t="shared" ref="BG50:BZ50" si="45">SUM(BG31:BG49)</f>
        <v>2437.8489393730251</v>
      </c>
      <c r="BH50" s="69">
        <f t="shared" si="45"/>
        <v>2127.6104393730247</v>
      </c>
      <c r="BI50" s="69">
        <f t="shared" si="45"/>
        <v>1783.2051393730251</v>
      </c>
      <c r="BJ50" s="69">
        <f t="shared" si="45"/>
        <v>2125.3154393730251</v>
      </c>
      <c r="BK50" s="69">
        <f t="shared" si="45"/>
        <v>2183.2051393730248</v>
      </c>
      <c r="BL50" s="69">
        <f t="shared" si="45"/>
        <v>2121.953439373025</v>
      </c>
      <c r="BM50" s="69">
        <f t="shared" si="45"/>
        <v>2338.6744727063583</v>
      </c>
      <c r="BN50" s="69">
        <f t="shared" si="45"/>
        <v>2114.6634393730251</v>
      </c>
      <c r="BO50" s="69">
        <f t="shared" si="45"/>
        <v>2183.2051393730248</v>
      </c>
      <c r="BP50" s="69">
        <f t="shared" si="45"/>
        <v>2114.5544393730252</v>
      </c>
      <c r="BQ50" s="69">
        <f t="shared" si="45"/>
        <v>2114.0774393730253</v>
      </c>
      <c r="BR50" s="69">
        <f t="shared" si="45"/>
        <v>2113.423939373025</v>
      </c>
      <c r="BS50" s="69">
        <f t="shared" si="45"/>
        <v>1783.2051393730251</v>
      </c>
      <c r="BT50" s="69">
        <f t="shared" si="45"/>
        <v>2509.7959393730248</v>
      </c>
      <c r="BU50" s="69">
        <f t="shared" si="45"/>
        <v>1783.2051393730251</v>
      </c>
      <c r="BV50" s="69">
        <f t="shared" si="45"/>
        <v>453.41944444444448</v>
      </c>
      <c r="BW50" s="69">
        <f t="shared" si="45"/>
        <v>506.98297777777776</v>
      </c>
      <c r="BX50" s="69">
        <f t="shared" si="45"/>
        <v>453.41944444444448</v>
      </c>
      <c r="BY50" s="69">
        <f t="shared" si="45"/>
        <v>773.06164444444448</v>
      </c>
      <c r="BZ50" s="69">
        <f t="shared" si="45"/>
        <v>453.41944444444448</v>
      </c>
      <c r="CA50" s="36"/>
      <c r="CB50" s="69">
        <f t="shared" ref="CB50:CU50" si="46">SUM(CB31:CB49)</f>
        <v>2529.1859996823914</v>
      </c>
      <c r="CC50" s="69">
        <f t="shared" si="46"/>
        <v>11498.83110442573</v>
      </c>
      <c r="CD50" s="69">
        <f t="shared" si="46"/>
        <v>1863.3116868978082</v>
      </c>
      <c r="CE50" s="69">
        <f t="shared" si="46"/>
        <v>7073.8875502822375</v>
      </c>
      <c r="CF50" s="69">
        <f t="shared" si="46"/>
        <v>1870.3194496582842</v>
      </c>
      <c r="CG50" s="69">
        <f t="shared" si="46"/>
        <v>2754.0843867912454</v>
      </c>
      <c r="CH50" s="69">
        <f t="shared" si="46"/>
        <v>2539.5216005057237</v>
      </c>
      <c r="CI50" s="69">
        <f t="shared" si="46"/>
        <v>2342.4141383144756</v>
      </c>
      <c r="CJ50" s="69">
        <f t="shared" si="46"/>
        <v>2005.657321111601</v>
      </c>
      <c r="CK50" s="69">
        <f t="shared" si="46"/>
        <v>2589.2144191691705</v>
      </c>
      <c r="CL50" s="69">
        <f t="shared" si="46"/>
        <v>3072.1778140036813</v>
      </c>
      <c r="CM50" s="69">
        <f t="shared" si="46"/>
        <v>2594.2063425756069</v>
      </c>
      <c r="CN50" s="69">
        <f t="shared" si="46"/>
        <v>2055.2072368714721</v>
      </c>
      <c r="CO50" s="69">
        <f t="shared" si="46"/>
        <v>2592.8873994895525</v>
      </c>
      <c r="CP50" s="69">
        <f t="shared" si="46"/>
        <v>2045.6257333251435</v>
      </c>
      <c r="CQ50" s="69">
        <f t="shared" si="46"/>
        <v>1382.8461874999998</v>
      </c>
      <c r="CR50" s="69">
        <f t="shared" si="46"/>
        <v>1068.8565625000001</v>
      </c>
      <c r="CS50" s="69">
        <f t="shared" si="46"/>
        <v>902.84618749999993</v>
      </c>
      <c r="CT50" s="69">
        <f t="shared" si="46"/>
        <v>653.83062500000005</v>
      </c>
      <c r="CU50" s="69">
        <f t="shared" si="46"/>
        <v>902.84618749999993</v>
      </c>
      <c r="CV50" s="36"/>
    </row>
    <row r="51" spans="1:100" ht="10.8" thickBot="1" x14ac:dyDescent="0.25">
      <c r="J51" s="13" t="s">
        <v>38</v>
      </c>
      <c r="K51" s="12"/>
      <c r="L51" s="18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C51" s="10" t="s">
        <v>81</v>
      </c>
      <c r="BF51" s="34"/>
      <c r="BG51" s="70">
        <f t="shared" ref="BG51:BZ51" si="47">SUM(BG27-BG50)</f>
        <v>7156.2599495158629</v>
      </c>
      <c r="BH51" s="70">
        <f t="shared" si="47"/>
        <v>7421.7284495158628</v>
      </c>
      <c r="BI51" s="70">
        <f t="shared" si="47"/>
        <v>878.02774951586412</v>
      </c>
      <c r="BJ51" s="70">
        <f t="shared" si="47"/>
        <v>7378.1234495158642</v>
      </c>
      <c r="BK51" s="70">
        <f t="shared" si="47"/>
        <v>478.02774951586434</v>
      </c>
      <c r="BL51" s="70">
        <f t="shared" si="47"/>
        <v>7314.2454495158636</v>
      </c>
      <c r="BM51" s="70">
        <f t="shared" si="47"/>
        <v>11431.945082849197</v>
      </c>
      <c r="BN51" s="70">
        <f t="shared" si="47"/>
        <v>7175.7354495158615</v>
      </c>
      <c r="BO51" s="70">
        <f t="shared" si="47"/>
        <v>478.02774951586434</v>
      </c>
      <c r="BP51" s="70">
        <f t="shared" si="47"/>
        <v>7173.6644495158635</v>
      </c>
      <c r="BQ51" s="70">
        <f t="shared" si="47"/>
        <v>7164.6014495158643</v>
      </c>
      <c r="BR51" s="70">
        <f t="shared" si="47"/>
        <v>7152.1849495158649</v>
      </c>
      <c r="BS51" s="70">
        <f t="shared" si="47"/>
        <v>878.02774951586412</v>
      </c>
      <c r="BT51" s="70">
        <f t="shared" si="47"/>
        <v>6683.2529495158633</v>
      </c>
      <c r="BU51" s="70">
        <f t="shared" si="47"/>
        <v>878.02774951586412</v>
      </c>
      <c r="BV51" s="70">
        <f t="shared" si="47"/>
        <v>3814.969444444444</v>
      </c>
      <c r="BW51" s="70">
        <f t="shared" si="47"/>
        <v>4832.6765777777773</v>
      </c>
      <c r="BX51" s="70">
        <f t="shared" si="47"/>
        <v>3814.969444444444</v>
      </c>
      <c r="BY51" s="70">
        <f t="shared" si="47"/>
        <v>1888.1712444444447</v>
      </c>
      <c r="BZ51" s="70">
        <f t="shared" si="47"/>
        <v>3814.969444444444</v>
      </c>
      <c r="CA51" s="36"/>
      <c r="CB51" s="70">
        <f t="shared" ref="CB51:CU51" si="48">SUM(CB27-CB50)</f>
        <v>7014.0533858258241</v>
      </c>
      <c r="CC51" s="70">
        <f t="shared" si="48"/>
        <v>-2000.8559351160111</v>
      </c>
      <c r="CD51" s="70">
        <f t="shared" si="48"/>
        <v>2366.7890075466353</v>
      </c>
      <c r="CE51" s="70">
        <f t="shared" si="48"/>
        <v>5011.176782105129</v>
      </c>
      <c r="CF51" s="70">
        <f t="shared" si="48"/>
        <v>2508.1076336750489</v>
      </c>
      <c r="CG51" s="70">
        <f t="shared" si="48"/>
        <v>9706.1188016943343</v>
      </c>
      <c r="CH51" s="70">
        <f t="shared" si="48"/>
        <v>15238.305931193889</v>
      </c>
      <c r="CI51" s="70">
        <f t="shared" si="48"/>
        <v>11505.438182461405</v>
      </c>
      <c r="CJ51" s="70">
        <f t="shared" si="48"/>
        <v>5123.7485122217313</v>
      </c>
      <c r="CK51" s="70">
        <f t="shared" si="48"/>
        <v>16234.214150822518</v>
      </c>
      <c r="CL51" s="70">
        <f t="shared" si="48"/>
        <v>15841.886800402826</v>
      </c>
      <c r="CM51" s="70">
        <f t="shared" si="48"/>
        <v>16403.432660660706</v>
      </c>
      <c r="CN51" s="70">
        <f t="shared" si="48"/>
        <v>6221.4052631285267</v>
      </c>
      <c r="CO51" s="70">
        <f t="shared" si="48"/>
        <v>16518.15289964763</v>
      </c>
      <c r="CP51" s="70">
        <f t="shared" si="48"/>
        <v>6230.986766674856</v>
      </c>
      <c r="CQ51" s="70">
        <f t="shared" si="48"/>
        <v>11874.077562499999</v>
      </c>
      <c r="CR51" s="70">
        <f t="shared" si="48"/>
        <v>15508.274687499998</v>
      </c>
      <c r="CS51" s="70">
        <f t="shared" si="48"/>
        <v>12354.077562499999</v>
      </c>
      <c r="CT51" s="70">
        <f t="shared" si="48"/>
        <v>7622.7818749999988</v>
      </c>
      <c r="CU51" s="70">
        <f t="shared" si="48"/>
        <v>12354.077562499999</v>
      </c>
      <c r="CV51" s="36"/>
    </row>
    <row r="52" spans="1:100" x14ac:dyDescent="0.2">
      <c r="C52" s="10" t="s">
        <v>100</v>
      </c>
      <c r="E52" s="59"/>
      <c r="F52" s="59"/>
      <c r="K52" s="9" t="s">
        <v>32</v>
      </c>
      <c r="L52" s="14" t="s">
        <v>49</v>
      </c>
      <c r="M52" s="23">
        <f>ROUND(3*Spacing!$G$53,0)</f>
        <v>6</v>
      </c>
      <c r="N52" s="23">
        <f>ROUND(3*Spacing!$G$53,0)</f>
        <v>6</v>
      </c>
      <c r="O52" s="23">
        <f>ROUND(3*Spacing!$G$53,0)</f>
        <v>6</v>
      </c>
      <c r="P52" s="28">
        <f>ROUND(3*Spacing!$G$53,0)</f>
        <v>6</v>
      </c>
      <c r="Q52" s="23">
        <f>ROUND(3*Spacing!$G$53,0)</f>
        <v>6</v>
      </c>
      <c r="R52" s="23">
        <f>ROUND(3*Spacing!$G$53,0)</f>
        <v>6</v>
      </c>
      <c r="S52" s="23">
        <f>ROUND(3*Spacing!$G$53,0)</f>
        <v>6</v>
      </c>
      <c r="T52" s="23">
        <f>ROUND(3*Spacing!$G$53,0)</f>
        <v>6</v>
      </c>
      <c r="U52" s="23">
        <f>ROUND(3*Spacing!$G$53,0)</f>
        <v>6</v>
      </c>
      <c r="V52" s="23">
        <f>ROUND(3*Spacing!$G$53,0)</f>
        <v>6</v>
      </c>
      <c r="W52" s="23">
        <f>ROUND(3*Spacing!$G$53,0)</f>
        <v>6</v>
      </c>
      <c r="X52" s="23">
        <f>ROUND(3*Spacing!$G$53,0)</f>
        <v>6</v>
      </c>
      <c r="Y52" s="23">
        <f>ROUND(3*Spacing!$G$53,0)</f>
        <v>6</v>
      </c>
      <c r="Z52" s="23">
        <f>ROUND(3*Spacing!$G$53,0)</f>
        <v>6</v>
      </c>
      <c r="AA52" s="23">
        <f>ROUND(3*Spacing!$G$53,0)</f>
        <v>6</v>
      </c>
      <c r="AB52" s="23">
        <f>ROUND(3*Spacing!$G$53,0)</f>
        <v>6</v>
      </c>
      <c r="AC52" s="23">
        <f>ROUND(3*Spacing!$G$53,0)</f>
        <v>6</v>
      </c>
      <c r="AD52" s="23">
        <f>ROUND(3*Spacing!$G$53,0)</f>
        <v>6</v>
      </c>
      <c r="AE52" s="23">
        <f>ROUND(3*Spacing!$G$53,0)</f>
        <v>6</v>
      </c>
      <c r="AF52" s="23">
        <f>ROUND(3*Spacing!$G$53,0)</f>
        <v>6</v>
      </c>
      <c r="AH52" s="23">
        <f>ROUND(3*Spacing!$G$53,0)</f>
        <v>6</v>
      </c>
      <c r="AI52" s="23">
        <f>ROUND(3*Spacing!$G$53,0)</f>
        <v>6</v>
      </c>
      <c r="AJ52" s="23">
        <f>ROUND(3*Spacing!$G$53,0)</f>
        <v>6</v>
      </c>
      <c r="AK52" s="23">
        <f>ROUND(3*Spacing!$G$53,0)</f>
        <v>6</v>
      </c>
      <c r="AL52" s="23">
        <f>ROUND(3*Spacing!$G$53,0)</f>
        <v>6</v>
      </c>
      <c r="AM52" s="23">
        <f>ROUND(3*Spacing!$G$53,0)</f>
        <v>6</v>
      </c>
      <c r="AN52" s="23">
        <f>ROUND(3*Spacing!$G$53,0)</f>
        <v>6</v>
      </c>
      <c r="AO52" s="23">
        <f>ROUND(3*Spacing!$G$53,0)</f>
        <v>6</v>
      </c>
      <c r="AP52" s="23">
        <f>ROUND(3*Spacing!$G$53,0)</f>
        <v>6</v>
      </c>
      <c r="AQ52" s="23">
        <f>ROUND(3*Spacing!$G$53,0)</f>
        <v>6</v>
      </c>
      <c r="AR52" s="23">
        <f>ROUND(3*Spacing!$G$53,0)</f>
        <v>6</v>
      </c>
      <c r="AS52" s="23">
        <f>ROUND(3*Spacing!$G$53,0)</f>
        <v>6</v>
      </c>
      <c r="AT52" s="23">
        <f>ROUND(3*Spacing!$G$53,0)</f>
        <v>6</v>
      </c>
      <c r="AU52" s="23">
        <f>ROUND(3*Spacing!$G$53,0)</f>
        <v>6</v>
      </c>
      <c r="AV52" s="23">
        <f>ROUND(3*Spacing!$G$53,0)</f>
        <v>6</v>
      </c>
      <c r="AW52" s="23">
        <f>ROUND(3*Spacing!$G$53,0)</f>
        <v>6</v>
      </c>
      <c r="AX52" s="23">
        <f>ROUND(3*Spacing!$G$53,0)</f>
        <v>6</v>
      </c>
      <c r="AY52" s="23">
        <f>ROUND(3*Spacing!$G$53,0)</f>
        <v>6</v>
      </c>
      <c r="AZ52" s="23">
        <f>ROUND(3*Spacing!$G$53,0)</f>
        <v>6</v>
      </c>
      <c r="BA52" s="23">
        <f>ROUND(3*Spacing!$G$53,0)</f>
        <v>6</v>
      </c>
      <c r="BD52" s="10" t="s">
        <v>31</v>
      </c>
      <c r="BF52" s="14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</row>
    <row r="53" spans="1:100" x14ac:dyDescent="0.2">
      <c r="D53" s="9" t="s">
        <v>119</v>
      </c>
      <c r="E53" s="14" t="s">
        <v>1</v>
      </c>
      <c r="F53" s="48">
        <v>0.6</v>
      </c>
      <c r="G53" s="48">
        <v>0.6</v>
      </c>
      <c r="K53" s="9" t="s">
        <v>33</v>
      </c>
      <c r="L53" s="14" t="s">
        <v>49</v>
      </c>
      <c r="M53" s="23">
        <f>ROUND(1*Spacing!$G$53,0)</f>
        <v>2</v>
      </c>
      <c r="N53" s="23">
        <f>ROUND(1*Spacing!$G$53,0)</f>
        <v>2</v>
      </c>
      <c r="O53" s="23">
        <f>ROUND(1*Spacing!$G$53,0)</f>
        <v>2</v>
      </c>
      <c r="P53" s="23">
        <f>ROUND(1*Spacing!$G$53,0)</f>
        <v>2</v>
      </c>
      <c r="Q53" s="23">
        <f>ROUND(1*Spacing!$G$53,0)</f>
        <v>2</v>
      </c>
      <c r="R53" s="23">
        <f>ROUND(1*Spacing!$G$53,0)</f>
        <v>2</v>
      </c>
      <c r="S53" s="23">
        <f>ROUND(1*Spacing!$G$53,0)</f>
        <v>2</v>
      </c>
      <c r="T53" s="23">
        <f>ROUND(1*Spacing!$G$53,0)</f>
        <v>2</v>
      </c>
      <c r="U53" s="23">
        <f>ROUND(1*Spacing!$G$53,0)</f>
        <v>2</v>
      </c>
      <c r="V53" s="23">
        <f>ROUND(1*Spacing!$G$53,0)</f>
        <v>2</v>
      </c>
      <c r="W53" s="23">
        <f>ROUND(1*Spacing!$G$53,0)</f>
        <v>2</v>
      </c>
      <c r="X53" s="23">
        <f>ROUND(1*Spacing!$G$53,0)</f>
        <v>2</v>
      </c>
      <c r="Y53" s="23">
        <f>ROUND(1*Spacing!$G$53,0)</f>
        <v>2</v>
      </c>
      <c r="Z53" s="23">
        <f>ROUND(1*Spacing!$G$53,0)</f>
        <v>2</v>
      </c>
      <c r="AA53" s="23">
        <f>ROUND(1*Spacing!$G$53,0)</f>
        <v>2</v>
      </c>
      <c r="AB53" s="23">
        <f>ROUND(1*Spacing!$G$53,0)</f>
        <v>2</v>
      </c>
      <c r="AC53" s="23">
        <f>ROUND(1*Spacing!$G$53,0)</f>
        <v>2</v>
      </c>
      <c r="AD53" s="23">
        <f>ROUND(1*Spacing!$G$53,0)</f>
        <v>2</v>
      </c>
      <c r="AE53" s="23">
        <f>ROUND(1*Spacing!$G$53,0)</f>
        <v>2</v>
      </c>
      <c r="AF53" s="23">
        <f>ROUND(1*Spacing!$G$53,0)</f>
        <v>2</v>
      </c>
      <c r="AH53" s="23">
        <f>ROUND(1*Spacing!$G$53,0)</f>
        <v>2</v>
      </c>
      <c r="AI53" s="23">
        <f>ROUND(10*Spacing!$G$53,0)</f>
        <v>20</v>
      </c>
      <c r="AJ53" s="23">
        <f>ROUND(1*Spacing!$G$53,0)</f>
        <v>2</v>
      </c>
      <c r="AK53" s="23">
        <f>ROUND(5*Spacing!$G$53,0)</f>
        <v>10</v>
      </c>
      <c r="AL53" s="23">
        <f>ROUND(1*Spacing!$G$53,0)</f>
        <v>2</v>
      </c>
      <c r="AM53" s="23">
        <f>ROUND(1*Spacing!$G$53,0)</f>
        <v>2</v>
      </c>
      <c r="AN53" s="23">
        <f>ROUND(1*Spacing!$G$53,0)</f>
        <v>2</v>
      </c>
      <c r="AO53" s="23">
        <f>ROUND(1*Spacing!$G$53,0)</f>
        <v>2</v>
      </c>
      <c r="AP53" s="23">
        <f>ROUND(1*Spacing!$G$53,0)</f>
        <v>2</v>
      </c>
      <c r="AQ53" s="23">
        <f>ROUND(1*Spacing!$G$53,0)</f>
        <v>2</v>
      </c>
      <c r="AR53" s="23">
        <f>ROUND(1*Spacing!$G$53,0)</f>
        <v>2</v>
      </c>
      <c r="AS53" s="23">
        <f>ROUND(1*Spacing!$G$53,0)</f>
        <v>2</v>
      </c>
      <c r="AT53" s="23">
        <f>ROUND(1*Spacing!$G$53,0)</f>
        <v>2</v>
      </c>
      <c r="AU53" s="23">
        <f>ROUND(1*Spacing!$G$53,0)</f>
        <v>2</v>
      </c>
      <c r="AV53" s="23">
        <f>ROUND(1*Spacing!$G$53,0)</f>
        <v>2</v>
      </c>
      <c r="AW53" s="23">
        <f>ROUND(1*Spacing!$G$53,0)</f>
        <v>2</v>
      </c>
      <c r="AX53" s="23">
        <f>ROUND(1*Spacing!$G$53,0)</f>
        <v>2</v>
      </c>
      <c r="AY53" s="23">
        <f>ROUND(1*Spacing!$G$53,0)</f>
        <v>2</v>
      </c>
      <c r="AZ53" s="23">
        <f>ROUND(1*Spacing!$G$53,0)</f>
        <v>2</v>
      </c>
      <c r="BA53" s="23">
        <f>ROUND(1*Spacing!$G$53,0)</f>
        <v>2</v>
      </c>
      <c r="BE53" s="9" t="str">
        <f t="shared" ref="BE53:BE59" si="49">K52</f>
        <v>Land preparation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0" x14ac:dyDescent="0.2">
      <c r="D54" s="9" t="s">
        <v>118</v>
      </c>
      <c r="E54" s="14" t="s">
        <v>1</v>
      </c>
      <c r="F54" s="48">
        <v>0.24</v>
      </c>
      <c r="G54" s="48">
        <v>0.24</v>
      </c>
      <c r="K54" s="9" t="s">
        <v>36</v>
      </c>
      <c r="L54" s="14" t="s">
        <v>49</v>
      </c>
      <c r="M54" s="23">
        <f>ROUND(1*Spacing!$G$53,0)</f>
        <v>2</v>
      </c>
      <c r="N54" s="23">
        <f>ROUND(1*Spacing!$G$53,0)</f>
        <v>2</v>
      </c>
      <c r="O54" s="23">
        <f>ROUND(1*Spacing!$G$53,0)</f>
        <v>2</v>
      </c>
      <c r="P54" s="23">
        <f>ROUND(1*Spacing!$G$53,0)</f>
        <v>2</v>
      </c>
      <c r="Q54" s="23">
        <f>ROUND(1*Spacing!$G$53,0)</f>
        <v>2</v>
      </c>
      <c r="R54" s="23">
        <f>ROUND(1*Spacing!$G$53,0)</f>
        <v>2</v>
      </c>
      <c r="S54" s="23">
        <f>ROUND(1*Spacing!$G$53,0)</f>
        <v>2</v>
      </c>
      <c r="T54" s="23">
        <f>ROUND(1*Spacing!$G$53,0)</f>
        <v>2</v>
      </c>
      <c r="U54" s="23">
        <f>ROUND(1*Spacing!$G$53,0)</f>
        <v>2</v>
      </c>
      <c r="V54" s="23">
        <f>ROUND(1*Spacing!$G$53,0)</f>
        <v>2</v>
      </c>
      <c r="W54" s="23">
        <f>ROUND(1*Spacing!$G$53,0)</f>
        <v>2</v>
      </c>
      <c r="X54" s="23">
        <f>ROUND(1*Spacing!$G$53,0)</f>
        <v>2</v>
      </c>
      <c r="Y54" s="23">
        <f>ROUND(1*Spacing!$G$53,0)</f>
        <v>2</v>
      </c>
      <c r="Z54" s="23">
        <f>ROUND(1*Spacing!$G$53,0)</f>
        <v>2</v>
      </c>
      <c r="AA54" s="23">
        <f>ROUND(1*Spacing!$G$53,0)</f>
        <v>2</v>
      </c>
      <c r="AB54" s="23">
        <f>ROUND(1*Spacing!$G$53,0)</f>
        <v>2</v>
      </c>
      <c r="AC54" s="23">
        <f>ROUND(1*Spacing!$G$53,0)</f>
        <v>2</v>
      </c>
      <c r="AD54" s="23">
        <f>ROUND(1*Spacing!$G$53,0)</f>
        <v>2</v>
      </c>
      <c r="AE54" s="23">
        <f>ROUND(1*Spacing!$G$53,0)</f>
        <v>2</v>
      </c>
      <c r="AF54" s="23">
        <f>ROUND(1*Spacing!$G$53,0)</f>
        <v>2</v>
      </c>
      <c r="AH54" s="23">
        <f>ROUND(1*Spacing!$G$53,0)</f>
        <v>2</v>
      </c>
      <c r="AI54" s="23">
        <f>ROUND(1*Spacing!$G$53,0)</f>
        <v>2</v>
      </c>
      <c r="AJ54" s="23">
        <f>ROUND(1*Spacing!$G$53,0)</f>
        <v>2</v>
      </c>
      <c r="AK54" s="23">
        <v>1</v>
      </c>
      <c r="AL54" s="23">
        <f>ROUND(5*Spacing!$G$53,0)</f>
        <v>10</v>
      </c>
      <c r="AM54" s="23">
        <f>ROUND(5*Spacing!$G$53,0)</f>
        <v>10</v>
      </c>
      <c r="AN54" s="23">
        <f>ROUND(5*Spacing!$G$53,0)</f>
        <v>10</v>
      </c>
      <c r="AO54" s="23">
        <f>ROUND(5*Spacing!$G$53,0)</f>
        <v>10</v>
      </c>
      <c r="AP54" s="23">
        <f>ROUND(5*Spacing!$G$53,0)</f>
        <v>10</v>
      </c>
      <c r="AQ54" s="23">
        <f>ROUND(5*Spacing!$G$53,0)</f>
        <v>10</v>
      </c>
      <c r="AR54" s="23">
        <f>ROUND(5*Spacing!$G$53,0)</f>
        <v>10</v>
      </c>
      <c r="AS54" s="23">
        <f>ROUND(5*Spacing!$G$53,0)</f>
        <v>10</v>
      </c>
      <c r="AT54" s="23">
        <f>ROUND(5*Spacing!$G$53,0)</f>
        <v>10</v>
      </c>
      <c r="AU54" s="23">
        <f>ROUND(5*Spacing!$G$53,0)</f>
        <v>10</v>
      </c>
      <c r="AV54" s="23">
        <f>ROUND(5*Spacing!$G$53,0)</f>
        <v>10</v>
      </c>
      <c r="AW54" s="23">
        <f>ROUND(5*Spacing!$G$53,0)</f>
        <v>10</v>
      </c>
      <c r="AX54" s="23">
        <f>ROUND(5*Spacing!$G$53,0)</f>
        <v>10</v>
      </c>
      <c r="AY54" s="23">
        <f>ROUND(5*Spacing!$G$53,0)</f>
        <v>10</v>
      </c>
      <c r="AZ54" s="23">
        <f>ROUND(5*Spacing!$G$53,0)</f>
        <v>10</v>
      </c>
      <c r="BA54" s="23">
        <f>ROUND(5*Spacing!$G$53,0)</f>
        <v>10</v>
      </c>
      <c r="BE54" s="9" t="str">
        <f t="shared" si="49"/>
        <v xml:space="preserve">Planting 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0" x14ac:dyDescent="0.2">
      <c r="D55" s="9" t="s">
        <v>120</v>
      </c>
      <c r="E55" s="14" t="s">
        <v>1</v>
      </c>
      <c r="F55" s="48">
        <v>0.16</v>
      </c>
      <c r="G55" s="48">
        <v>0.16</v>
      </c>
      <c r="K55" s="9" t="s">
        <v>34</v>
      </c>
      <c r="L55" s="14" t="s">
        <v>49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23">
        <v>0</v>
      </c>
      <c r="AS55" s="23">
        <v>0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E55" s="9" t="str">
        <f t="shared" si="49"/>
        <v>Hoeing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0" x14ac:dyDescent="0.2">
      <c r="K56" s="9" t="s">
        <v>35</v>
      </c>
      <c r="L56" s="14" t="s">
        <v>49</v>
      </c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E56" s="9" t="str">
        <f t="shared" si="49"/>
        <v>Weeding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0" x14ac:dyDescent="0.2">
      <c r="K57" s="9" t="s">
        <v>75</v>
      </c>
      <c r="L57" s="14" t="s">
        <v>49</v>
      </c>
      <c r="M57" s="23">
        <f>ROUND(3*Spacing!$G$53,0)</f>
        <v>6</v>
      </c>
      <c r="N57" s="23">
        <f>ROUND(3*Spacing!$G$53,0)</f>
        <v>6</v>
      </c>
      <c r="O57" s="23">
        <f>ROUND(3*Spacing!$G$53,0)</f>
        <v>6</v>
      </c>
      <c r="P57" s="23">
        <f>ROUND(3*Spacing!$G$53,0)</f>
        <v>6</v>
      </c>
      <c r="Q57" s="23">
        <f>ROUND(3*Spacing!$G$53,0)</f>
        <v>6</v>
      </c>
      <c r="R57" s="23">
        <f>ROUND(3*Spacing!$G$53,0)</f>
        <v>6</v>
      </c>
      <c r="S57" s="23">
        <f>ROUND(3*Spacing!$G$53,0)</f>
        <v>6</v>
      </c>
      <c r="T57" s="23">
        <f>ROUND(3*Spacing!$G$53,0)</f>
        <v>6</v>
      </c>
      <c r="U57" s="23">
        <f>ROUND(3*Spacing!$G$53,0)</f>
        <v>6</v>
      </c>
      <c r="V57" s="23">
        <f>ROUND(3*Spacing!$G$53,0)</f>
        <v>6</v>
      </c>
      <c r="W57" s="23">
        <f>ROUND(3*Spacing!$G$53,0)</f>
        <v>6</v>
      </c>
      <c r="X57" s="23">
        <f>ROUND(3*Spacing!$G$53,0)</f>
        <v>6</v>
      </c>
      <c r="Y57" s="23">
        <f>ROUND(3*Spacing!$G$53,0)</f>
        <v>6</v>
      </c>
      <c r="Z57" s="23">
        <f>ROUND(3*Spacing!$G$53,0)</f>
        <v>6</v>
      </c>
      <c r="AA57" s="23">
        <f>ROUND(3*Spacing!$G$53,0)</f>
        <v>6</v>
      </c>
      <c r="AB57" s="23">
        <f>ROUND(3*Spacing!$G$53,0)</f>
        <v>6</v>
      </c>
      <c r="AC57" s="23">
        <f>ROUND(3*Spacing!$G$53,0)</f>
        <v>6</v>
      </c>
      <c r="AD57" s="23">
        <f>ROUND(3*Spacing!$G$53,0)</f>
        <v>6</v>
      </c>
      <c r="AE57" s="23">
        <f>ROUND(3*Spacing!$G$53,0)</f>
        <v>6</v>
      </c>
      <c r="AF57" s="23">
        <f>ROUND(3*Spacing!$G$53,0)</f>
        <v>6</v>
      </c>
      <c r="AH57" s="23">
        <f>ROUND(3*Spacing!$G$53,0)</f>
        <v>6</v>
      </c>
      <c r="AI57" s="23">
        <f>ROUND(3*Spacing!$G$53,0)</f>
        <v>6</v>
      </c>
      <c r="AJ57" s="23">
        <f>ROUND(4*Spacing!$G$53,0)</f>
        <v>8</v>
      </c>
      <c r="AK57" s="23">
        <f>ROUND(4*Spacing!$G$53,0)</f>
        <v>8</v>
      </c>
      <c r="AL57" s="23">
        <f>ROUND(4*Spacing!$G$53,0)</f>
        <v>8</v>
      </c>
      <c r="AM57" s="23">
        <f>ROUND(4*Spacing!$G$53,0)</f>
        <v>8</v>
      </c>
      <c r="AN57" s="23">
        <f>ROUND(4*Spacing!$G$53,0)</f>
        <v>8</v>
      </c>
      <c r="AO57" s="23">
        <f>ROUND(4*Spacing!$G$53,0)</f>
        <v>8</v>
      </c>
      <c r="AP57" s="23">
        <f>ROUND(4*Spacing!$G$53,0)</f>
        <v>8</v>
      </c>
      <c r="AQ57" s="23">
        <f>ROUND(4*Spacing!$G$53,0)</f>
        <v>8</v>
      </c>
      <c r="AR57" s="23">
        <f>ROUND(5*Spacing!$G$53,0)</f>
        <v>10</v>
      </c>
      <c r="AS57" s="23">
        <f>ROUND(5*Spacing!$G$53,0)</f>
        <v>10</v>
      </c>
      <c r="AT57" s="23">
        <f>ROUND(5*Spacing!$G$53,0)</f>
        <v>10</v>
      </c>
      <c r="AU57" s="23">
        <f>ROUND(5*Spacing!$G$53,0)</f>
        <v>10</v>
      </c>
      <c r="AV57" s="23">
        <f>ROUND(5*Spacing!$G$53,0)</f>
        <v>10</v>
      </c>
      <c r="AW57" s="23">
        <f>ROUND(5*Spacing!$G$53,0)</f>
        <v>10</v>
      </c>
      <c r="AX57" s="23">
        <f>ROUND(5*Spacing!$G$53,0)</f>
        <v>10</v>
      </c>
      <c r="AY57" s="23">
        <f>ROUND(5*Spacing!$G$53,0)</f>
        <v>10</v>
      </c>
      <c r="AZ57" s="23">
        <f>ROUND(5*Spacing!$G$53,0)</f>
        <v>10</v>
      </c>
      <c r="BA57" s="23">
        <f>ROUND(5*Spacing!$G$53,0)</f>
        <v>10</v>
      </c>
      <c r="BE57" s="9" t="str">
        <f t="shared" si="49"/>
        <v>Mulching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0" x14ac:dyDescent="0.2">
      <c r="J58" s="11"/>
      <c r="K58" s="11" t="s">
        <v>37</v>
      </c>
      <c r="L58" s="239" t="s">
        <v>49</v>
      </c>
      <c r="M58" s="25">
        <f>ROUND(3*Spacing!$G$53,0)</f>
        <v>6</v>
      </c>
      <c r="N58" s="25">
        <f>ROUND(3*Spacing!$G$53,0)</f>
        <v>6</v>
      </c>
      <c r="O58" s="25" t="s">
        <v>2</v>
      </c>
      <c r="P58" s="25">
        <f>ROUND(3*Spacing!$G$53,0)</f>
        <v>6</v>
      </c>
      <c r="Q58" s="25" t="s">
        <v>2</v>
      </c>
      <c r="R58" s="25">
        <f>ROUND(3*Spacing!$G$53,0)</f>
        <v>6</v>
      </c>
      <c r="S58" s="25">
        <f>ROUND(3*Spacing!$G$53,0)</f>
        <v>6</v>
      </c>
      <c r="T58" s="25">
        <f>ROUND(3*Spacing!$G$53,0)</f>
        <v>6</v>
      </c>
      <c r="U58" s="25" t="s">
        <v>2</v>
      </c>
      <c r="V58" s="25">
        <f>ROUND(3*Spacing!$G$53,0)</f>
        <v>6</v>
      </c>
      <c r="W58" s="25">
        <f>ROUND(3*Spacing!$G$53,0)</f>
        <v>6</v>
      </c>
      <c r="X58" s="25">
        <f>ROUND(3*Spacing!$G$53,0)</f>
        <v>6</v>
      </c>
      <c r="Y58" s="25" t="s">
        <v>2</v>
      </c>
      <c r="Z58" s="25">
        <f>ROUND(3*Spacing!$G$53,0)</f>
        <v>6</v>
      </c>
      <c r="AA58" s="25" t="s">
        <v>2</v>
      </c>
      <c r="AB58" s="25">
        <f>ROUND(3*Spacing!$G$53,0)</f>
        <v>6</v>
      </c>
      <c r="AC58" s="25">
        <f>ROUND(3*Spacing!$G$53,0)</f>
        <v>6</v>
      </c>
      <c r="AD58" s="25">
        <f>ROUND(3*Spacing!$G$53,0)</f>
        <v>6</v>
      </c>
      <c r="AE58" s="25" t="s">
        <v>2</v>
      </c>
      <c r="AF58" s="25">
        <f>ROUND(3*Spacing!$G$53,0)</f>
        <v>6</v>
      </c>
      <c r="AH58" s="25">
        <f>ROUND(3*Spacing!$G$53,0)</f>
        <v>6</v>
      </c>
      <c r="AI58" s="25">
        <f>ROUND(3*Spacing!$G$53,0)</f>
        <v>6</v>
      </c>
      <c r="AJ58" s="25" t="s">
        <v>2</v>
      </c>
      <c r="AK58" s="25">
        <f>ROUND(3*Spacing!$G$53,0)</f>
        <v>6</v>
      </c>
      <c r="AL58" s="25" t="s">
        <v>2</v>
      </c>
      <c r="AM58" s="25">
        <f>ROUND(3*Spacing!$G$53,0)</f>
        <v>6</v>
      </c>
      <c r="AN58" s="25">
        <f>ROUND(3*Spacing!$G$53,0)</f>
        <v>6</v>
      </c>
      <c r="AO58" s="25">
        <f>ROUND(3*Spacing!$G$53,0)</f>
        <v>6</v>
      </c>
      <c r="AP58" s="25" t="s">
        <v>2</v>
      </c>
      <c r="AQ58" s="25">
        <f>ROUND(3*Spacing!$G$53,0)</f>
        <v>6</v>
      </c>
      <c r="AR58" s="25">
        <f>ROUND(3*Spacing!$G$53,0)</f>
        <v>6</v>
      </c>
      <c r="AS58" s="25">
        <f>ROUND(3*Spacing!$G$53,0)</f>
        <v>6</v>
      </c>
      <c r="AT58" s="25" t="s">
        <v>2</v>
      </c>
      <c r="AU58" s="25">
        <f>ROUND(3*Spacing!$G$53,0)</f>
        <v>6</v>
      </c>
      <c r="AV58" s="25" t="s">
        <v>2</v>
      </c>
      <c r="AW58" s="25">
        <f>ROUND(3*Spacing!$G$53,0)</f>
        <v>6</v>
      </c>
      <c r="AX58" s="25">
        <f>ROUND(3*Spacing!$G$53,0)</f>
        <v>6</v>
      </c>
      <c r="AY58" s="25">
        <f>ROUND(3*Spacing!$G$53,0)</f>
        <v>6</v>
      </c>
      <c r="AZ58" s="25" t="s">
        <v>2</v>
      </c>
      <c r="BA58" s="25">
        <f>ROUND(3*Spacing!$G$53,0)</f>
        <v>6</v>
      </c>
      <c r="BE58" s="9" t="str">
        <f t="shared" si="49"/>
        <v>Tapping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0" x14ac:dyDescent="0.2">
      <c r="A59" s="9"/>
      <c r="K59" s="16" t="s">
        <v>44</v>
      </c>
      <c r="M59" s="9">
        <f>SUM(M52:M58)</f>
        <v>22</v>
      </c>
      <c r="N59" s="9">
        <f t="shared" ref="N59:AF59" si="50">SUM(N52:N58)</f>
        <v>22</v>
      </c>
      <c r="O59" s="9">
        <f t="shared" si="50"/>
        <v>16</v>
      </c>
      <c r="P59" s="9">
        <f t="shared" si="50"/>
        <v>22</v>
      </c>
      <c r="Q59" s="9">
        <f t="shared" si="50"/>
        <v>16</v>
      </c>
      <c r="R59" s="9">
        <f t="shared" si="50"/>
        <v>22</v>
      </c>
      <c r="S59" s="9">
        <f t="shared" si="50"/>
        <v>22</v>
      </c>
      <c r="T59" s="9">
        <f t="shared" si="50"/>
        <v>22</v>
      </c>
      <c r="U59" s="9">
        <f t="shared" si="50"/>
        <v>16</v>
      </c>
      <c r="V59" s="9">
        <f t="shared" si="50"/>
        <v>22</v>
      </c>
      <c r="W59" s="9">
        <f t="shared" si="50"/>
        <v>22</v>
      </c>
      <c r="X59" s="9">
        <f t="shared" si="50"/>
        <v>22</v>
      </c>
      <c r="Y59" s="9">
        <f t="shared" si="50"/>
        <v>16</v>
      </c>
      <c r="Z59" s="9">
        <f t="shared" si="50"/>
        <v>22</v>
      </c>
      <c r="AA59" s="9">
        <f t="shared" si="50"/>
        <v>16</v>
      </c>
      <c r="AB59" s="9">
        <f t="shared" si="50"/>
        <v>22</v>
      </c>
      <c r="AC59" s="9">
        <f t="shared" si="50"/>
        <v>22</v>
      </c>
      <c r="AD59" s="9">
        <f t="shared" si="50"/>
        <v>22</v>
      </c>
      <c r="AE59" s="9">
        <f t="shared" si="50"/>
        <v>16</v>
      </c>
      <c r="AF59" s="9">
        <f t="shared" si="50"/>
        <v>22</v>
      </c>
      <c r="AH59" s="9">
        <f>SUM(AH52:AH58)</f>
        <v>22</v>
      </c>
      <c r="AI59" s="9">
        <f t="shared" ref="AI59:BA59" si="51">SUM(AI52:AI58)</f>
        <v>40</v>
      </c>
      <c r="AJ59" s="9">
        <f t="shared" si="51"/>
        <v>18</v>
      </c>
      <c r="AK59" s="9">
        <f t="shared" si="51"/>
        <v>31</v>
      </c>
      <c r="AL59" s="9">
        <f t="shared" si="51"/>
        <v>26</v>
      </c>
      <c r="AM59" s="9">
        <f t="shared" si="51"/>
        <v>32</v>
      </c>
      <c r="AN59" s="9">
        <f t="shared" si="51"/>
        <v>32</v>
      </c>
      <c r="AO59" s="9">
        <f t="shared" si="51"/>
        <v>32</v>
      </c>
      <c r="AP59" s="9">
        <f t="shared" si="51"/>
        <v>26</v>
      </c>
      <c r="AQ59" s="9">
        <f t="shared" si="51"/>
        <v>32</v>
      </c>
      <c r="AR59" s="9">
        <f t="shared" si="51"/>
        <v>34</v>
      </c>
      <c r="AS59" s="9">
        <f t="shared" si="51"/>
        <v>34</v>
      </c>
      <c r="AT59" s="9">
        <f t="shared" si="51"/>
        <v>28</v>
      </c>
      <c r="AU59" s="9">
        <f t="shared" si="51"/>
        <v>34</v>
      </c>
      <c r="AV59" s="9">
        <f t="shared" si="51"/>
        <v>28</v>
      </c>
      <c r="AW59" s="9">
        <f t="shared" si="51"/>
        <v>34</v>
      </c>
      <c r="AX59" s="9">
        <f t="shared" si="51"/>
        <v>34</v>
      </c>
      <c r="AY59" s="9">
        <f t="shared" si="51"/>
        <v>34</v>
      </c>
      <c r="AZ59" s="9">
        <f t="shared" si="51"/>
        <v>28</v>
      </c>
      <c r="BA59" s="9">
        <f t="shared" si="51"/>
        <v>34</v>
      </c>
      <c r="BE59" s="9" t="str">
        <f t="shared" si="49"/>
        <v>Harvesting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0" x14ac:dyDescent="0.2">
      <c r="A60" s="9"/>
      <c r="K60" s="19" t="s">
        <v>45</v>
      </c>
      <c r="M60" s="22">
        <f>F54</f>
        <v>0.24</v>
      </c>
      <c r="N60" s="22">
        <f>M60</f>
        <v>0.24</v>
      </c>
      <c r="O60" s="22">
        <f t="shared" ref="O60:AF60" si="52">N60</f>
        <v>0.24</v>
      </c>
      <c r="P60" s="22">
        <f t="shared" si="52"/>
        <v>0.24</v>
      </c>
      <c r="Q60" s="22">
        <f t="shared" si="52"/>
        <v>0.24</v>
      </c>
      <c r="R60" s="22">
        <f t="shared" si="52"/>
        <v>0.24</v>
      </c>
      <c r="S60" s="22">
        <f t="shared" si="52"/>
        <v>0.24</v>
      </c>
      <c r="T60" s="22">
        <f t="shared" si="52"/>
        <v>0.24</v>
      </c>
      <c r="U60" s="22">
        <f t="shared" si="52"/>
        <v>0.24</v>
      </c>
      <c r="V60" s="22">
        <f t="shared" si="52"/>
        <v>0.24</v>
      </c>
      <c r="W60" s="22">
        <f t="shared" si="52"/>
        <v>0.24</v>
      </c>
      <c r="X60" s="22">
        <f t="shared" si="52"/>
        <v>0.24</v>
      </c>
      <c r="Y60" s="22">
        <f t="shared" si="52"/>
        <v>0.24</v>
      </c>
      <c r="Z60" s="22">
        <f t="shared" si="52"/>
        <v>0.24</v>
      </c>
      <c r="AA60" s="22">
        <f t="shared" si="52"/>
        <v>0.24</v>
      </c>
      <c r="AB60" s="22">
        <f t="shared" si="52"/>
        <v>0.24</v>
      </c>
      <c r="AC60" s="22">
        <f t="shared" si="52"/>
        <v>0.24</v>
      </c>
      <c r="AD60" s="22">
        <f t="shared" si="52"/>
        <v>0.24</v>
      </c>
      <c r="AE60" s="22">
        <f t="shared" si="52"/>
        <v>0.24</v>
      </c>
      <c r="AF60" s="22">
        <f t="shared" si="52"/>
        <v>0.24</v>
      </c>
      <c r="AH60" s="22">
        <f>G54</f>
        <v>0.24</v>
      </c>
      <c r="AI60" s="22">
        <f>AH60</f>
        <v>0.24</v>
      </c>
      <c r="AJ60" s="22">
        <f t="shared" ref="AJ60:BA60" si="53">AI60</f>
        <v>0.24</v>
      </c>
      <c r="AK60" s="22">
        <f t="shared" si="53"/>
        <v>0.24</v>
      </c>
      <c r="AL60" s="22">
        <f t="shared" si="53"/>
        <v>0.24</v>
      </c>
      <c r="AM60" s="22">
        <f t="shared" si="53"/>
        <v>0.24</v>
      </c>
      <c r="AN60" s="22">
        <f t="shared" si="53"/>
        <v>0.24</v>
      </c>
      <c r="AO60" s="22">
        <f t="shared" si="53"/>
        <v>0.24</v>
      </c>
      <c r="AP60" s="22">
        <f t="shared" si="53"/>
        <v>0.24</v>
      </c>
      <c r="AQ60" s="22">
        <f t="shared" si="53"/>
        <v>0.24</v>
      </c>
      <c r="AR60" s="22">
        <f t="shared" si="53"/>
        <v>0.24</v>
      </c>
      <c r="AS60" s="22">
        <f t="shared" si="53"/>
        <v>0.24</v>
      </c>
      <c r="AT60" s="22">
        <f t="shared" si="53"/>
        <v>0.24</v>
      </c>
      <c r="AU60" s="22">
        <f t="shared" si="53"/>
        <v>0.24</v>
      </c>
      <c r="AV60" s="22">
        <f t="shared" si="53"/>
        <v>0.24</v>
      </c>
      <c r="AW60" s="22">
        <f t="shared" si="53"/>
        <v>0.24</v>
      </c>
      <c r="AX60" s="22">
        <f t="shared" si="53"/>
        <v>0.24</v>
      </c>
      <c r="AY60" s="22">
        <f t="shared" si="53"/>
        <v>0.24</v>
      </c>
      <c r="AZ60" s="22">
        <f t="shared" si="53"/>
        <v>0.24</v>
      </c>
      <c r="BA60" s="22">
        <f t="shared" si="53"/>
        <v>0.24</v>
      </c>
      <c r="BD60" s="21" t="s">
        <v>83</v>
      </c>
      <c r="BE60" s="21"/>
      <c r="BF60" s="74">
        <f>SUM(Prices!H60)</f>
        <v>75</v>
      </c>
      <c r="BG60" s="71">
        <f t="shared" ref="BG60:BZ60" si="54">M61*$BF60</f>
        <v>395.99999999999994</v>
      </c>
      <c r="BH60" s="71">
        <f t="shared" si="54"/>
        <v>395.99999999999994</v>
      </c>
      <c r="BI60" s="71">
        <f t="shared" si="54"/>
        <v>288</v>
      </c>
      <c r="BJ60" s="71">
        <f t="shared" si="54"/>
        <v>395.99999999999994</v>
      </c>
      <c r="BK60" s="71">
        <f t="shared" si="54"/>
        <v>288</v>
      </c>
      <c r="BL60" s="71">
        <f t="shared" si="54"/>
        <v>395.99999999999994</v>
      </c>
      <c r="BM60" s="71">
        <f t="shared" si="54"/>
        <v>395.99999999999994</v>
      </c>
      <c r="BN60" s="71">
        <f t="shared" si="54"/>
        <v>395.99999999999994</v>
      </c>
      <c r="BO60" s="71">
        <f t="shared" si="54"/>
        <v>288</v>
      </c>
      <c r="BP60" s="71">
        <f t="shared" si="54"/>
        <v>395.99999999999994</v>
      </c>
      <c r="BQ60" s="71">
        <f t="shared" si="54"/>
        <v>395.99999999999994</v>
      </c>
      <c r="BR60" s="71">
        <f t="shared" si="54"/>
        <v>395.99999999999994</v>
      </c>
      <c r="BS60" s="71">
        <f t="shared" si="54"/>
        <v>288</v>
      </c>
      <c r="BT60" s="71">
        <f t="shared" si="54"/>
        <v>395.99999999999994</v>
      </c>
      <c r="BU60" s="71">
        <f t="shared" si="54"/>
        <v>288</v>
      </c>
      <c r="BV60" s="71">
        <f t="shared" si="54"/>
        <v>395.99999999999994</v>
      </c>
      <c r="BW60" s="71">
        <f t="shared" si="54"/>
        <v>395.99999999999994</v>
      </c>
      <c r="BX60" s="71">
        <f t="shared" si="54"/>
        <v>395.99999999999994</v>
      </c>
      <c r="BY60" s="71">
        <f t="shared" si="54"/>
        <v>288</v>
      </c>
      <c r="BZ60" s="71">
        <f t="shared" si="54"/>
        <v>395.99999999999994</v>
      </c>
      <c r="CA60" s="69"/>
      <c r="CB60" s="71">
        <f t="shared" ref="CB60:CU60" si="55">AH61*$BF60</f>
        <v>395.99999999999994</v>
      </c>
      <c r="CC60" s="71">
        <f t="shared" si="55"/>
        <v>720</v>
      </c>
      <c r="CD60" s="71">
        <f t="shared" si="55"/>
        <v>324</v>
      </c>
      <c r="CE60" s="71">
        <f t="shared" si="55"/>
        <v>558</v>
      </c>
      <c r="CF60" s="71">
        <f t="shared" si="55"/>
        <v>468</v>
      </c>
      <c r="CG60" s="71">
        <f t="shared" si="55"/>
        <v>576</v>
      </c>
      <c r="CH60" s="71">
        <f t="shared" si="55"/>
        <v>576</v>
      </c>
      <c r="CI60" s="71">
        <f t="shared" si="55"/>
        <v>576</v>
      </c>
      <c r="CJ60" s="71">
        <f t="shared" si="55"/>
        <v>468</v>
      </c>
      <c r="CK60" s="71">
        <f t="shared" si="55"/>
        <v>576</v>
      </c>
      <c r="CL60" s="71">
        <f t="shared" si="55"/>
        <v>612</v>
      </c>
      <c r="CM60" s="71">
        <f t="shared" si="55"/>
        <v>612</v>
      </c>
      <c r="CN60" s="71">
        <f t="shared" si="55"/>
        <v>504</v>
      </c>
      <c r="CO60" s="71">
        <f t="shared" si="55"/>
        <v>612</v>
      </c>
      <c r="CP60" s="71">
        <f t="shared" si="55"/>
        <v>504</v>
      </c>
      <c r="CQ60" s="71">
        <f t="shared" si="55"/>
        <v>612</v>
      </c>
      <c r="CR60" s="71">
        <f t="shared" si="55"/>
        <v>612</v>
      </c>
      <c r="CS60" s="71">
        <f t="shared" si="55"/>
        <v>612</v>
      </c>
      <c r="CT60" s="71">
        <f t="shared" si="55"/>
        <v>504</v>
      </c>
      <c r="CU60" s="71">
        <f t="shared" si="55"/>
        <v>612</v>
      </c>
      <c r="CV60" s="36"/>
    </row>
    <row r="61" spans="1:100" x14ac:dyDescent="0.2">
      <c r="A61" s="9"/>
      <c r="K61" s="19" t="s">
        <v>46</v>
      </c>
      <c r="L61" s="14"/>
      <c r="M61" s="9">
        <f>M59*M60</f>
        <v>5.2799999999999994</v>
      </c>
      <c r="N61" s="9">
        <f t="shared" ref="N61:AF61" si="56">N59*N60</f>
        <v>5.2799999999999994</v>
      </c>
      <c r="O61" s="9">
        <f t="shared" si="56"/>
        <v>3.84</v>
      </c>
      <c r="P61" s="9">
        <f t="shared" si="56"/>
        <v>5.2799999999999994</v>
      </c>
      <c r="Q61" s="9">
        <f t="shared" si="56"/>
        <v>3.84</v>
      </c>
      <c r="R61" s="9">
        <f t="shared" si="56"/>
        <v>5.2799999999999994</v>
      </c>
      <c r="S61" s="9">
        <f t="shared" si="56"/>
        <v>5.2799999999999994</v>
      </c>
      <c r="T61" s="9">
        <f t="shared" si="56"/>
        <v>5.2799999999999994</v>
      </c>
      <c r="U61" s="9">
        <f t="shared" si="56"/>
        <v>3.84</v>
      </c>
      <c r="V61" s="9">
        <f t="shared" si="56"/>
        <v>5.2799999999999994</v>
      </c>
      <c r="W61" s="9">
        <f t="shared" si="56"/>
        <v>5.2799999999999994</v>
      </c>
      <c r="X61" s="9">
        <f t="shared" si="56"/>
        <v>5.2799999999999994</v>
      </c>
      <c r="Y61" s="9">
        <f t="shared" si="56"/>
        <v>3.84</v>
      </c>
      <c r="Z61" s="9">
        <f t="shared" si="56"/>
        <v>5.2799999999999994</v>
      </c>
      <c r="AA61" s="9">
        <f t="shared" si="56"/>
        <v>3.84</v>
      </c>
      <c r="AB61" s="9">
        <f t="shared" si="56"/>
        <v>5.2799999999999994</v>
      </c>
      <c r="AC61" s="9">
        <f t="shared" si="56"/>
        <v>5.2799999999999994</v>
      </c>
      <c r="AD61" s="9">
        <f t="shared" si="56"/>
        <v>5.2799999999999994</v>
      </c>
      <c r="AE61" s="9">
        <f t="shared" si="56"/>
        <v>3.84</v>
      </c>
      <c r="AF61" s="9">
        <f t="shared" si="56"/>
        <v>5.2799999999999994</v>
      </c>
      <c r="AH61" s="9">
        <f>AH59*AH60</f>
        <v>5.2799999999999994</v>
      </c>
      <c r="AI61" s="9">
        <f t="shared" ref="AI61:BA61" si="57">AI59*AI60</f>
        <v>9.6</v>
      </c>
      <c r="AJ61" s="9">
        <f t="shared" si="57"/>
        <v>4.32</v>
      </c>
      <c r="AK61" s="9">
        <f t="shared" si="57"/>
        <v>7.4399999999999995</v>
      </c>
      <c r="AL61" s="9">
        <f t="shared" si="57"/>
        <v>6.24</v>
      </c>
      <c r="AM61" s="9">
        <f t="shared" si="57"/>
        <v>7.68</v>
      </c>
      <c r="AN61" s="9">
        <f t="shared" si="57"/>
        <v>7.68</v>
      </c>
      <c r="AO61" s="9">
        <f t="shared" si="57"/>
        <v>7.68</v>
      </c>
      <c r="AP61" s="9">
        <f t="shared" si="57"/>
        <v>6.24</v>
      </c>
      <c r="AQ61" s="9">
        <f t="shared" si="57"/>
        <v>7.68</v>
      </c>
      <c r="AR61" s="9">
        <f t="shared" si="57"/>
        <v>8.16</v>
      </c>
      <c r="AS61" s="9">
        <f t="shared" si="57"/>
        <v>8.16</v>
      </c>
      <c r="AT61" s="9">
        <f t="shared" si="57"/>
        <v>6.72</v>
      </c>
      <c r="AU61" s="9">
        <f t="shared" si="57"/>
        <v>8.16</v>
      </c>
      <c r="AV61" s="9">
        <f t="shared" si="57"/>
        <v>6.72</v>
      </c>
      <c r="AW61" s="9">
        <f t="shared" si="57"/>
        <v>8.16</v>
      </c>
      <c r="AX61" s="9">
        <f t="shared" si="57"/>
        <v>8.16</v>
      </c>
      <c r="AY61" s="9">
        <f t="shared" si="57"/>
        <v>8.16</v>
      </c>
      <c r="AZ61" s="9">
        <f t="shared" si="57"/>
        <v>6.72</v>
      </c>
      <c r="BA61" s="9">
        <f t="shared" si="57"/>
        <v>8.16</v>
      </c>
      <c r="BC61" s="21" t="s">
        <v>82</v>
      </c>
      <c r="BD61" s="21"/>
      <c r="BE61" s="21"/>
      <c r="BG61" s="69">
        <f t="shared" ref="BG61:BZ61" si="58">BG50+BG60</f>
        <v>2833.8489393730251</v>
      </c>
      <c r="BH61" s="69">
        <f t="shared" si="58"/>
        <v>2523.6104393730247</v>
      </c>
      <c r="BI61" s="69">
        <f t="shared" si="58"/>
        <v>2071.2051393730253</v>
      </c>
      <c r="BJ61" s="69">
        <f t="shared" si="58"/>
        <v>2521.3154393730251</v>
      </c>
      <c r="BK61" s="69">
        <f t="shared" si="58"/>
        <v>2471.2051393730248</v>
      </c>
      <c r="BL61" s="69">
        <f t="shared" si="58"/>
        <v>2517.953439373025</v>
      </c>
      <c r="BM61" s="69">
        <f t="shared" si="58"/>
        <v>2734.6744727063583</v>
      </c>
      <c r="BN61" s="69">
        <f t="shared" si="58"/>
        <v>2510.6634393730251</v>
      </c>
      <c r="BO61" s="69">
        <f t="shared" si="58"/>
        <v>2471.2051393730248</v>
      </c>
      <c r="BP61" s="69">
        <f t="shared" si="58"/>
        <v>2510.5544393730252</v>
      </c>
      <c r="BQ61" s="69">
        <f t="shared" si="58"/>
        <v>2510.0774393730253</v>
      </c>
      <c r="BR61" s="69">
        <f t="shared" si="58"/>
        <v>2509.423939373025</v>
      </c>
      <c r="BS61" s="69">
        <f t="shared" si="58"/>
        <v>2071.2051393730253</v>
      </c>
      <c r="BT61" s="69">
        <f t="shared" si="58"/>
        <v>2905.7959393730248</v>
      </c>
      <c r="BU61" s="69">
        <f t="shared" si="58"/>
        <v>2071.2051393730253</v>
      </c>
      <c r="BV61" s="69">
        <f t="shared" si="58"/>
        <v>849.41944444444448</v>
      </c>
      <c r="BW61" s="69">
        <f t="shared" si="58"/>
        <v>902.98297777777771</v>
      </c>
      <c r="BX61" s="69">
        <f t="shared" si="58"/>
        <v>849.41944444444448</v>
      </c>
      <c r="BY61" s="69">
        <f t="shared" si="58"/>
        <v>1061.0616444444445</v>
      </c>
      <c r="BZ61" s="69">
        <f t="shared" si="58"/>
        <v>849.41944444444448</v>
      </c>
      <c r="CA61" s="69"/>
      <c r="CB61" s="69">
        <f t="shared" ref="CB61:CU61" si="59">CB50+CB60</f>
        <v>2925.1859996823914</v>
      </c>
      <c r="CC61" s="69">
        <f t="shared" si="59"/>
        <v>12218.83110442573</v>
      </c>
      <c r="CD61" s="69">
        <f t="shared" si="59"/>
        <v>2187.3116868978082</v>
      </c>
      <c r="CE61" s="69">
        <f t="shared" si="59"/>
        <v>7631.8875502822375</v>
      </c>
      <c r="CF61" s="69">
        <f t="shared" si="59"/>
        <v>2338.3194496582842</v>
      </c>
      <c r="CG61" s="69">
        <f t="shared" si="59"/>
        <v>3330.0843867912454</v>
      </c>
      <c r="CH61" s="69">
        <f t="shared" si="59"/>
        <v>3115.5216005057237</v>
      </c>
      <c r="CI61" s="69">
        <f t="shared" si="59"/>
        <v>2918.4141383144756</v>
      </c>
      <c r="CJ61" s="69">
        <f t="shared" si="59"/>
        <v>2473.657321111601</v>
      </c>
      <c r="CK61" s="69">
        <f t="shared" si="59"/>
        <v>3165.2144191691705</v>
      </c>
      <c r="CL61" s="69">
        <f t="shared" si="59"/>
        <v>3684.1778140036813</v>
      </c>
      <c r="CM61" s="69">
        <f t="shared" si="59"/>
        <v>3206.2063425756069</v>
      </c>
      <c r="CN61" s="69">
        <f t="shared" si="59"/>
        <v>2559.2072368714721</v>
      </c>
      <c r="CO61" s="69">
        <f t="shared" si="59"/>
        <v>3204.8873994895525</v>
      </c>
      <c r="CP61" s="69">
        <f t="shared" si="59"/>
        <v>2549.6257333251433</v>
      </c>
      <c r="CQ61" s="69">
        <f t="shared" si="59"/>
        <v>1994.8461874999998</v>
      </c>
      <c r="CR61" s="69">
        <f t="shared" si="59"/>
        <v>1680.8565625000001</v>
      </c>
      <c r="CS61" s="69">
        <f t="shared" si="59"/>
        <v>1514.8461874999998</v>
      </c>
      <c r="CT61" s="69">
        <f t="shared" si="59"/>
        <v>1157.8306250000001</v>
      </c>
      <c r="CU61" s="69">
        <f t="shared" si="59"/>
        <v>1514.8461874999998</v>
      </c>
      <c r="CV61" s="36"/>
    </row>
    <row r="62" spans="1:100" ht="10.8" thickBot="1" x14ac:dyDescent="0.25">
      <c r="A62" s="9"/>
      <c r="K62" s="19" t="s">
        <v>47</v>
      </c>
      <c r="L62" s="14"/>
      <c r="M62" s="9">
        <f>M59-M61</f>
        <v>16.72</v>
      </c>
      <c r="N62" s="9">
        <f t="shared" ref="N62:AF62" si="60">N59-N61</f>
        <v>16.72</v>
      </c>
      <c r="O62" s="9">
        <f t="shared" si="60"/>
        <v>12.16</v>
      </c>
      <c r="P62" s="9">
        <f t="shared" si="60"/>
        <v>16.72</v>
      </c>
      <c r="Q62" s="9">
        <f t="shared" si="60"/>
        <v>12.16</v>
      </c>
      <c r="R62" s="9">
        <f t="shared" si="60"/>
        <v>16.72</v>
      </c>
      <c r="S62" s="9">
        <f t="shared" si="60"/>
        <v>16.72</v>
      </c>
      <c r="T62" s="9">
        <f t="shared" si="60"/>
        <v>16.72</v>
      </c>
      <c r="U62" s="9">
        <f t="shared" si="60"/>
        <v>12.16</v>
      </c>
      <c r="V62" s="9">
        <f t="shared" si="60"/>
        <v>16.72</v>
      </c>
      <c r="W62" s="9">
        <f t="shared" si="60"/>
        <v>16.72</v>
      </c>
      <c r="X62" s="9">
        <f t="shared" si="60"/>
        <v>16.72</v>
      </c>
      <c r="Y62" s="9">
        <f t="shared" si="60"/>
        <v>12.16</v>
      </c>
      <c r="Z62" s="9">
        <f t="shared" si="60"/>
        <v>16.72</v>
      </c>
      <c r="AA62" s="9">
        <f t="shared" si="60"/>
        <v>12.16</v>
      </c>
      <c r="AB62" s="9">
        <f t="shared" si="60"/>
        <v>16.72</v>
      </c>
      <c r="AC62" s="9">
        <f t="shared" si="60"/>
        <v>16.72</v>
      </c>
      <c r="AD62" s="9">
        <f t="shared" si="60"/>
        <v>16.72</v>
      </c>
      <c r="AE62" s="9">
        <f t="shared" si="60"/>
        <v>12.16</v>
      </c>
      <c r="AF62" s="9">
        <f t="shared" si="60"/>
        <v>16.72</v>
      </c>
      <c r="AH62" s="9">
        <f>AH59-AH61</f>
        <v>16.72</v>
      </c>
      <c r="AI62" s="9">
        <f t="shared" ref="AI62:BA62" si="61">AI59-AI61</f>
        <v>30.4</v>
      </c>
      <c r="AJ62" s="9">
        <f t="shared" si="61"/>
        <v>13.68</v>
      </c>
      <c r="AK62" s="9">
        <f t="shared" si="61"/>
        <v>23.560000000000002</v>
      </c>
      <c r="AL62" s="9">
        <f t="shared" si="61"/>
        <v>19.759999999999998</v>
      </c>
      <c r="AM62" s="9">
        <f t="shared" si="61"/>
        <v>24.32</v>
      </c>
      <c r="AN62" s="9">
        <f t="shared" si="61"/>
        <v>24.32</v>
      </c>
      <c r="AO62" s="9">
        <f t="shared" si="61"/>
        <v>24.32</v>
      </c>
      <c r="AP62" s="9">
        <f t="shared" si="61"/>
        <v>19.759999999999998</v>
      </c>
      <c r="AQ62" s="9">
        <f t="shared" si="61"/>
        <v>24.32</v>
      </c>
      <c r="AR62" s="9">
        <f t="shared" si="61"/>
        <v>25.84</v>
      </c>
      <c r="AS62" s="9">
        <f t="shared" si="61"/>
        <v>25.84</v>
      </c>
      <c r="AT62" s="9">
        <f t="shared" si="61"/>
        <v>21.28</v>
      </c>
      <c r="AU62" s="9">
        <f t="shared" si="61"/>
        <v>25.84</v>
      </c>
      <c r="AV62" s="9">
        <f t="shared" si="61"/>
        <v>21.28</v>
      </c>
      <c r="AW62" s="9">
        <f t="shared" si="61"/>
        <v>25.84</v>
      </c>
      <c r="AX62" s="9">
        <f t="shared" si="61"/>
        <v>25.84</v>
      </c>
      <c r="AY62" s="9">
        <f t="shared" si="61"/>
        <v>25.84</v>
      </c>
      <c r="AZ62" s="9">
        <f t="shared" si="61"/>
        <v>21.28</v>
      </c>
      <c r="BA62" s="9">
        <f t="shared" si="61"/>
        <v>25.84</v>
      </c>
      <c r="BC62" s="10" t="s">
        <v>42</v>
      </c>
      <c r="BG62" s="70">
        <f>SUM(BG27-BG61)</f>
        <v>6760.2599495158629</v>
      </c>
      <c r="BH62" s="70">
        <f t="shared" ref="BH62:CU62" si="62">SUM(BH27-BH61)</f>
        <v>7025.7284495158628</v>
      </c>
      <c r="BI62" s="70">
        <f t="shared" si="62"/>
        <v>590.02774951586389</v>
      </c>
      <c r="BJ62" s="70">
        <f t="shared" si="62"/>
        <v>6982.1234495158642</v>
      </c>
      <c r="BK62" s="70">
        <f t="shared" si="62"/>
        <v>190.02774951586434</v>
      </c>
      <c r="BL62" s="70">
        <f t="shared" si="62"/>
        <v>6918.2454495158636</v>
      </c>
      <c r="BM62" s="70">
        <f t="shared" si="62"/>
        <v>11035.945082849197</v>
      </c>
      <c r="BN62" s="70">
        <f t="shared" si="62"/>
        <v>6779.7354495158615</v>
      </c>
      <c r="BO62" s="70">
        <f t="shared" si="62"/>
        <v>190.02774951586434</v>
      </c>
      <c r="BP62" s="70">
        <f t="shared" si="62"/>
        <v>6777.6644495158635</v>
      </c>
      <c r="BQ62" s="70">
        <f t="shared" si="62"/>
        <v>6768.6014495158643</v>
      </c>
      <c r="BR62" s="70">
        <f t="shared" si="62"/>
        <v>6756.1849495158649</v>
      </c>
      <c r="BS62" s="70">
        <f t="shared" si="62"/>
        <v>590.02774951586389</v>
      </c>
      <c r="BT62" s="70">
        <f t="shared" si="62"/>
        <v>6287.2529495158633</v>
      </c>
      <c r="BU62" s="70">
        <f t="shared" si="62"/>
        <v>590.02774951586389</v>
      </c>
      <c r="BV62" s="70">
        <f t="shared" si="62"/>
        <v>3418.969444444444</v>
      </c>
      <c r="BW62" s="70">
        <f t="shared" si="62"/>
        <v>4436.6765777777773</v>
      </c>
      <c r="BX62" s="70">
        <f t="shared" si="62"/>
        <v>3418.969444444444</v>
      </c>
      <c r="BY62" s="70">
        <f t="shared" si="62"/>
        <v>1600.1712444444447</v>
      </c>
      <c r="BZ62" s="70">
        <f t="shared" si="62"/>
        <v>3418.969444444444</v>
      </c>
      <c r="CA62" s="70">
        <f t="shared" si="62"/>
        <v>0</v>
      </c>
      <c r="CB62" s="70">
        <f t="shared" si="62"/>
        <v>6618.0533858258241</v>
      </c>
      <c r="CC62" s="70">
        <f t="shared" si="62"/>
        <v>-2720.8559351160111</v>
      </c>
      <c r="CD62" s="70">
        <f t="shared" si="62"/>
        <v>2042.7890075466353</v>
      </c>
      <c r="CE62" s="70">
        <f t="shared" si="62"/>
        <v>4453.176782105129</v>
      </c>
      <c r="CF62" s="70">
        <f t="shared" si="62"/>
        <v>2040.1076336750489</v>
      </c>
      <c r="CG62" s="70">
        <f t="shared" si="62"/>
        <v>9130.1188016943343</v>
      </c>
      <c r="CH62" s="70">
        <f t="shared" si="62"/>
        <v>14662.305931193889</v>
      </c>
      <c r="CI62" s="70">
        <f t="shared" si="62"/>
        <v>10929.438182461405</v>
      </c>
      <c r="CJ62" s="70">
        <f t="shared" si="62"/>
        <v>4655.7485122217313</v>
      </c>
      <c r="CK62" s="70">
        <f t="shared" si="62"/>
        <v>15658.214150822518</v>
      </c>
      <c r="CL62" s="70">
        <f t="shared" si="62"/>
        <v>15229.886800402826</v>
      </c>
      <c r="CM62" s="70">
        <f t="shared" si="62"/>
        <v>15791.432660660706</v>
      </c>
      <c r="CN62" s="70">
        <f t="shared" si="62"/>
        <v>5717.4052631285267</v>
      </c>
      <c r="CO62" s="70">
        <f t="shared" si="62"/>
        <v>15906.152899647628</v>
      </c>
      <c r="CP62" s="70">
        <f t="shared" si="62"/>
        <v>5726.986766674856</v>
      </c>
      <c r="CQ62" s="70">
        <f t="shared" si="62"/>
        <v>11262.077562499999</v>
      </c>
      <c r="CR62" s="70">
        <f t="shared" si="62"/>
        <v>14896.274687499998</v>
      </c>
      <c r="CS62" s="70">
        <f t="shared" si="62"/>
        <v>11742.077562499999</v>
      </c>
      <c r="CT62" s="70">
        <f t="shared" si="62"/>
        <v>7118.7818749999988</v>
      </c>
      <c r="CU62" s="70">
        <f t="shared" si="62"/>
        <v>11742.077562499999</v>
      </c>
      <c r="CV62" s="36"/>
    </row>
    <row r="63" spans="1:100" x14ac:dyDescent="0.2">
      <c r="A63" s="9"/>
      <c r="K63" s="16" t="s">
        <v>48</v>
      </c>
      <c r="L63" s="14"/>
      <c r="AH63" s="9">
        <f t="shared" ref="AH63:BA63" si="63">AH61-M61</f>
        <v>0</v>
      </c>
      <c r="AI63" s="9">
        <f t="shared" si="63"/>
        <v>4.32</v>
      </c>
      <c r="AJ63" s="9">
        <f t="shared" si="63"/>
        <v>0.48000000000000043</v>
      </c>
      <c r="AK63" s="9">
        <f t="shared" si="63"/>
        <v>2.16</v>
      </c>
      <c r="AL63" s="9">
        <f t="shared" si="63"/>
        <v>2.4000000000000004</v>
      </c>
      <c r="AM63" s="9">
        <f t="shared" si="63"/>
        <v>2.4000000000000004</v>
      </c>
      <c r="AN63" s="9">
        <f t="shared" si="63"/>
        <v>2.4000000000000004</v>
      </c>
      <c r="AO63" s="9">
        <f t="shared" si="63"/>
        <v>2.4000000000000004</v>
      </c>
      <c r="AP63" s="9">
        <f t="shared" si="63"/>
        <v>2.4000000000000004</v>
      </c>
      <c r="AQ63" s="9">
        <f t="shared" si="63"/>
        <v>2.4000000000000004</v>
      </c>
      <c r="AR63" s="9">
        <f t="shared" si="63"/>
        <v>2.8800000000000008</v>
      </c>
      <c r="AS63" s="9">
        <f t="shared" si="63"/>
        <v>2.8800000000000008</v>
      </c>
      <c r="AT63" s="9">
        <f t="shared" si="63"/>
        <v>2.88</v>
      </c>
      <c r="AU63" s="9">
        <f t="shared" si="63"/>
        <v>2.8800000000000008</v>
      </c>
      <c r="AV63" s="9">
        <f t="shared" si="63"/>
        <v>2.88</v>
      </c>
      <c r="AW63" s="9">
        <f t="shared" si="63"/>
        <v>2.8800000000000008</v>
      </c>
      <c r="AX63" s="9">
        <f t="shared" si="63"/>
        <v>2.8800000000000008</v>
      </c>
      <c r="AY63" s="9">
        <f t="shared" si="63"/>
        <v>2.8800000000000008</v>
      </c>
      <c r="AZ63" s="9">
        <f t="shared" si="63"/>
        <v>2.88</v>
      </c>
      <c r="BA63" s="9">
        <f t="shared" si="63"/>
        <v>2.8800000000000008</v>
      </c>
      <c r="BD63" s="9" t="s">
        <v>43</v>
      </c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9"/>
      <c r="CB63" s="36">
        <f>CB62-BG62</f>
        <v>-142.20656369003882</v>
      </c>
      <c r="CC63" s="36">
        <f t="shared" ref="CC63:CU63" si="64">CC62-BH62</f>
        <v>-9746.5843846318749</v>
      </c>
      <c r="CD63" s="36">
        <f t="shared" si="64"/>
        <v>1452.7612580307714</v>
      </c>
      <c r="CE63" s="36">
        <f t="shared" si="64"/>
        <v>-2528.9466674107352</v>
      </c>
      <c r="CF63" s="36">
        <f t="shared" si="64"/>
        <v>1850.0798841591845</v>
      </c>
      <c r="CG63" s="36">
        <f t="shared" si="64"/>
        <v>2211.8733521784707</v>
      </c>
      <c r="CH63" s="36">
        <f t="shared" si="64"/>
        <v>3626.3608483446915</v>
      </c>
      <c r="CI63" s="36">
        <f t="shared" si="64"/>
        <v>4149.7027329455432</v>
      </c>
      <c r="CJ63" s="36">
        <f t="shared" si="64"/>
        <v>4465.7207627058669</v>
      </c>
      <c r="CK63" s="36">
        <f t="shared" si="64"/>
        <v>8880.5497013066542</v>
      </c>
      <c r="CL63" s="36">
        <f t="shared" si="64"/>
        <v>8461.285350886963</v>
      </c>
      <c r="CM63" s="36">
        <f t="shared" si="64"/>
        <v>9035.2477111448425</v>
      </c>
      <c r="CN63" s="36">
        <f t="shared" si="64"/>
        <v>5127.3775136126624</v>
      </c>
      <c r="CO63" s="36">
        <f t="shared" si="64"/>
        <v>9618.8999501317649</v>
      </c>
      <c r="CP63" s="36">
        <f t="shared" si="64"/>
        <v>5136.9590171589916</v>
      </c>
      <c r="CQ63" s="36">
        <f t="shared" si="64"/>
        <v>7843.1081180555548</v>
      </c>
      <c r="CR63" s="36">
        <f t="shared" si="64"/>
        <v>10459.598109722221</v>
      </c>
      <c r="CS63" s="36">
        <f t="shared" si="64"/>
        <v>8323.1081180555557</v>
      </c>
      <c r="CT63" s="36">
        <f t="shared" si="64"/>
        <v>5518.6106305555541</v>
      </c>
      <c r="CU63" s="36">
        <f t="shared" si="64"/>
        <v>8323.1081180555557</v>
      </c>
      <c r="CV63" s="36"/>
    </row>
    <row r="64" spans="1:100" x14ac:dyDescent="0.2">
      <c r="A64" s="9"/>
      <c r="K64" s="20" t="s">
        <v>79</v>
      </c>
      <c r="L64" s="14"/>
      <c r="BA64" s="9">
        <f>BA62-AF62</f>
        <v>9.120000000000001</v>
      </c>
      <c r="BE64" s="9" t="s">
        <v>8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CB63/CF!$D5</f>
        <v>-2.9875328506310677</v>
      </c>
      <c r="CC64" s="36">
        <f>CC63/CF!$D5</f>
        <v>-204.76017614772846</v>
      </c>
      <c r="CD64" s="36">
        <f>CD63/CF!$D5</f>
        <v>30.520194496444777</v>
      </c>
      <c r="CE64" s="36">
        <f>CE63/CF!$D5</f>
        <v>-53.129131668292757</v>
      </c>
      <c r="CF64" s="36">
        <f>CF63/CF!$D5</f>
        <v>38.867224457125722</v>
      </c>
      <c r="CG64" s="36">
        <f>CG63/CF!$D5</f>
        <v>46.467927566774591</v>
      </c>
      <c r="CH64" s="36">
        <f>CH63/CF!$D5</f>
        <v>76.184051435812847</v>
      </c>
      <c r="CI64" s="36">
        <f>CI63/CF!$D5</f>
        <v>87.178628843393767</v>
      </c>
      <c r="CJ64" s="36">
        <f>CJ63/CF!$D5</f>
        <v>93.817663082056029</v>
      </c>
      <c r="CK64" s="36">
        <f>CK63/CF!$D5</f>
        <v>186.56617019551794</v>
      </c>
      <c r="CL64" s="36">
        <f>CL63/CF!$D5</f>
        <v>177.75809560686898</v>
      </c>
      <c r="CM64" s="36">
        <f>CM63/CF!$D5</f>
        <v>189.81612838539584</v>
      </c>
      <c r="CN64" s="36">
        <f>CN63/CF!$D5</f>
        <v>107.71801499186265</v>
      </c>
      <c r="CO64" s="36">
        <f>CO63/CF!$D5</f>
        <v>202.07773004478497</v>
      </c>
      <c r="CP64" s="36">
        <f>CP63/CF!$D5</f>
        <v>107.91930708317209</v>
      </c>
      <c r="CQ64" s="36">
        <f>CQ63/CF!$D5</f>
        <v>164.77117895074696</v>
      </c>
      <c r="CR64" s="36">
        <f>CR63/CF!$D5</f>
        <v>219.73945608660128</v>
      </c>
      <c r="CS64" s="36">
        <f>CS63/CF!$D5</f>
        <v>174.85521256419233</v>
      </c>
      <c r="CT64" s="36">
        <f>CT63/CF!$D5</f>
        <v>115.937198120915</v>
      </c>
      <c r="CU64" s="36">
        <f>CU63/CF!$D5</f>
        <v>174.85521256419233</v>
      </c>
      <c r="CV64" s="36"/>
    </row>
    <row r="65" spans="1:100" x14ac:dyDescent="0.2">
      <c r="A65" s="9"/>
      <c r="BC65" s="10" t="s">
        <v>86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>
        <f t="shared" ref="CB65:CU65" si="65">CB63/AH62</f>
        <v>-8.5051772541889257</v>
      </c>
      <c r="CC65" s="36">
        <f t="shared" si="65"/>
        <v>-320.611328441838</v>
      </c>
      <c r="CD65" s="36">
        <f t="shared" si="65"/>
        <v>106.19599839406224</v>
      </c>
      <c r="CE65" s="36">
        <f t="shared" si="65"/>
        <v>-107.34069046734868</v>
      </c>
      <c r="CF65" s="36">
        <f t="shared" si="65"/>
        <v>93.627524501983032</v>
      </c>
      <c r="CG65" s="36">
        <f t="shared" si="65"/>
        <v>90.948739809970007</v>
      </c>
      <c r="CH65" s="36">
        <f t="shared" si="65"/>
        <v>149.11023225101528</v>
      </c>
      <c r="CI65" s="36">
        <f t="shared" si="65"/>
        <v>170.62922421651081</v>
      </c>
      <c r="CJ65" s="36">
        <f t="shared" si="65"/>
        <v>225.9980143069771</v>
      </c>
      <c r="CK65" s="36">
        <f t="shared" si="65"/>
        <v>365.15418179714862</v>
      </c>
      <c r="CL65" s="36">
        <f t="shared" si="65"/>
        <v>327.44912348633756</v>
      </c>
      <c r="CM65" s="36">
        <f t="shared" si="65"/>
        <v>349.66128913099237</v>
      </c>
      <c r="CN65" s="36">
        <f t="shared" si="65"/>
        <v>240.94819142916646</v>
      </c>
      <c r="CO65" s="36">
        <f t="shared" si="65"/>
        <v>372.24845008249866</v>
      </c>
      <c r="CP65" s="36">
        <f t="shared" si="65"/>
        <v>241.39845005446389</v>
      </c>
      <c r="CQ65" s="36">
        <f t="shared" si="65"/>
        <v>303.52585596190227</v>
      </c>
      <c r="CR65" s="36">
        <f t="shared" si="65"/>
        <v>404.78320858058129</v>
      </c>
      <c r="CS65" s="36">
        <f t="shared" si="65"/>
        <v>322.10170735509115</v>
      </c>
      <c r="CT65" s="36">
        <f t="shared" si="65"/>
        <v>259.33320632309932</v>
      </c>
      <c r="CU65" s="36">
        <f t="shared" si="65"/>
        <v>322.10170735509115</v>
      </c>
      <c r="CV65" s="36"/>
    </row>
    <row r="66" spans="1:100" x14ac:dyDescent="0.2">
      <c r="A66" s="9"/>
      <c r="K66" s="20"/>
      <c r="L66" s="14"/>
      <c r="BE66" s="9" t="s">
        <v>8</v>
      </c>
      <c r="CB66" s="82">
        <f>SUM(CB65/CF!$D5)</f>
        <v>-0.17868019441573374</v>
      </c>
      <c r="CC66" s="82">
        <f>SUM(CC65/CF!$D5)</f>
        <v>-6.7355321101226471</v>
      </c>
      <c r="CD66" s="82">
        <f>SUM(CD65/CF!$D5)</f>
        <v>2.2310083696231562</v>
      </c>
      <c r="CE66" s="82">
        <f>SUM(CE65/CF!$D5)</f>
        <v>-2.2550565224232915</v>
      </c>
      <c r="CF66" s="82">
        <f>SUM(CF65/CF!$D5)</f>
        <v>1.9669648004618283</v>
      </c>
      <c r="CG66" s="82">
        <f>SUM(CG65/CF!$D5)</f>
        <v>1.9106878111338237</v>
      </c>
      <c r="CH66" s="82">
        <f>SUM(CH65/CF!$D5)</f>
        <v>3.1325679044330941</v>
      </c>
      <c r="CI66" s="82">
        <f>SUM(CI65/CF!$D5)</f>
        <v>3.5846475675737564</v>
      </c>
      <c r="CJ66" s="82">
        <f>SUM(CJ65/CF!$D5)</f>
        <v>4.7478574434238885</v>
      </c>
      <c r="CK66" s="82">
        <f>SUM(CK65/CF!$D5)</f>
        <v>7.6713063402762316</v>
      </c>
      <c r="CL66" s="82">
        <f>SUM(CL65/CF!$D5)</f>
        <v>6.8791832665196964</v>
      </c>
      <c r="CM66" s="82">
        <f>SUM(CM65/CF!$D5)</f>
        <v>7.345825401911604</v>
      </c>
      <c r="CN66" s="82">
        <f>SUM(CN65/CF!$D5)</f>
        <v>5.0619367947303875</v>
      </c>
      <c r="CO66" s="82">
        <f>SUM(CO65/CF!$D5)</f>
        <v>7.8203455899684595</v>
      </c>
      <c r="CP66" s="82">
        <f>SUM(CP65/CF!$D5)</f>
        <v>5.071396009547561</v>
      </c>
      <c r="CQ66" s="82">
        <f>SUM(CQ65/CF!$D5)</f>
        <v>6.3765936126450056</v>
      </c>
      <c r="CR66" s="82">
        <f>SUM(CR65/CF!$D5)</f>
        <v>8.5038489197601113</v>
      </c>
      <c r="CS66" s="82">
        <f>SUM(CS65/CF!$D5)</f>
        <v>6.7668425914935115</v>
      </c>
      <c r="CT66" s="82">
        <f>SUM(CT65/CF!$D5)</f>
        <v>5.4481766034264565</v>
      </c>
      <c r="CU66" s="82">
        <f>SUM(CU65/CF!$D5)</f>
        <v>6.7668425914935115</v>
      </c>
    </row>
    <row r="67" spans="1:100" x14ac:dyDescent="0.2">
      <c r="A67" s="9"/>
      <c r="K67" s="20"/>
      <c r="L67" s="14"/>
    </row>
    <row r="68" spans="1:100" x14ac:dyDescent="0.2">
      <c r="A68" s="9"/>
      <c r="K68" s="20"/>
      <c r="L68" s="14"/>
      <c r="BG68" s="486" t="s">
        <v>150</v>
      </c>
      <c r="BH68" s="486"/>
      <c r="BI68" s="486"/>
      <c r="BJ68" s="486"/>
      <c r="BK68" s="486"/>
      <c r="BL68" s="486"/>
      <c r="BM68" s="486"/>
      <c r="BN68" s="486"/>
      <c r="BO68" s="486"/>
      <c r="BP68" s="486"/>
      <c r="BQ68" s="486"/>
      <c r="BR68" s="486"/>
      <c r="BS68" s="486"/>
      <c r="BT68" s="486"/>
      <c r="BU68" s="486"/>
      <c r="BV68" s="486"/>
      <c r="BW68" s="486"/>
      <c r="BX68" s="486"/>
      <c r="BY68" s="486"/>
      <c r="BZ68" s="486" t="s">
        <v>151</v>
      </c>
      <c r="CB68" s="12"/>
      <c r="CC68" s="90"/>
      <c r="CD68" s="90"/>
      <c r="CE68" s="90"/>
      <c r="CF68" s="90"/>
      <c r="CG68" s="90"/>
      <c r="CH68" s="90"/>
      <c r="CI68" s="90"/>
      <c r="CJ68" s="90"/>
      <c r="CK68" s="90"/>
      <c r="CL68" s="90"/>
      <c r="CM68" s="90"/>
      <c r="CN68" s="90"/>
      <c r="CO68" s="90"/>
      <c r="CP68" s="90"/>
      <c r="CQ68" s="90"/>
      <c r="CR68" s="90"/>
      <c r="CS68" s="90"/>
      <c r="CT68" s="90"/>
      <c r="CU68" s="90"/>
    </row>
    <row r="69" spans="1:100" x14ac:dyDescent="0.2">
      <c r="A69" s="9"/>
      <c r="K69" s="20"/>
      <c r="L69" s="14"/>
      <c r="BE69" s="9" t="s">
        <v>149</v>
      </c>
      <c r="BG69" s="377">
        <v>0.18</v>
      </c>
      <c r="BZ69" s="22"/>
    </row>
    <row r="70" spans="1:100" x14ac:dyDescent="0.2">
      <c r="A70" s="9"/>
      <c r="K70" s="20"/>
      <c r="L70" s="14"/>
      <c r="BE70" s="9" t="str">
        <f>CONCATENATE("FIRR @ ", BG$69)</f>
        <v>FIRR @ 0.18</v>
      </c>
      <c r="BF70" s="14" t="s">
        <v>1</v>
      </c>
      <c r="BG70" s="96">
        <f>IRR(CB63:CU63,BG69)</f>
        <v>0.26290116023838128</v>
      </c>
      <c r="BZ70" s="122"/>
    </row>
    <row r="71" spans="1:100" x14ac:dyDescent="0.2">
      <c r="A71" s="9"/>
      <c r="K71" s="20"/>
      <c r="L71" s="14"/>
      <c r="BE71" s="9" t="str">
        <f>CONCATENATE("NPV @ ",BG69)</f>
        <v>NPV @ 0.18</v>
      </c>
      <c r="BF71" s="14" t="s">
        <v>157</v>
      </c>
      <c r="BG71" s="89">
        <f>NPV(BG69,CB63:CU63)</f>
        <v>5763.5946092452914</v>
      </c>
      <c r="BZ71" s="89">
        <f>BG71/CF!$D$5</f>
        <v>121.08392036229604</v>
      </c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</row>
    <row r="72" spans="1:100" x14ac:dyDescent="0.2">
      <c r="A72" s="9"/>
      <c r="K72" s="20"/>
      <c r="L72" s="14"/>
      <c r="BE72" s="9" t="str">
        <f>CONCATENATE("NPVb @ ",BG69)</f>
        <v>NPVb @ 0.18</v>
      </c>
      <c r="BF72" s="14" t="s">
        <v>157</v>
      </c>
      <c r="BG72" s="89">
        <f>NPV(BG69,CB27:CU27)</f>
        <v>57368.394524088726</v>
      </c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>
        <f>BG72/CF!$D$5</f>
        <v>1205.2183723548051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0" x14ac:dyDescent="0.2">
      <c r="A73" s="9"/>
      <c r="K73" s="20"/>
      <c r="L73" s="14"/>
      <c r="BE73" s="9" t="str">
        <f>CONCATENATE("NPVc @ ",BG69)</f>
        <v>NPVc @ 0.18</v>
      </c>
      <c r="BF73" s="14" t="s">
        <v>157</v>
      </c>
      <c r="BG73" s="89">
        <f>NPV(BG69,CB61:CU61)</f>
        <v>23981.685207577819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503.81691612558444</v>
      </c>
    </row>
    <row r="74" spans="1:100" x14ac:dyDescent="0.2">
      <c r="A74" s="9"/>
      <c r="K74" s="20"/>
      <c r="L74" s="14"/>
      <c r="BE74" s="9" t="s">
        <v>156</v>
      </c>
      <c r="BF74" s="14" t="s">
        <v>1</v>
      </c>
      <c r="BG74" s="95">
        <f>SUM(BG72/BG73)</f>
        <v>2.3921752799074043</v>
      </c>
      <c r="BH74" s="95"/>
      <c r="BI74" s="95"/>
      <c r="BJ74" s="95"/>
      <c r="BK74" s="95"/>
      <c r="BL74" s="95"/>
      <c r="BM74" s="95"/>
      <c r="BN74" s="95"/>
      <c r="BO74" s="95"/>
      <c r="BP74" s="95"/>
      <c r="BQ74" s="95"/>
      <c r="BR74" s="95"/>
      <c r="BS74" s="95"/>
      <c r="BT74" s="95"/>
      <c r="BU74" s="95"/>
      <c r="BV74" s="95"/>
      <c r="BW74" s="95"/>
      <c r="BX74" s="95"/>
      <c r="BY74" s="95"/>
      <c r="BZ74" s="95"/>
    </row>
    <row r="75" spans="1:100" x14ac:dyDescent="0.2">
      <c r="A75" s="9"/>
      <c r="K75" s="20"/>
      <c r="L75" s="14"/>
      <c r="BE75" s="9" t="s">
        <v>154</v>
      </c>
      <c r="BF75" s="14" t="s">
        <v>1</v>
      </c>
      <c r="BG75" s="95">
        <f>(BG73-BG72)/BG72</f>
        <v>-0.58197043151507377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0" x14ac:dyDescent="0.2">
      <c r="K76" s="20"/>
      <c r="L76" s="14"/>
      <c r="BE76" s="9" t="s">
        <v>155</v>
      </c>
      <c r="BF76" s="14" t="s">
        <v>1</v>
      </c>
      <c r="BG76" s="95">
        <f>(BG72-BG73)/BG73</f>
        <v>1.3921752799074045</v>
      </c>
    </row>
    <row r="77" spans="1:100" x14ac:dyDescent="0.2">
      <c r="K77" s="20"/>
      <c r="L77" s="14"/>
    </row>
    <row r="78" spans="1:100" x14ac:dyDescent="0.2">
      <c r="K78" s="20"/>
      <c r="L78" s="14"/>
      <c r="BC78" s="7" t="s">
        <v>540</v>
      </c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</row>
    <row r="79" spans="1:100" x14ac:dyDescent="0.2">
      <c r="K79" s="20"/>
      <c r="L79" s="14"/>
      <c r="BC79" s="10" t="s">
        <v>541</v>
      </c>
      <c r="BF79" s="14"/>
      <c r="BG79" s="95"/>
    </row>
    <row r="80" spans="1:100" x14ac:dyDescent="0.2">
      <c r="K80" s="20"/>
      <c r="L80" s="14"/>
      <c r="BD80" s="9" t="s">
        <v>542</v>
      </c>
      <c r="BF80" s="14"/>
      <c r="BG80" s="95"/>
    </row>
    <row r="81" spans="11:99" x14ac:dyDescent="0.2">
      <c r="K81" s="20"/>
      <c r="L81" s="14"/>
      <c r="BD81" s="9" t="s">
        <v>543</v>
      </c>
      <c r="BF81" s="14"/>
      <c r="BG81" s="95"/>
      <c r="CC81" s="36"/>
    </row>
    <row r="82" spans="11:99" x14ac:dyDescent="0.2">
      <c r="K82" s="20"/>
      <c r="L82" s="14"/>
      <c r="BD82" s="9" t="s">
        <v>544</v>
      </c>
      <c r="BF82" s="14"/>
      <c r="BG82" s="36"/>
      <c r="BH82" s="36"/>
      <c r="BI82" s="36"/>
      <c r="BJ82" s="36"/>
      <c r="BK82" s="36"/>
      <c r="BL82" s="36"/>
      <c r="BM82" s="36"/>
      <c r="BN82" s="36"/>
      <c r="BO82" s="36"/>
      <c r="BP82" s="36"/>
      <c r="BQ82" s="36"/>
      <c r="BR82" s="36"/>
      <c r="BS82" s="36"/>
      <c r="BT82" s="36"/>
      <c r="BU82" s="36"/>
      <c r="BV82" s="36"/>
      <c r="BW82" s="36"/>
      <c r="BX82" s="36"/>
      <c r="BY82" s="36"/>
      <c r="BZ82" s="36"/>
      <c r="CA82" s="36"/>
      <c r="CB82" s="36"/>
      <c r="CC82" s="36"/>
      <c r="CD82" s="36"/>
      <c r="CE82" s="36"/>
      <c r="CF82" s="36"/>
      <c r="CG82" s="36"/>
      <c r="CH82" s="36"/>
      <c r="CI82" s="36"/>
      <c r="CJ82" s="36"/>
      <c r="CK82" s="36"/>
      <c r="CL82" s="36"/>
      <c r="CM82" s="36"/>
      <c r="CN82" s="36"/>
      <c r="CO82" s="36"/>
      <c r="CP82" s="36"/>
      <c r="CQ82" s="36"/>
      <c r="CR82" s="36"/>
      <c r="CS82" s="36"/>
      <c r="CT82" s="36"/>
      <c r="CU82" s="36"/>
    </row>
    <row r="83" spans="11:99" x14ac:dyDescent="0.2">
      <c r="K83" s="20"/>
      <c r="L83" s="14"/>
      <c r="BD83" s="9" t="s">
        <v>545</v>
      </c>
      <c r="BF83" s="14"/>
      <c r="BG83" s="95"/>
    </row>
    <row r="84" spans="11:99" x14ac:dyDescent="0.2">
      <c r="K84" s="20"/>
      <c r="L84" s="14"/>
      <c r="BD84" s="9" t="s">
        <v>546</v>
      </c>
      <c r="BF84" s="14"/>
      <c r="BG84" s="36"/>
      <c r="BH84" s="36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/>
      <c r="BT84" s="36"/>
      <c r="BU84" s="36"/>
      <c r="BV84" s="36"/>
      <c r="BW84" s="36"/>
      <c r="BX84" s="36"/>
      <c r="BY84" s="36"/>
      <c r="BZ84" s="36"/>
      <c r="CA84" s="36"/>
      <c r="CB84" s="36"/>
      <c r="CC84" s="36"/>
      <c r="CD84" s="36"/>
      <c r="CE84" s="36"/>
      <c r="CF84" s="36"/>
      <c r="CG84" s="36"/>
      <c r="CH84" s="36"/>
      <c r="CI84" s="36"/>
      <c r="CJ84" s="36"/>
      <c r="CK84" s="36"/>
      <c r="CL84" s="36"/>
      <c r="CM84" s="36"/>
      <c r="CN84" s="36"/>
      <c r="CO84" s="36"/>
      <c r="CP84" s="36"/>
      <c r="CQ84" s="36"/>
      <c r="CR84" s="36"/>
      <c r="CS84" s="36"/>
      <c r="CT84" s="36"/>
      <c r="CU84" s="36"/>
    </row>
    <row r="85" spans="11:99" x14ac:dyDescent="0.2">
      <c r="K85" s="20"/>
      <c r="L85" s="14"/>
      <c r="BD85" s="9" t="s">
        <v>547</v>
      </c>
      <c r="BF85" s="14"/>
      <c r="BG85" s="36"/>
      <c r="BH85" s="36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>
        <f>CC31+CC40+CC93-CB93</f>
        <v>8976</v>
      </c>
      <c r="CD85" s="36"/>
      <c r="CE85" s="36">
        <f t="shared" ref="CE85" si="66">CE31+CE40+CE93-CD93</f>
        <v>5052</v>
      </c>
      <c r="CF85" s="36"/>
    </row>
    <row r="86" spans="11:99" x14ac:dyDescent="0.2">
      <c r="K86" s="20"/>
      <c r="L86" s="14"/>
      <c r="BD86" s="12" t="s">
        <v>481</v>
      </c>
      <c r="BE86" s="12"/>
      <c r="BF86" s="18"/>
      <c r="BG86" s="37">
        <f>BG27</f>
        <v>9594.108888888888</v>
      </c>
      <c r="BH86" s="37">
        <f t="shared" ref="BH86:BZ86" si="67">BH27</f>
        <v>9549.3388888888876</v>
      </c>
      <c r="BI86" s="37">
        <f t="shared" si="67"/>
        <v>2661.2328888888892</v>
      </c>
      <c r="BJ86" s="37">
        <f t="shared" si="67"/>
        <v>9503.4388888888898</v>
      </c>
      <c r="BK86" s="37">
        <f t="shared" si="67"/>
        <v>2661.2328888888892</v>
      </c>
      <c r="BL86" s="37">
        <f t="shared" si="67"/>
        <v>9436.1988888888882</v>
      </c>
      <c r="BM86" s="37">
        <f t="shared" si="67"/>
        <v>13770.619555555555</v>
      </c>
      <c r="BN86" s="37">
        <f t="shared" si="67"/>
        <v>9290.3988888888871</v>
      </c>
      <c r="BO86" s="37">
        <f t="shared" si="67"/>
        <v>2661.2328888888892</v>
      </c>
      <c r="BP86" s="37">
        <f t="shared" si="67"/>
        <v>9288.2188888888886</v>
      </c>
      <c r="BQ86" s="37">
        <f t="shared" si="67"/>
        <v>9278.6788888888896</v>
      </c>
      <c r="BR86" s="37">
        <f t="shared" si="67"/>
        <v>9265.6088888888899</v>
      </c>
      <c r="BS86" s="37">
        <f t="shared" si="67"/>
        <v>2661.2328888888892</v>
      </c>
      <c r="BT86" s="37">
        <f t="shared" si="67"/>
        <v>9193.0488888888885</v>
      </c>
      <c r="BU86" s="37">
        <f t="shared" si="67"/>
        <v>2661.2328888888892</v>
      </c>
      <c r="BV86" s="37">
        <f t="shared" si="67"/>
        <v>4268.3888888888887</v>
      </c>
      <c r="BW86" s="37">
        <f t="shared" si="67"/>
        <v>5339.659555555555</v>
      </c>
      <c r="BX86" s="37">
        <f t="shared" si="67"/>
        <v>4268.3888888888887</v>
      </c>
      <c r="BY86" s="37">
        <f t="shared" si="67"/>
        <v>2661.2328888888892</v>
      </c>
      <c r="BZ86" s="37">
        <f t="shared" si="67"/>
        <v>4268.3888888888887</v>
      </c>
      <c r="CA86" s="39">
        <f t="shared" ref="CA86" si="68">CA29</f>
        <v>0</v>
      </c>
      <c r="CB86" s="37">
        <f>CB27</f>
        <v>9543.2393855082155</v>
      </c>
      <c r="CC86" s="37">
        <f t="shared" ref="CC86:CU86" si="69">CC27</f>
        <v>9497.9751693097187</v>
      </c>
      <c r="CD86" s="37">
        <f t="shared" si="69"/>
        <v>4230.1006944444434</v>
      </c>
      <c r="CE86" s="37">
        <f t="shared" si="69"/>
        <v>12085.064332387366</v>
      </c>
      <c r="CF86" s="37">
        <f t="shared" si="69"/>
        <v>4378.427083333333</v>
      </c>
      <c r="CG86" s="37">
        <f t="shared" si="69"/>
        <v>12460.203188485579</v>
      </c>
      <c r="CH86" s="37">
        <f t="shared" si="69"/>
        <v>17777.827531699611</v>
      </c>
      <c r="CI86" s="37">
        <f t="shared" si="69"/>
        <v>13847.852320775881</v>
      </c>
      <c r="CJ86" s="37">
        <f t="shared" si="69"/>
        <v>7129.4058333333323</v>
      </c>
      <c r="CK86" s="37">
        <f t="shared" si="69"/>
        <v>18823.428569991687</v>
      </c>
      <c r="CL86" s="37">
        <f t="shared" si="69"/>
        <v>18914.064614406507</v>
      </c>
      <c r="CM86" s="37">
        <f t="shared" si="69"/>
        <v>18997.639003236312</v>
      </c>
      <c r="CN86" s="37">
        <f t="shared" si="69"/>
        <v>8276.6124999999993</v>
      </c>
      <c r="CO86" s="37">
        <f t="shared" si="69"/>
        <v>19111.040299137181</v>
      </c>
      <c r="CP86" s="37">
        <f t="shared" si="69"/>
        <v>8276.6124999999993</v>
      </c>
      <c r="CQ86" s="37">
        <f t="shared" si="69"/>
        <v>13256.923749999998</v>
      </c>
      <c r="CR86" s="37">
        <f t="shared" si="69"/>
        <v>16577.131249999999</v>
      </c>
      <c r="CS86" s="37">
        <f t="shared" si="69"/>
        <v>13256.923749999998</v>
      </c>
      <c r="CT86" s="37">
        <f t="shared" si="69"/>
        <v>8276.6124999999993</v>
      </c>
      <c r="CU86" s="37">
        <f t="shared" si="69"/>
        <v>13256.923749999998</v>
      </c>
    </row>
    <row r="87" spans="11:99" x14ac:dyDescent="0.2">
      <c r="K87" s="20"/>
      <c r="L87" s="14"/>
      <c r="BC87" s="10" t="s">
        <v>548</v>
      </c>
      <c r="BF87" s="14"/>
      <c r="BG87" s="36">
        <f>SUM(BG80:BG86)</f>
        <v>9594.108888888888</v>
      </c>
      <c r="BH87" s="36">
        <f t="shared" ref="BH87:BZ87" si="70">SUM(BH80:BH86)</f>
        <v>9549.3388888888876</v>
      </c>
      <c r="BI87" s="36">
        <f t="shared" si="70"/>
        <v>2661.2328888888892</v>
      </c>
      <c r="BJ87" s="36">
        <f t="shared" si="70"/>
        <v>9503.4388888888898</v>
      </c>
      <c r="BK87" s="36">
        <f t="shared" si="70"/>
        <v>2661.2328888888892</v>
      </c>
      <c r="BL87" s="36">
        <f t="shared" si="70"/>
        <v>9436.1988888888882</v>
      </c>
      <c r="BM87" s="36">
        <f t="shared" si="70"/>
        <v>13770.619555555555</v>
      </c>
      <c r="BN87" s="36">
        <f t="shared" si="70"/>
        <v>9290.3988888888871</v>
      </c>
      <c r="BO87" s="36">
        <f t="shared" si="70"/>
        <v>2661.2328888888892</v>
      </c>
      <c r="BP87" s="36">
        <f t="shared" si="70"/>
        <v>9288.2188888888886</v>
      </c>
      <c r="BQ87" s="36">
        <f t="shared" si="70"/>
        <v>9278.6788888888896</v>
      </c>
      <c r="BR87" s="36">
        <f t="shared" si="70"/>
        <v>9265.6088888888899</v>
      </c>
      <c r="BS87" s="36">
        <f t="shared" si="70"/>
        <v>2661.2328888888892</v>
      </c>
      <c r="BT87" s="36">
        <f t="shared" si="70"/>
        <v>9193.0488888888885</v>
      </c>
      <c r="BU87" s="36">
        <f t="shared" si="70"/>
        <v>2661.2328888888892</v>
      </c>
      <c r="BV87" s="36">
        <f t="shared" si="70"/>
        <v>4268.3888888888887</v>
      </c>
      <c r="BW87" s="36">
        <f t="shared" si="70"/>
        <v>5339.659555555555</v>
      </c>
      <c r="BX87" s="36">
        <f t="shared" si="70"/>
        <v>4268.3888888888887</v>
      </c>
      <c r="BY87" s="36">
        <f t="shared" si="70"/>
        <v>2661.2328888888892</v>
      </c>
      <c r="BZ87" s="36">
        <f t="shared" si="70"/>
        <v>4268.3888888888887</v>
      </c>
      <c r="CA87" s="12"/>
      <c r="CB87" s="36">
        <f t="shared" ref="CB87:CU87" si="71">SUM(CB80:CB86)</f>
        <v>9543.2393855082155</v>
      </c>
      <c r="CC87" s="36">
        <f t="shared" si="71"/>
        <v>18473.975169309721</v>
      </c>
      <c r="CD87" s="36">
        <f t="shared" si="71"/>
        <v>4230.1006944444434</v>
      </c>
      <c r="CE87" s="36">
        <f t="shared" si="71"/>
        <v>17137.064332387366</v>
      </c>
      <c r="CF87" s="36">
        <f t="shared" si="71"/>
        <v>4378.427083333333</v>
      </c>
      <c r="CG87" s="36">
        <f t="shared" si="71"/>
        <v>12460.203188485579</v>
      </c>
      <c r="CH87" s="36">
        <f t="shared" si="71"/>
        <v>17777.827531699611</v>
      </c>
      <c r="CI87" s="36">
        <f t="shared" si="71"/>
        <v>13847.852320775881</v>
      </c>
      <c r="CJ87" s="36">
        <f t="shared" si="71"/>
        <v>7129.4058333333323</v>
      </c>
      <c r="CK87" s="36">
        <f t="shared" si="71"/>
        <v>18823.428569991687</v>
      </c>
      <c r="CL87" s="36">
        <f t="shared" si="71"/>
        <v>18914.064614406507</v>
      </c>
      <c r="CM87" s="36">
        <f t="shared" si="71"/>
        <v>18997.639003236312</v>
      </c>
      <c r="CN87" s="36">
        <f t="shared" si="71"/>
        <v>8276.6124999999993</v>
      </c>
      <c r="CO87" s="36">
        <f t="shared" si="71"/>
        <v>19111.040299137181</v>
      </c>
      <c r="CP87" s="36">
        <f t="shared" si="71"/>
        <v>8276.6124999999993</v>
      </c>
      <c r="CQ87" s="36">
        <f t="shared" si="71"/>
        <v>13256.923749999998</v>
      </c>
      <c r="CR87" s="36">
        <f t="shared" si="71"/>
        <v>16577.131249999999</v>
      </c>
      <c r="CS87" s="36">
        <f t="shared" si="71"/>
        <v>13256.923749999998</v>
      </c>
      <c r="CT87" s="36">
        <f t="shared" si="71"/>
        <v>8276.6124999999993</v>
      </c>
      <c r="CU87" s="36">
        <f t="shared" si="71"/>
        <v>13256.923749999998</v>
      </c>
    </row>
    <row r="88" spans="11:99" x14ac:dyDescent="0.2">
      <c r="K88" s="20"/>
      <c r="L88" s="14"/>
      <c r="BC88" s="10"/>
      <c r="BD88" s="9" t="s">
        <v>549</v>
      </c>
      <c r="BF88" s="14"/>
      <c r="BG88" s="36">
        <f t="shared" ref="BG88:BY88" si="72">SUM(BG31:BG44)</f>
        <v>1718.1434949285806</v>
      </c>
      <c r="BH88" s="36">
        <f t="shared" si="72"/>
        <v>1410.1434949285806</v>
      </c>
      <c r="BI88" s="36">
        <f t="shared" si="72"/>
        <v>1410.1434949285806</v>
      </c>
      <c r="BJ88" s="36">
        <f t="shared" si="72"/>
        <v>1410.1434949285806</v>
      </c>
      <c r="BK88" s="36">
        <f t="shared" si="72"/>
        <v>1810.1434949285806</v>
      </c>
      <c r="BL88" s="36">
        <f t="shared" si="72"/>
        <v>1410.1434949285806</v>
      </c>
      <c r="BM88" s="36">
        <f t="shared" si="72"/>
        <v>1410.1434949285806</v>
      </c>
      <c r="BN88" s="36">
        <f t="shared" si="72"/>
        <v>1410.1434949285806</v>
      </c>
      <c r="BO88" s="36">
        <f t="shared" si="72"/>
        <v>1810.1434949285806</v>
      </c>
      <c r="BP88" s="36">
        <f t="shared" si="72"/>
        <v>1410.1434949285806</v>
      </c>
      <c r="BQ88" s="36">
        <f t="shared" si="72"/>
        <v>1410.1434949285806</v>
      </c>
      <c r="BR88" s="36">
        <f t="shared" si="72"/>
        <v>1410.1434949285806</v>
      </c>
      <c r="BS88" s="36">
        <f t="shared" si="72"/>
        <v>1410.1434949285806</v>
      </c>
      <c r="BT88" s="36">
        <f t="shared" si="72"/>
        <v>1810.1434949285806</v>
      </c>
      <c r="BU88" s="36">
        <f t="shared" si="72"/>
        <v>1410.1434949285806</v>
      </c>
      <c r="BV88" s="36">
        <f t="shared" si="72"/>
        <v>0</v>
      </c>
      <c r="BW88" s="36">
        <f t="shared" si="72"/>
        <v>0</v>
      </c>
      <c r="BX88" s="36">
        <f t="shared" si="72"/>
        <v>0</v>
      </c>
      <c r="BY88" s="36">
        <f t="shared" si="72"/>
        <v>400</v>
      </c>
      <c r="BZ88" s="36">
        <f>SUM(BZ31:BZ44)</f>
        <v>0</v>
      </c>
      <c r="CA88" s="82">
        <f t="shared" ref="CA88" si="73">SUM(CA35:CA43)</f>
        <v>0</v>
      </c>
      <c r="CB88" s="36">
        <f>SUM(CB31:CB44)</f>
        <v>1812.0240304069807</v>
      </c>
      <c r="CC88" s="36">
        <f t="shared" ref="CC88:CU88" si="74">SUM(CC31:CC44)</f>
        <v>10703.932345960244</v>
      </c>
      <c r="CD88" s="36">
        <f t="shared" si="74"/>
        <v>1411.8066521755859</v>
      </c>
      <c r="CE88" s="36">
        <f t="shared" si="74"/>
        <v>6229.6343336628688</v>
      </c>
      <c r="CF88" s="36">
        <f t="shared" si="74"/>
        <v>1411.3980954916176</v>
      </c>
      <c r="CG88" s="36">
        <f t="shared" si="74"/>
        <v>1811.0742273669662</v>
      </c>
      <c r="CH88" s="36">
        <f t="shared" si="74"/>
        <v>1410.630223920743</v>
      </c>
      <c r="CI88" s="36">
        <f t="shared" si="74"/>
        <v>1410.0215222756815</v>
      </c>
      <c r="CJ88" s="36">
        <f t="shared" si="74"/>
        <v>1409.1870294449345</v>
      </c>
      <c r="CK88" s="36">
        <f t="shared" si="74"/>
        <v>1408.0429906695863</v>
      </c>
      <c r="CL88" s="36">
        <f t="shared" si="74"/>
        <v>1806.474583283356</v>
      </c>
      <c r="CM88" s="36">
        <f t="shared" si="74"/>
        <v>1404.3243924137914</v>
      </c>
      <c r="CN88" s="36">
        <f t="shared" si="74"/>
        <v>1401.3766118714721</v>
      </c>
      <c r="CO88" s="36">
        <f t="shared" si="74"/>
        <v>1397.3353845326933</v>
      </c>
      <c r="CP88" s="36">
        <f t="shared" si="74"/>
        <v>1391.7951083251435</v>
      </c>
      <c r="CQ88" s="36">
        <f t="shared" si="74"/>
        <v>400</v>
      </c>
      <c r="CR88" s="36">
        <f t="shared" si="74"/>
        <v>0</v>
      </c>
      <c r="CS88" s="36">
        <f t="shared" si="74"/>
        <v>0</v>
      </c>
      <c r="CT88" s="36">
        <f t="shared" si="74"/>
        <v>0</v>
      </c>
      <c r="CU88" s="36">
        <f t="shared" si="74"/>
        <v>0</v>
      </c>
    </row>
    <row r="89" spans="11:99" x14ac:dyDescent="0.2">
      <c r="K89" s="20"/>
      <c r="L89" s="14"/>
      <c r="BC89" s="10"/>
      <c r="BD89" s="9" t="s">
        <v>550</v>
      </c>
      <c r="BF89" s="14"/>
      <c r="BG89" s="82">
        <f t="shared" ref="BG89:BZ89" si="75">BG84*0.2</f>
        <v>0</v>
      </c>
      <c r="BH89" s="82">
        <f t="shared" si="75"/>
        <v>0</v>
      </c>
      <c r="BI89" s="82">
        <f t="shared" si="75"/>
        <v>0</v>
      </c>
      <c r="BJ89" s="82">
        <f t="shared" si="75"/>
        <v>0</v>
      </c>
      <c r="BK89" s="82">
        <f t="shared" si="75"/>
        <v>0</v>
      </c>
      <c r="BL89" s="82">
        <f t="shared" si="75"/>
        <v>0</v>
      </c>
      <c r="BM89" s="82">
        <f t="shared" si="75"/>
        <v>0</v>
      </c>
      <c r="BN89" s="82">
        <f t="shared" si="75"/>
        <v>0</v>
      </c>
      <c r="BO89" s="82">
        <f t="shared" si="75"/>
        <v>0</v>
      </c>
      <c r="BP89" s="82">
        <f t="shared" si="75"/>
        <v>0</v>
      </c>
      <c r="BQ89" s="82">
        <f t="shared" si="75"/>
        <v>0</v>
      </c>
      <c r="BR89" s="82">
        <f t="shared" si="75"/>
        <v>0</v>
      </c>
      <c r="BS89" s="82">
        <f t="shared" si="75"/>
        <v>0</v>
      </c>
      <c r="BT89" s="82">
        <f t="shared" si="75"/>
        <v>0</v>
      </c>
      <c r="BU89" s="82">
        <f t="shared" si="75"/>
        <v>0</v>
      </c>
      <c r="BV89" s="82">
        <f t="shared" si="75"/>
        <v>0</v>
      </c>
      <c r="BW89" s="82">
        <f t="shared" si="75"/>
        <v>0</v>
      </c>
      <c r="BX89" s="82">
        <f t="shared" si="75"/>
        <v>0</v>
      </c>
      <c r="BY89" s="82">
        <f t="shared" si="75"/>
        <v>0</v>
      </c>
      <c r="BZ89" s="82">
        <f t="shared" si="75"/>
        <v>0</v>
      </c>
      <c r="CA89" s="82"/>
      <c r="CB89" s="82">
        <f t="shared" ref="CB89" si="76">CB84*0.2</f>
        <v>0</v>
      </c>
      <c r="CC89" s="82">
        <f>CC84*0.2</f>
        <v>0</v>
      </c>
      <c r="CD89" s="82">
        <f t="shared" ref="CD89:CU89" si="77">CD84*0.2</f>
        <v>0</v>
      </c>
      <c r="CE89" s="82">
        <f t="shared" si="77"/>
        <v>0</v>
      </c>
      <c r="CF89" s="82">
        <f t="shared" si="77"/>
        <v>0</v>
      </c>
      <c r="CG89" s="82">
        <f t="shared" si="77"/>
        <v>0</v>
      </c>
      <c r="CH89" s="82">
        <f t="shared" si="77"/>
        <v>0</v>
      </c>
      <c r="CI89" s="82">
        <f t="shared" si="77"/>
        <v>0</v>
      </c>
      <c r="CJ89" s="82">
        <f t="shared" si="77"/>
        <v>0</v>
      </c>
      <c r="CK89" s="82">
        <f t="shared" si="77"/>
        <v>0</v>
      </c>
      <c r="CL89" s="82">
        <f t="shared" si="77"/>
        <v>0</v>
      </c>
      <c r="CM89" s="82">
        <f t="shared" si="77"/>
        <v>0</v>
      </c>
      <c r="CN89" s="82">
        <f t="shared" si="77"/>
        <v>0</v>
      </c>
      <c r="CO89" s="82">
        <f t="shared" si="77"/>
        <v>0</v>
      </c>
      <c r="CP89" s="82">
        <f t="shared" si="77"/>
        <v>0</v>
      </c>
      <c r="CQ89" s="82">
        <f t="shared" si="77"/>
        <v>0</v>
      </c>
      <c r="CR89" s="82">
        <f t="shared" si="77"/>
        <v>0</v>
      </c>
      <c r="CS89" s="82">
        <f t="shared" si="77"/>
        <v>0</v>
      </c>
      <c r="CT89" s="82">
        <f t="shared" si="77"/>
        <v>0</v>
      </c>
      <c r="CU89" s="82">
        <f t="shared" si="77"/>
        <v>0</v>
      </c>
    </row>
    <row r="90" spans="11:99" x14ac:dyDescent="0.2">
      <c r="BC90" s="10"/>
      <c r="BD90" s="9" t="s">
        <v>551</v>
      </c>
      <c r="BF90" s="14"/>
      <c r="BG90" s="37">
        <f>SUM(BG46:BG49)</f>
        <v>719.70544444444442</v>
      </c>
      <c r="BH90" s="37">
        <f t="shared" ref="BH90:BZ90" si="78">SUM(BH46:BH49)</f>
        <v>717.46694444444438</v>
      </c>
      <c r="BI90" s="37">
        <f t="shared" si="78"/>
        <v>373.06164444444448</v>
      </c>
      <c r="BJ90" s="37">
        <f t="shared" si="78"/>
        <v>715.17194444444453</v>
      </c>
      <c r="BK90" s="37">
        <f t="shared" si="78"/>
        <v>373.06164444444448</v>
      </c>
      <c r="BL90" s="37">
        <f t="shared" si="78"/>
        <v>711.80994444444445</v>
      </c>
      <c r="BM90" s="37">
        <f t="shared" si="78"/>
        <v>928.53097777777782</v>
      </c>
      <c r="BN90" s="37">
        <f t="shared" si="78"/>
        <v>704.51994444444438</v>
      </c>
      <c r="BO90" s="37">
        <f t="shared" si="78"/>
        <v>373.06164444444448</v>
      </c>
      <c r="BP90" s="37">
        <f t="shared" si="78"/>
        <v>704.41094444444445</v>
      </c>
      <c r="BQ90" s="37">
        <f t="shared" si="78"/>
        <v>703.93394444444448</v>
      </c>
      <c r="BR90" s="37">
        <f t="shared" si="78"/>
        <v>703.28044444444458</v>
      </c>
      <c r="BS90" s="37">
        <f t="shared" si="78"/>
        <v>373.06164444444448</v>
      </c>
      <c r="BT90" s="37">
        <f t="shared" si="78"/>
        <v>699.65244444444443</v>
      </c>
      <c r="BU90" s="37">
        <f t="shared" si="78"/>
        <v>373.06164444444448</v>
      </c>
      <c r="BV90" s="37">
        <f t="shared" si="78"/>
        <v>453.41944444444448</v>
      </c>
      <c r="BW90" s="37">
        <f t="shared" si="78"/>
        <v>506.98297777777776</v>
      </c>
      <c r="BX90" s="37">
        <f t="shared" si="78"/>
        <v>453.41944444444448</v>
      </c>
      <c r="BY90" s="37">
        <f t="shared" si="78"/>
        <v>373.06164444444448</v>
      </c>
      <c r="BZ90" s="37">
        <f t="shared" si="78"/>
        <v>453.41944444444448</v>
      </c>
      <c r="CA90" s="12"/>
      <c r="CB90" s="37">
        <f t="shared" ref="CB90:CU90" si="79">SUM(CB46:CB49)</f>
        <v>717.1619692754108</v>
      </c>
      <c r="CC90" s="37">
        <f t="shared" si="79"/>
        <v>794.89875846548603</v>
      </c>
      <c r="CD90" s="37">
        <f t="shared" si="79"/>
        <v>451.50503472222215</v>
      </c>
      <c r="CE90" s="37">
        <f t="shared" si="79"/>
        <v>844.25321661936835</v>
      </c>
      <c r="CF90" s="37">
        <f t="shared" si="79"/>
        <v>458.92135416666667</v>
      </c>
      <c r="CG90" s="37">
        <f t="shared" si="79"/>
        <v>943.01015942427898</v>
      </c>
      <c r="CH90" s="37">
        <f t="shared" si="79"/>
        <v>1128.8913765849807</v>
      </c>
      <c r="CI90" s="37">
        <f t="shared" si="79"/>
        <v>932.39261603879413</v>
      </c>
      <c r="CJ90" s="37">
        <f t="shared" si="79"/>
        <v>596.47029166666664</v>
      </c>
      <c r="CK90" s="37">
        <f t="shared" si="79"/>
        <v>1181.1714284995844</v>
      </c>
      <c r="CL90" s="37">
        <f t="shared" si="79"/>
        <v>1265.7032307203253</v>
      </c>
      <c r="CM90" s="37">
        <f t="shared" si="79"/>
        <v>1189.8819501618157</v>
      </c>
      <c r="CN90" s="37">
        <f t="shared" si="79"/>
        <v>653.83062500000005</v>
      </c>
      <c r="CO90" s="37">
        <f t="shared" si="79"/>
        <v>1195.5520149568592</v>
      </c>
      <c r="CP90" s="37">
        <f t="shared" si="79"/>
        <v>653.83062500000005</v>
      </c>
      <c r="CQ90" s="37">
        <f t="shared" si="79"/>
        <v>982.84618749999993</v>
      </c>
      <c r="CR90" s="37">
        <f t="shared" si="79"/>
        <v>1068.8565625000001</v>
      </c>
      <c r="CS90" s="37">
        <f t="shared" si="79"/>
        <v>902.84618749999993</v>
      </c>
      <c r="CT90" s="37">
        <f t="shared" si="79"/>
        <v>653.83062500000005</v>
      </c>
      <c r="CU90" s="37">
        <f t="shared" si="79"/>
        <v>902.84618749999993</v>
      </c>
    </row>
    <row r="91" spans="11:99" x14ac:dyDescent="0.2">
      <c r="K91" s="20"/>
      <c r="L91" s="14"/>
      <c r="BC91" s="10" t="s">
        <v>552</v>
      </c>
      <c r="BF91" s="14"/>
      <c r="BG91" s="37">
        <f>SUM(BG88:BG90)</f>
        <v>2437.8489393730251</v>
      </c>
      <c r="BH91" s="37">
        <f t="shared" ref="BH91:BZ91" si="80">SUM(BH88:BH90)</f>
        <v>2127.6104393730247</v>
      </c>
      <c r="BI91" s="37">
        <f t="shared" si="80"/>
        <v>1783.2051393730251</v>
      </c>
      <c r="BJ91" s="37">
        <f t="shared" si="80"/>
        <v>2125.3154393730251</v>
      </c>
      <c r="BK91" s="37">
        <f t="shared" si="80"/>
        <v>2183.2051393730253</v>
      </c>
      <c r="BL91" s="37">
        <f t="shared" si="80"/>
        <v>2121.953439373025</v>
      </c>
      <c r="BM91" s="37">
        <f t="shared" si="80"/>
        <v>2338.6744727063583</v>
      </c>
      <c r="BN91" s="37">
        <f t="shared" si="80"/>
        <v>2114.6634393730251</v>
      </c>
      <c r="BO91" s="37">
        <f t="shared" si="80"/>
        <v>2183.2051393730253</v>
      </c>
      <c r="BP91" s="37">
        <f t="shared" si="80"/>
        <v>2114.5544393730252</v>
      </c>
      <c r="BQ91" s="37">
        <f t="shared" si="80"/>
        <v>2114.0774393730253</v>
      </c>
      <c r="BR91" s="37">
        <f t="shared" si="80"/>
        <v>2113.423939373025</v>
      </c>
      <c r="BS91" s="37">
        <f t="shared" si="80"/>
        <v>1783.2051393730251</v>
      </c>
      <c r="BT91" s="37">
        <f t="shared" si="80"/>
        <v>2509.7959393730252</v>
      </c>
      <c r="BU91" s="37">
        <f t="shared" si="80"/>
        <v>1783.2051393730251</v>
      </c>
      <c r="BV91" s="37">
        <f t="shared" si="80"/>
        <v>453.41944444444448</v>
      </c>
      <c r="BW91" s="37">
        <f t="shared" si="80"/>
        <v>506.98297777777776</v>
      </c>
      <c r="BX91" s="37">
        <f t="shared" si="80"/>
        <v>453.41944444444448</v>
      </c>
      <c r="BY91" s="37">
        <f t="shared" si="80"/>
        <v>773.06164444444448</v>
      </c>
      <c r="BZ91" s="37">
        <f t="shared" si="80"/>
        <v>453.41944444444448</v>
      </c>
      <c r="CA91" s="12"/>
      <c r="CB91" s="37">
        <f t="shared" ref="CB91:CU91" si="81">SUM(CB88:CB90)</f>
        <v>2529.1859996823914</v>
      </c>
      <c r="CC91" s="37">
        <f t="shared" si="81"/>
        <v>11498.83110442573</v>
      </c>
      <c r="CD91" s="37">
        <f t="shared" si="81"/>
        <v>1863.3116868978082</v>
      </c>
      <c r="CE91" s="37">
        <f t="shared" si="81"/>
        <v>7073.8875502822375</v>
      </c>
      <c r="CF91" s="37">
        <f t="shared" si="81"/>
        <v>1870.3194496582842</v>
      </c>
      <c r="CG91" s="37">
        <f t="shared" si="81"/>
        <v>2754.0843867912454</v>
      </c>
      <c r="CH91" s="37">
        <f t="shared" si="81"/>
        <v>2539.5216005057237</v>
      </c>
      <c r="CI91" s="37">
        <f t="shared" si="81"/>
        <v>2342.4141383144756</v>
      </c>
      <c r="CJ91" s="37">
        <f t="shared" si="81"/>
        <v>2005.657321111601</v>
      </c>
      <c r="CK91" s="37">
        <f t="shared" si="81"/>
        <v>2589.2144191691705</v>
      </c>
      <c r="CL91" s="37">
        <f t="shared" si="81"/>
        <v>3072.1778140036813</v>
      </c>
      <c r="CM91" s="37">
        <f t="shared" si="81"/>
        <v>2594.2063425756069</v>
      </c>
      <c r="CN91" s="37">
        <f t="shared" si="81"/>
        <v>2055.2072368714721</v>
      </c>
      <c r="CO91" s="37">
        <f t="shared" si="81"/>
        <v>2592.8873994895525</v>
      </c>
      <c r="CP91" s="37">
        <f t="shared" si="81"/>
        <v>2045.6257333251435</v>
      </c>
      <c r="CQ91" s="37">
        <f t="shared" si="81"/>
        <v>1382.8461874999998</v>
      </c>
      <c r="CR91" s="37">
        <f t="shared" si="81"/>
        <v>1068.8565625000001</v>
      </c>
      <c r="CS91" s="37">
        <f t="shared" si="81"/>
        <v>902.84618749999993</v>
      </c>
      <c r="CT91" s="37">
        <f t="shared" si="81"/>
        <v>653.83062500000005</v>
      </c>
      <c r="CU91" s="37">
        <f t="shared" si="81"/>
        <v>902.84618749999993</v>
      </c>
    </row>
    <row r="92" spans="11:99" ht="10.8" thickBot="1" x14ac:dyDescent="0.25">
      <c r="K92" s="20"/>
      <c r="L92" s="14"/>
      <c r="BC92" s="10" t="s">
        <v>553</v>
      </c>
      <c r="BF92" s="14"/>
      <c r="BG92" s="68">
        <f>BG87-BG91</f>
        <v>7156.2599495158629</v>
      </c>
      <c r="BH92" s="68">
        <f t="shared" ref="BH92:BZ92" si="82">BH87-BH91</f>
        <v>7421.7284495158628</v>
      </c>
      <c r="BI92" s="68">
        <f t="shared" si="82"/>
        <v>878.02774951586412</v>
      </c>
      <c r="BJ92" s="68">
        <f t="shared" si="82"/>
        <v>7378.1234495158642</v>
      </c>
      <c r="BK92" s="68">
        <f t="shared" si="82"/>
        <v>478.02774951586389</v>
      </c>
      <c r="BL92" s="68">
        <f t="shared" si="82"/>
        <v>7314.2454495158636</v>
      </c>
      <c r="BM92" s="68">
        <f t="shared" si="82"/>
        <v>11431.945082849197</v>
      </c>
      <c r="BN92" s="68">
        <f t="shared" si="82"/>
        <v>7175.7354495158615</v>
      </c>
      <c r="BO92" s="68">
        <f t="shared" si="82"/>
        <v>478.02774951586389</v>
      </c>
      <c r="BP92" s="68">
        <f t="shared" si="82"/>
        <v>7173.6644495158635</v>
      </c>
      <c r="BQ92" s="68">
        <f t="shared" si="82"/>
        <v>7164.6014495158643</v>
      </c>
      <c r="BR92" s="68">
        <f t="shared" si="82"/>
        <v>7152.1849495158649</v>
      </c>
      <c r="BS92" s="68">
        <f t="shared" si="82"/>
        <v>878.02774951586412</v>
      </c>
      <c r="BT92" s="68">
        <f t="shared" si="82"/>
        <v>6683.2529495158633</v>
      </c>
      <c r="BU92" s="68">
        <f t="shared" si="82"/>
        <v>878.02774951586412</v>
      </c>
      <c r="BV92" s="68">
        <f t="shared" si="82"/>
        <v>3814.969444444444</v>
      </c>
      <c r="BW92" s="68">
        <f t="shared" si="82"/>
        <v>4832.6765777777773</v>
      </c>
      <c r="BX92" s="68">
        <f t="shared" si="82"/>
        <v>3814.969444444444</v>
      </c>
      <c r="BY92" s="68">
        <f t="shared" si="82"/>
        <v>1888.1712444444447</v>
      </c>
      <c r="BZ92" s="68">
        <f t="shared" si="82"/>
        <v>3814.969444444444</v>
      </c>
      <c r="CA92" s="12"/>
      <c r="CB92" s="68">
        <f t="shared" ref="CB92:CU92" si="83">CB87-CB91</f>
        <v>7014.0533858258241</v>
      </c>
      <c r="CC92" s="68">
        <f t="shared" si="83"/>
        <v>6975.1440648839907</v>
      </c>
      <c r="CD92" s="68">
        <f t="shared" si="83"/>
        <v>2366.7890075466353</v>
      </c>
      <c r="CE92" s="68">
        <f t="shared" si="83"/>
        <v>10063.176782105129</v>
      </c>
      <c r="CF92" s="68">
        <f t="shared" si="83"/>
        <v>2508.1076336750489</v>
      </c>
      <c r="CG92" s="68">
        <f t="shared" si="83"/>
        <v>9706.1188016943343</v>
      </c>
      <c r="CH92" s="68">
        <f t="shared" si="83"/>
        <v>15238.305931193889</v>
      </c>
      <c r="CI92" s="68">
        <f t="shared" si="83"/>
        <v>11505.438182461405</v>
      </c>
      <c r="CJ92" s="68">
        <f t="shared" si="83"/>
        <v>5123.7485122217313</v>
      </c>
      <c r="CK92" s="68">
        <f t="shared" si="83"/>
        <v>16234.214150822518</v>
      </c>
      <c r="CL92" s="68">
        <f t="shared" si="83"/>
        <v>15841.886800402826</v>
      </c>
      <c r="CM92" s="68">
        <f t="shared" si="83"/>
        <v>16403.432660660706</v>
      </c>
      <c r="CN92" s="68">
        <f t="shared" si="83"/>
        <v>6221.4052631285267</v>
      </c>
      <c r="CO92" s="68">
        <f t="shared" si="83"/>
        <v>16518.15289964763</v>
      </c>
      <c r="CP92" s="68">
        <f t="shared" si="83"/>
        <v>6230.986766674856</v>
      </c>
      <c r="CQ92" s="68">
        <f t="shared" si="83"/>
        <v>11874.077562499999</v>
      </c>
      <c r="CR92" s="68">
        <f t="shared" si="83"/>
        <v>15508.274687499998</v>
      </c>
      <c r="CS92" s="68">
        <f t="shared" si="83"/>
        <v>12354.077562499999</v>
      </c>
      <c r="CT92" s="68">
        <f t="shared" si="83"/>
        <v>7622.7818749999988</v>
      </c>
      <c r="CU92" s="68">
        <f t="shared" si="83"/>
        <v>12354.077562499999</v>
      </c>
    </row>
    <row r="93" spans="11:99" x14ac:dyDescent="0.2">
      <c r="K93" s="20"/>
      <c r="L93" s="14"/>
      <c r="BC93" s="10" t="s">
        <v>2</v>
      </c>
      <c r="BD93" s="9" t="s">
        <v>19</v>
      </c>
      <c r="BF93" s="14"/>
      <c r="BG93" s="37">
        <f>BG60</f>
        <v>395.99999999999994</v>
      </c>
      <c r="BH93" s="37">
        <f t="shared" ref="BH93:BZ93" si="84">BH60</f>
        <v>395.99999999999994</v>
      </c>
      <c r="BI93" s="37">
        <f t="shared" si="84"/>
        <v>288</v>
      </c>
      <c r="BJ93" s="37">
        <f t="shared" si="84"/>
        <v>395.99999999999994</v>
      </c>
      <c r="BK93" s="37">
        <f t="shared" si="84"/>
        <v>288</v>
      </c>
      <c r="BL93" s="37">
        <f t="shared" si="84"/>
        <v>395.99999999999994</v>
      </c>
      <c r="BM93" s="37">
        <f t="shared" si="84"/>
        <v>395.99999999999994</v>
      </c>
      <c r="BN93" s="37">
        <f t="shared" si="84"/>
        <v>395.99999999999994</v>
      </c>
      <c r="BO93" s="37">
        <f t="shared" si="84"/>
        <v>288</v>
      </c>
      <c r="BP93" s="37">
        <f t="shared" si="84"/>
        <v>395.99999999999994</v>
      </c>
      <c r="BQ93" s="37">
        <f t="shared" si="84"/>
        <v>395.99999999999994</v>
      </c>
      <c r="BR93" s="37">
        <f t="shared" si="84"/>
        <v>395.99999999999994</v>
      </c>
      <c r="BS93" s="37">
        <f t="shared" si="84"/>
        <v>288</v>
      </c>
      <c r="BT93" s="37">
        <f t="shared" si="84"/>
        <v>395.99999999999994</v>
      </c>
      <c r="BU93" s="37">
        <f t="shared" si="84"/>
        <v>288</v>
      </c>
      <c r="BV93" s="37">
        <f t="shared" si="84"/>
        <v>395.99999999999994</v>
      </c>
      <c r="BW93" s="37">
        <f t="shared" si="84"/>
        <v>395.99999999999994</v>
      </c>
      <c r="BX93" s="37">
        <f t="shared" si="84"/>
        <v>395.99999999999994</v>
      </c>
      <c r="BY93" s="37">
        <f t="shared" si="84"/>
        <v>288</v>
      </c>
      <c r="BZ93" s="37">
        <f t="shared" si="84"/>
        <v>395.99999999999994</v>
      </c>
      <c r="CA93" s="12"/>
      <c r="CB93" s="37">
        <f>CB60</f>
        <v>395.99999999999994</v>
      </c>
      <c r="CC93" s="37">
        <f t="shared" ref="CC93:CU93" si="85">CC60</f>
        <v>720</v>
      </c>
      <c r="CD93" s="37">
        <f t="shared" si="85"/>
        <v>324</v>
      </c>
      <c r="CE93" s="37">
        <f t="shared" si="85"/>
        <v>558</v>
      </c>
      <c r="CF93" s="37">
        <f t="shared" si="85"/>
        <v>468</v>
      </c>
      <c r="CG93" s="37">
        <f t="shared" si="85"/>
        <v>576</v>
      </c>
      <c r="CH93" s="37">
        <f t="shared" si="85"/>
        <v>576</v>
      </c>
      <c r="CI93" s="37">
        <f t="shared" si="85"/>
        <v>576</v>
      </c>
      <c r="CJ93" s="37">
        <f t="shared" si="85"/>
        <v>468</v>
      </c>
      <c r="CK93" s="37">
        <f t="shared" si="85"/>
        <v>576</v>
      </c>
      <c r="CL93" s="37">
        <f t="shared" si="85"/>
        <v>612</v>
      </c>
      <c r="CM93" s="37">
        <f t="shared" si="85"/>
        <v>612</v>
      </c>
      <c r="CN93" s="37">
        <f t="shared" si="85"/>
        <v>504</v>
      </c>
      <c r="CO93" s="37">
        <f t="shared" si="85"/>
        <v>612</v>
      </c>
      <c r="CP93" s="37">
        <f t="shared" si="85"/>
        <v>504</v>
      </c>
      <c r="CQ93" s="37">
        <f t="shared" si="85"/>
        <v>612</v>
      </c>
      <c r="CR93" s="37">
        <f t="shared" si="85"/>
        <v>612</v>
      </c>
      <c r="CS93" s="37">
        <f t="shared" si="85"/>
        <v>612</v>
      </c>
      <c r="CT93" s="37">
        <f t="shared" si="85"/>
        <v>504</v>
      </c>
      <c r="CU93" s="37">
        <f t="shared" si="85"/>
        <v>612</v>
      </c>
    </row>
    <row r="94" spans="11:99" ht="10.8" thickBot="1" x14ac:dyDescent="0.25">
      <c r="K94" s="20"/>
      <c r="L94" s="14"/>
      <c r="BC94" s="10" t="s">
        <v>554</v>
      </c>
      <c r="BF94" s="14"/>
      <c r="BG94" s="68">
        <f>BG92-BG93</f>
        <v>6760.2599495158629</v>
      </c>
      <c r="BH94" s="68">
        <f t="shared" ref="BH94:BZ94" si="86">BH92-BH93</f>
        <v>7025.7284495158628</v>
      </c>
      <c r="BI94" s="68">
        <f t="shared" si="86"/>
        <v>590.02774951586412</v>
      </c>
      <c r="BJ94" s="68">
        <f t="shared" si="86"/>
        <v>6982.1234495158642</v>
      </c>
      <c r="BK94" s="68">
        <f t="shared" si="86"/>
        <v>190.02774951586389</v>
      </c>
      <c r="BL94" s="68">
        <f t="shared" si="86"/>
        <v>6918.2454495158636</v>
      </c>
      <c r="BM94" s="68">
        <f t="shared" si="86"/>
        <v>11035.945082849197</v>
      </c>
      <c r="BN94" s="68">
        <f t="shared" si="86"/>
        <v>6779.7354495158615</v>
      </c>
      <c r="BO94" s="68">
        <f t="shared" si="86"/>
        <v>190.02774951586389</v>
      </c>
      <c r="BP94" s="68">
        <f t="shared" si="86"/>
        <v>6777.6644495158635</v>
      </c>
      <c r="BQ94" s="68">
        <f t="shared" si="86"/>
        <v>6768.6014495158643</v>
      </c>
      <c r="BR94" s="68">
        <f t="shared" si="86"/>
        <v>6756.1849495158649</v>
      </c>
      <c r="BS94" s="68">
        <f t="shared" si="86"/>
        <v>590.02774951586412</v>
      </c>
      <c r="BT94" s="68">
        <f t="shared" si="86"/>
        <v>6287.2529495158633</v>
      </c>
      <c r="BU94" s="68">
        <f t="shared" si="86"/>
        <v>590.02774951586412</v>
      </c>
      <c r="BV94" s="68">
        <f t="shared" si="86"/>
        <v>3418.969444444444</v>
      </c>
      <c r="BW94" s="68">
        <f t="shared" si="86"/>
        <v>4436.6765777777773</v>
      </c>
      <c r="BX94" s="68">
        <f t="shared" si="86"/>
        <v>3418.969444444444</v>
      </c>
      <c r="BY94" s="68">
        <f t="shared" si="86"/>
        <v>1600.1712444444447</v>
      </c>
      <c r="BZ94" s="68">
        <f t="shared" si="86"/>
        <v>3418.969444444444</v>
      </c>
      <c r="CA94" s="12"/>
      <c r="CB94" s="68">
        <f>CB92-CB93</f>
        <v>6618.0533858258241</v>
      </c>
      <c r="CC94" s="68">
        <f t="shared" ref="CC94:CU94" si="87">CC92-CC93</f>
        <v>6255.1440648839907</v>
      </c>
      <c r="CD94" s="68">
        <f t="shared" si="87"/>
        <v>2042.7890075466353</v>
      </c>
      <c r="CE94" s="68">
        <f t="shared" si="87"/>
        <v>9505.176782105129</v>
      </c>
      <c r="CF94" s="68">
        <f t="shared" si="87"/>
        <v>2040.1076336750489</v>
      </c>
      <c r="CG94" s="68">
        <f t="shared" si="87"/>
        <v>9130.1188016943343</v>
      </c>
      <c r="CH94" s="68">
        <f t="shared" si="87"/>
        <v>14662.305931193889</v>
      </c>
      <c r="CI94" s="68">
        <f t="shared" si="87"/>
        <v>10929.438182461405</v>
      </c>
      <c r="CJ94" s="68">
        <f t="shared" si="87"/>
        <v>4655.7485122217313</v>
      </c>
      <c r="CK94" s="68">
        <f t="shared" si="87"/>
        <v>15658.214150822518</v>
      </c>
      <c r="CL94" s="68">
        <f t="shared" si="87"/>
        <v>15229.886800402826</v>
      </c>
      <c r="CM94" s="68">
        <f t="shared" si="87"/>
        <v>15791.432660660706</v>
      </c>
      <c r="CN94" s="68">
        <f t="shared" si="87"/>
        <v>5717.4052631285267</v>
      </c>
      <c r="CO94" s="68">
        <f t="shared" si="87"/>
        <v>15906.15289964763</v>
      </c>
      <c r="CP94" s="68">
        <f t="shared" si="87"/>
        <v>5726.986766674856</v>
      </c>
      <c r="CQ94" s="68">
        <f t="shared" si="87"/>
        <v>11262.077562499999</v>
      </c>
      <c r="CR94" s="68">
        <f t="shared" si="87"/>
        <v>14896.274687499998</v>
      </c>
      <c r="CS94" s="68">
        <f t="shared" si="87"/>
        <v>11742.077562499999</v>
      </c>
      <c r="CT94" s="68">
        <f t="shared" si="87"/>
        <v>7118.7818749999988</v>
      </c>
      <c r="CU94" s="68">
        <f t="shared" si="87"/>
        <v>11742.077562499999</v>
      </c>
    </row>
    <row r="95" spans="11:99" x14ac:dyDescent="0.2">
      <c r="K95" s="20"/>
      <c r="L95" s="14"/>
      <c r="BC95" s="10"/>
      <c r="BD95" s="10" t="s">
        <v>43</v>
      </c>
      <c r="BF95" s="14"/>
      <c r="BG95" s="95"/>
      <c r="CB95" s="36">
        <f>CB94-BG94</f>
        <v>-142.20656369003882</v>
      </c>
      <c r="CC95" s="36">
        <f t="shared" ref="CC95:CU95" si="88">CC94-BH94</f>
        <v>-770.58438463187213</v>
      </c>
      <c r="CD95" s="36">
        <f t="shared" si="88"/>
        <v>1452.7612580307712</v>
      </c>
      <c r="CE95" s="36">
        <f t="shared" si="88"/>
        <v>2523.0533325892648</v>
      </c>
      <c r="CF95" s="36">
        <f t="shared" si="88"/>
        <v>1850.079884159185</v>
      </c>
      <c r="CG95" s="36">
        <f t="shared" si="88"/>
        <v>2211.8733521784707</v>
      </c>
      <c r="CH95" s="36">
        <f t="shared" si="88"/>
        <v>3626.3608483446915</v>
      </c>
      <c r="CI95" s="36">
        <f t="shared" si="88"/>
        <v>4149.7027329455432</v>
      </c>
      <c r="CJ95" s="36">
        <f t="shared" si="88"/>
        <v>4465.7207627058669</v>
      </c>
      <c r="CK95" s="36">
        <f t="shared" si="88"/>
        <v>8880.5497013066542</v>
      </c>
      <c r="CL95" s="36">
        <f t="shared" si="88"/>
        <v>8461.285350886963</v>
      </c>
      <c r="CM95" s="36">
        <f t="shared" si="88"/>
        <v>9035.2477111448425</v>
      </c>
      <c r="CN95" s="36">
        <f t="shared" si="88"/>
        <v>5127.3775136126624</v>
      </c>
      <c r="CO95" s="36">
        <f t="shared" si="88"/>
        <v>9618.8999501317667</v>
      </c>
      <c r="CP95" s="36">
        <f t="shared" si="88"/>
        <v>5136.9590171589916</v>
      </c>
      <c r="CQ95" s="36">
        <f t="shared" si="88"/>
        <v>7843.1081180555548</v>
      </c>
      <c r="CR95" s="36">
        <f t="shared" si="88"/>
        <v>10459.598109722221</v>
      </c>
      <c r="CS95" s="36">
        <f t="shared" si="88"/>
        <v>8323.1081180555557</v>
      </c>
      <c r="CT95" s="36">
        <f t="shared" si="88"/>
        <v>5518.6106305555541</v>
      </c>
      <c r="CU95" s="36">
        <f t="shared" si="88"/>
        <v>8323.1081180555557</v>
      </c>
    </row>
    <row r="96" spans="11:99" x14ac:dyDescent="0.2">
      <c r="K96" s="20"/>
      <c r="L96" s="14"/>
      <c r="BC96" s="10"/>
      <c r="BD96" s="10"/>
      <c r="BG96" s="374" t="str">
        <f>BG68</f>
        <v>(in SDG)</v>
      </c>
      <c r="BH96" s="374"/>
      <c r="BI96" s="374"/>
      <c r="BJ96" s="374"/>
      <c r="BK96" s="374"/>
      <c r="BL96" s="374"/>
      <c r="BM96" s="374"/>
      <c r="BN96" s="374"/>
      <c r="BO96" s="374"/>
      <c r="BP96" s="374"/>
      <c r="BQ96" s="374"/>
      <c r="BR96" s="374"/>
      <c r="BS96" s="374"/>
      <c r="BT96" s="374"/>
      <c r="BU96" s="374"/>
      <c r="BV96" s="374"/>
      <c r="BW96" s="374"/>
      <c r="BX96" s="374"/>
      <c r="BY96" s="374"/>
      <c r="BZ96" s="374" t="str">
        <f t="shared" ref="BZ96" si="89">BZ68</f>
        <v>(in USD)</v>
      </c>
      <c r="CB96" s="36">
        <f>CB95/CF!$D5</f>
        <v>-2.9875328506310677</v>
      </c>
      <c r="CC96" s="36">
        <f>CC95/CF!$D5</f>
        <v>-16.188747576299836</v>
      </c>
      <c r="CD96" s="36">
        <f>CD95/CF!$D5</f>
        <v>30.52019449644477</v>
      </c>
      <c r="CE96" s="36">
        <f>CE95/CF!$D5</f>
        <v>53.005322113219847</v>
      </c>
      <c r="CF96" s="36">
        <f>CF95/CF!$D5</f>
        <v>38.867224457125737</v>
      </c>
      <c r="CG96" s="36">
        <f>CG95/CF!$D5</f>
        <v>46.467927566774591</v>
      </c>
      <c r="CH96" s="36">
        <f>CH95/CF!$D5</f>
        <v>76.184051435812847</v>
      </c>
      <c r="CI96" s="36">
        <f>CI95/CF!$D5</f>
        <v>87.178628843393767</v>
      </c>
      <c r="CJ96" s="36">
        <f>CJ95/CF!$D5</f>
        <v>93.817663082056029</v>
      </c>
      <c r="CK96" s="36">
        <f>CK95/CF!$D5</f>
        <v>186.56617019551794</v>
      </c>
      <c r="CL96" s="36">
        <f>CL95/CF!$D5</f>
        <v>177.75809560686898</v>
      </c>
      <c r="CM96" s="36">
        <f>CM95/CF!$D5</f>
        <v>189.81612838539584</v>
      </c>
      <c r="CN96" s="36">
        <f>CN95/CF!$D5</f>
        <v>107.71801499186265</v>
      </c>
      <c r="CO96" s="36">
        <f>CO95/CF!$D5</f>
        <v>202.077730044785</v>
      </c>
      <c r="CP96" s="36">
        <f>CP95/CF!$D5</f>
        <v>107.91930708317209</v>
      </c>
      <c r="CQ96" s="36">
        <f>CQ95/CF!$D5</f>
        <v>164.77117895074696</v>
      </c>
      <c r="CR96" s="36">
        <f>CR95/CF!$D5</f>
        <v>219.73945608660128</v>
      </c>
      <c r="CS96" s="36">
        <f>CS95/CF!$D5</f>
        <v>174.85521256419233</v>
      </c>
      <c r="CT96" s="36">
        <f>CT95/CF!$D5</f>
        <v>115.937198120915</v>
      </c>
      <c r="CU96" s="36">
        <f>CU95/CF!$D5</f>
        <v>174.85521256419233</v>
      </c>
    </row>
    <row r="97" spans="1:268" x14ac:dyDescent="0.2">
      <c r="K97" s="20"/>
      <c r="L97" s="14"/>
      <c r="BC97" s="10"/>
      <c r="BD97" s="10"/>
      <c r="BE97" s="9" t="str">
        <f t="shared" ref="BE97:BF104" si="90">BE69</f>
        <v>Financial discount rate</v>
      </c>
      <c r="BF97" s="14" t="s">
        <v>2</v>
      </c>
      <c r="BG97" s="79">
        <f>BG69</f>
        <v>0.18</v>
      </c>
      <c r="CB97" s="36"/>
      <c r="CC97" s="36"/>
      <c r="CD97" s="36"/>
      <c r="CE97" s="36"/>
      <c r="CF97" s="36"/>
      <c r="CG97" s="36"/>
      <c r="CH97" s="36"/>
      <c r="CI97" s="36"/>
      <c r="CJ97" s="36"/>
      <c r="CK97" s="36"/>
      <c r="CL97" s="36"/>
      <c r="CM97" s="36"/>
      <c r="CN97" s="36"/>
      <c r="CO97" s="36"/>
      <c r="CP97" s="36"/>
      <c r="CQ97" s="36"/>
      <c r="CR97" s="36"/>
      <c r="CS97" s="36"/>
      <c r="CT97" s="36"/>
      <c r="CU97" s="36"/>
    </row>
    <row r="98" spans="1:268" x14ac:dyDescent="0.2">
      <c r="K98" s="20"/>
      <c r="L98" s="14"/>
      <c r="BC98" s="10"/>
      <c r="BD98" s="10"/>
      <c r="BE98" s="9" t="str">
        <f t="shared" si="90"/>
        <v>FIRR @ 0.18</v>
      </c>
      <c r="BF98" s="14" t="str">
        <f>BF70</f>
        <v>%</v>
      </c>
      <c r="BG98" s="96">
        <f>IRR(CB95:CU95,BG97)</f>
        <v>1.6016329900233939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68" x14ac:dyDescent="0.2">
      <c r="K99" s="20"/>
      <c r="L99" s="14"/>
      <c r="BC99" s="10"/>
      <c r="BD99" s="10"/>
      <c r="BE99" s="9" t="str">
        <f t="shared" si="90"/>
        <v>NPV @ 0.18</v>
      </c>
      <c r="BF99" s="14" t="str">
        <f t="shared" si="90"/>
        <v>value</v>
      </c>
      <c r="BG99" s="89">
        <f>NPV(BG$97,CB95:CU95)</f>
        <v>14815.783448052689</v>
      </c>
      <c r="BZ99" s="89">
        <f>BG99/CF!$D$5</f>
        <v>311.25595479102287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68" x14ac:dyDescent="0.2">
      <c r="K100" s="20"/>
      <c r="L100" s="14"/>
      <c r="BC100" s="10"/>
      <c r="BD100" s="10"/>
      <c r="BE100" s="9" t="str">
        <f t="shared" si="90"/>
        <v>NPVb @ 0.18</v>
      </c>
      <c r="BF100" s="14" t="str">
        <f t="shared" si="90"/>
        <v>value</v>
      </c>
      <c r="BG100" s="89">
        <f>NPV(BG$97,CB87:CU87)</f>
        <v>66420.583362896112</v>
      </c>
      <c r="BZ100" s="89">
        <f>BG100/CF!$D$5</f>
        <v>1395.3904067835317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68" x14ac:dyDescent="0.2">
      <c r="K101" s="20"/>
      <c r="L101" s="14"/>
      <c r="BC101" s="10"/>
      <c r="BD101" s="10"/>
      <c r="BE101" s="9" t="str">
        <f t="shared" si="90"/>
        <v>NPVc @ 0.18</v>
      </c>
      <c r="BF101" s="14" t="str">
        <f t="shared" si="90"/>
        <v>value</v>
      </c>
      <c r="BG101" s="89">
        <f>NPV(BG$97,CB94:CU94)</f>
        <v>42438.898155318297</v>
      </c>
      <c r="BZ101" s="89">
        <f>BG101/CF!$D$5</f>
        <v>891.57349065794733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68" x14ac:dyDescent="0.2">
      <c r="K102" s="20"/>
      <c r="L102" s="14"/>
      <c r="BC102" s="10"/>
      <c r="BD102" s="10"/>
      <c r="BE102" s="9" t="str">
        <f t="shared" si="90"/>
        <v xml:space="preserve">BCR </v>
      </c>
      <c r="BF102" s="14" t="str">
        <f t="shared" si="90"/>
        <v>%</v>
      </c>
      <c r="BG102" s="372">
        <f>SUM(BG100/BG101)</f>
        <v>1.5650873667786898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68" x14ac:dyDescent="0.2">
      <c r="K103" s="20"/>
      <c r="L103" s="14"/>
      <c r="BC103" s="10"/>
      <c r="BE103" s="9" t="str">
        <f t="shared" si="90"/>
        <v>Switching value Benefits</v>
      </c>
      <c r="BF103" s="14" t="str">
        <f t="shared" si="90"/>
        <v>%</v>
      </c>
      <c r="BG103" s="373">
        <f>(BG101-BG100)/BG100</f>
        <v>-0.3610580334194185</v>
      </c>
    </row>
    <row r="104" spans="1:268" x14ac:dyDescent="0.2">
      <c r="K104" s="20"/>
      <c r="L104" s="14"/>
      <c r="BC104" s="10"/>
      <c r="BE104" s="9" t="str">
        <f t="shared" si="90"/>
        <v>Switching value Costs</v>
      </c>
      <c r="BF104" s="14" t="str">
        <f t="shared" si="90"/>
        <v>%</v>
      </c>
      <c r="BG104" s="372">
        <f>(BG100-BG101)/BG101</f>
        <v>0.56508736677868987</v>
      </c>
    </row>
    <row r="105" spans="1:268" x14ac:dyDescent="0.2">
      <c r="C105" s="59"/>
      <c r="I105" s="29"/>
      <c r="J105" s="29"/>
      <c r="K105" s="29"/>
      <c r="L105" s="61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</row>
    <row r="106" spans="1:268" x14ac:dyDescent="0.2">
      <c r="I106" s="29"/>
      <c r="J106" s="29"/>
      <c r="K106" s="29"/>
      <c r="L106" s="61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</row>
    <row r="107" spans="1:268" s="30" customFormat="1" collapsed="1" x14ac:dyDescent="0.2">
      <c r="A107" s="29"/>
      <c r="B107" s="31" t="s">
        <v>159</v>
      </c>
      <c r="C107" s="31"/>
      <c r="D107" s="31"/>
      <c r="E107" s="32"/>
      <c r="F107" s="32"/>
      <c r="G107" s="32"/>
      <c r="H107" s="6"/>
      <c r="I107" s="31" t="s">
        <v>159</v>
      </c>
      <c r="BC107" s="31" t="s">
        <v>159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</row>
    <row r="108" spans="1:26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</row>
    <row r="109" spans="1:268" ht="11.25" customHeight="1" x14ac:dyDescent="0.2">
      <c r="A109" s="515" t="s">
        <v>74</v>
      </c>
      <c r="B109" s="510" t="s">
        <v>2</v>
      </c>
      <c r="C109" s="510"/>
      <c r="D109" s="510"/>
      <c r="E109" s="516" t="s">
        <v>0</v>
      </c>
      <c r="F109" s="516" t="s">
        <v>6</v>
      </c>
      <c r="G109" s="516" t="s">
        <v>7</v>
      </c>
      <c r="I109" s="510"/>
      <c r="J109" s="510"/>
      <c r="K109" s="510"/>
      <c r="L109" s="512" t="s">
        <v>0</v>
      </c>
      <c r="M109" s="513" t="s">
        <v>6</v>
      </c>
      <c r="N109" s="513"/>
      <c r="O109" s="513"/>
      <c r="P109" s="513"/>
      <c r="Q109" s="513"/>
      <c r="R109" s="513"/>
      <c r="S109" s="513"/>
      <c r="T109" s="513"/>
      <c r="U109" s="513"/>
      <c r="V109" s="513"/>
      <c r="W109" s="513"/>
      <c r="X109" s="513"/>
      <c r="Y109" s="513"/>
      <c r="Z109" s="513"/>
      <c r="AA109" s="513"/>
      <c r="AB109" s="513"/>
      <c r="AC109" s="513"/>
      <c r="AD109" s="513"/>
      <c r="AE109" s="513"/>
      <c r="AF109" s="513"/>
      <c r="AG109" s="490"/>
      <c r="AH109" s="513" t="s">
        <v>7</v>
      </c>
      <c r="AI109" s="513"/>
      <c r="AJ109" s="513"/>
      <c r="AK109" s="513"/>
      <c r="AL109" s="513"/>
      <c r="AM109" s="513"/>
      <c r="AN109" s="513"/>
      <c r="AO109" s="513"/>
      <c r="AP109" s="513"/>
      <c r="AQ109" s="513"/>
      <c r="AR109" s="513"/>
      <c r="AS109" s="513"/>
      <c r="AT109" s="513"/>
      <c r="AU109" s="513"/>
      <c r="AV109" s="513"/>
      <c r="AW109" s="513"/>
      <c r="AX109" s="513"/>
      <c r="AY109" s="513"/>
      <c r="AZ109" s="513"/>
      <c r="BA109" s="513"/>
      <c r="BF109" s="508" t="s">
        <v>39</v>
      </c>
      <c r="BG109" s="501" t="s">
        <v>6</v>
      </c>
      <c r="BH109" s="501"/>
      <c r="BI109" s="501"/>
      <c r="BJ109" s="501"/>
      <c r="BK109" s="501"/>
      <c r="BL109" s="501"/>
      <c r="BM109" s="501"/>
      <c r="BN109" s="501"/>
      <c r="BO109" s="501"/>
      <c r="BP109" s="501"/>
      <c r="BQ109" s="501"/>
      <c r="BR109" s="501"/>
      <c r="BS109" s="501"/>
      <c r="BT109" s="501"/>
      <c r="BU109" s="501"/>
      <c r="BV109" s="501"/>
      <c r="BW109" s="501"/>
      <c r="BX109" s="501"/>
      <c r="BY109" s="501"/>
      <c r="BZ109" s="501"/>
      <c r="CA109" s="418"/>
      <c r="CB109" s="501" t="s">
        <v>7</v>
      </c>
      <c r="CC109" s="501"/>
      <c r="CD109" s="501"/>
      <c r="CE109" s="501"/>
      <c r="CF109" s="501"/>
      <c r="CG109" s="501"/>
      <c r="CH109" s="501"/>
      <c r="CI109" s="501"/>
      <c r="CJ109" s="501"/>
      <c r="CK109" s="501"/>
      <c r="CL109" s="501"/>
      <c r="CM109" s="501"/>
      <c r="CN109" s="501"/>
      <c r="CO109" s="501"/>
      <c r="CP109" s="501"/>
      <c r="CQ109" s="501"/>
      <c r="CR109" s="501"/>
      <c r="CS109" s="501"/>
      <c r="CT109" s="501"/>
      <c r="CU109" s="501"/>
    </row>
    <row r="110" spans="1:268" ht="11.25" customHeight="1" x14ac:dyDescent="0.2">
      <c r="A110" s="515"/>
      <c r="B110" s="511"/>
      <c r="C110" s="511"/>
      <c r="D110" s="511"/>
      <c r="E110" s="517"/>
      <c r="F110" s="517"/>
      <c r="G110" s="517"/>
      <c r="H110" s="75"/>
      <c r="I110" s="511"/>
      <c r="J110" s="511"/>
      <c r="K110" s="511"/>
      <c r="L110" s="513"/>
      <c r="M110" s="491">
        <v>2021</v>
      </c>
      <c r="N110" s="491">
        <v>2022</v>
      </c>
      <c r="O110" s="491">
        <v>2023</v>
      </c>
      <c r="P110" s="491">
        <v>2024</v>
      </c>
      <c r="Q110" s="491">
        <v>2025</v>
      </c>
      <c r="R110" s="491">
        <v>2026</v>
      </c>
      <c r="S110" s="491">
        <v>2027</v>
      </c>
      <c r="T110" s="491">
        <v>2028</v>
      </c>
      <c r="U110" s="491">
        <v>2029</v>
      </c>
      <c r="V110" s="491">
        <v>2030</v>
      </c>
      <c r="W110" s="491">
        <v>2031</v>
      </c>
      <c r="X110" s="491">
        <v>2032</v>
      </c>
      <c r="Y110" s="491">
        <v>2033</v>
      </c>
      <c r="Z110" s="491">
        <v>2034</v>
      </c>
      <c r="AA110" s="491">
        <v>2035</v>
      </c>
      <c r="AB110" s="491">
        <v>2036</v>
      </c>
      <c r="AC110" s="491">
        <v>2037</v>
      </c>
      <c r="AD110" s="491">
        <v>2038</v>
      </c>
      <c r="AE110" s="491">
        <v>2039</v>
      </c>
      <c r="AF110" s="491">
        <v>2040</v>
      </c>
      <c r="AG110" s="60"/>
      <c r="AH110" s="491">
        <v>2021</v>
      </c>
      <c r="AI110" s="491">
        <v>2022</v>
      </c>
      <c r="AJ110" s="491">
        <v>2023</v>
      </c>
      <c r="AK110" s="491">
        <v>2024</v>
      </c>
      <c r="AL110" s="491">
        <v>2025</v>
      </c>
      <c r="AM110" s="491">
        <v>2026</v>
      </c>
      <c r="AN110" s="491">
        <v>2027</v>
      </c>
      <c r="AO110" s="491">
        <v>2028</v>
      </c>
      <c r="AP110" s="491">
        <v>2029</v>
      </c>
      <c r="AQ110" s="491">
        <v>2030</v>
      </c>
      <c r="AR110" s="491">
        <v>2031</v>
      </c>
      <c r="AS110" s="491">
        <v>2032</v>
      </c>
      <c r="AT110" s="491">
        <v>2033</v>
      </c>
      <c r="AU110" s="491">
        <v>2034</v>
      </c>
      <c r="AV110" s="491">
        <v>2035</v>
      </c>
      <c r="AW110" s="491">
        <v>2036</v>
      </c>
      <c r="AX110" s="491">
        <v>2037</v>
      </c>
      <c r="AY110" s="491">
        <v>2038</v>
      </c>
      <c r="AZ110" s="491">
        <v>2039</v>
      </c>
      <c r="BA110" s="491">
        <v>2040</v>
      </c>
      <c r="BF110" s="509"/>
      <c r="BG110" s="491">
        <v>2021</v>
      </c>
      <c r="BH110" s="491">
        <v>2022</v>
      </c>
      <c r="BI110" s="491">
        <v>2023</v>
      </c>
      <c r="BJ110" s="491">
        <v>2024</v>
      </c>
      <c r="BK110" s="491">
        <v>2025</v>
      </c>
      <c r="BL110" s="491">
        <v>2026</v>
      </c>
      <c r="BM110" s="491">
        <v>2027</v>
      </c>
      <c r="BN110" s="491">
        <v>2028</v>
      </c>
      <c r="BO110" s="491">
        <v>2029</v>
      </c>
      <c r="BP110" s="491">
        <v>2030</v>
      </c>
      <c r="BQ110" s="491">
        <v>2031</v>
      </c>
      <c r="BR110" s="491">
        <v>2032</v>
      </c>
      <c r="BS110" s="491">
        <v>2033</v>
      </c>
      <c r="BT110" s="491">
        <v>2034</v>
      </c>
      <c r="BU110" s="491">
        <v>2035</v>
      </c>
      <c r="BV110" s="491">
        <v>2036</v>
      </c>
      <c r="BW110" s="491">
        <v>2037</v>
      </c>
      <c r="BX110" s="491">
        <v>2038</v>
      </c>
      <c r="BY110" s="491">
        <v>2039</v>
      </c>
      <c r="BZ110" s="491">
        <v>2040</v>
      </c>
      <c r="CA110" s="13"/>
      <c r="CB110" s="491">
        <v>2021</v>
      </c>
      <c r="CC110" s="491">
        <v>2022</v>
      </c>
      <c r="CD110" s="491">
        <v>2023</v>
      </c>
      <c r="CE110" s="491">
        <v>2024</v>
      </c>
      <c r="CF110" s="491">
        <v>2025</v>
      </c>
      <c r="CG110" s="491">
        <v>2026</v>
      </c>
      <c r="CH110" s="491">
        <v>2027</v>
      </c>
      <c r="CI110" s="491">
        <v>2028</v>
      </c>
      <c r="CJ110" s="491">
        <v>2029</v>
      </c>
      <c r="CK110" s="491">
        <v>2030</v>
      </c>
      <c r="CL110" s="491">
        <v>2031</v>
      </c>
      <c r="CM110" s="491">
        <v>2032</v>
      </c>
      <c r="CN110" s="491">
        <v>2033</v>
      </c>
      <c r="CO110" s="491">
        <v>2034</v>
      </c>
      <c r="CP110" s="491">
        <v>2035</v>
      </c>
      <c r="CQ110" s="491">
        <v>2036</v>
      </c>
      <c r="CR110" s="491">
        <v>2037</v>
      </c>
      <c r="CS110" s="491">
        <v>2038</v>
      </c>
      <c r="CT110" s="491">
        <v>2039</v>
      </c>
      <c r="CU110" s="491">
        <v>2040</v>
      </c>
    </row>
    <row r="111" spans="1:268" x14ac:dyDescent="0.2">
      <c r="H111" s="75"/>
      <c r="I111" s="10" t="s">
        <v>22</v>
      </c>
      <c r="M111" s="64"/>
      <c r="N111" s="64"/>
      <c r="O111" s="64"/>
      <c r="P111" s="64"/>
      <c r="Q111" s="64"/>
      <c r="R111" s="64"/>
      <c r="AH111" s="95">
        <f t="shared" ref="AH111:AN111" si="91">SUM(AH113:AH116)</f>
        <v>69.8</v>
      </c>
      <c r="AI111" s="95">
        <f t="shared" si="91"/>
        <v>69.8</v>
      </c>
      <c r="AJ111" s="95">
        <f t="shared" si="91"/>
        <v>56.800000000000004</v>
      </c>
      <c r="AK111" s="95">
        <f t="shared" si="91"/>
        <v>90.8</v>
      </c>
      <c r="AL111" s="95">
        <f t="shared" si="91"/>
        <v>56.7</v>
      </c>
      <c r="AM111" s="95">
        <f t="shared" si="91"/>
        <v>90.8</v>
      </c>
      <c r="AN111" s="95">
        <f t="shared" si="91"/>
        <v>113.5</v>
      </c>
      <c r="AO111" s="95">
        <f t="shared" ref="AO111:BA111" si="92">SUM(AO113:AO116)</f>
        <v>103.2</v>
      </c>
      <c r="AP111" s="95">
        <f t="shared" si="92"/>
        <v>81.400000000000006</v>
      </c>
      <c r="AQ111" s="95">
        <f t="shared" si="92"/>
        <v>133.19999999999999</v>
      </c>
      <c r="AR111" s="95">
        <f t="shared" si="92"/>
        <v>150.80000000000001</v>
      </c>
      <c r="AS111" s="95">
        <f t="shared" si="92"/>
        <v>156.10000000000002</v>
      </c>
      <c r="AT111" s="95">
        <f t="shared" si="92"/>
        <v>100.80000000000001</v>
      </c>
      <c r="AU111" s="95">
        <f t="shared" si="92"/>
        <v>161.4</v>
      </c>
      <c r="AV111" s="95">
        <f t="shared" si="92"/>
        <v>100.80000000000001</v>
      </c>
      <c r="AW111" s="95">
        <f t="shared" si="92"/>
        <v>161.4</v>
      </c>
      <c r="AX111" s="95">
        <f t="shared" si="92"/>
        <v>201.79999999999998</v>
      </c>
      <c r="AY111" s="95">
        <f t="shared" si="92"/>
        <v>161.4</v>
      </c>
      <c r="AZ111" s="95">
        <f t="shared" si="92"/>
        <v>100.80000000000001</v>
      </c>
      <c r="BA111" s="95">
        <f t="shared" si="92"/>
        <v>161.4</v>
      </c>
      <c r="BC111" s="10" t="s">
        <v>40</v>
      </c>
      <c r="BD111" s="10"/>
      <c r="BE111" s="10"/>
      <c r="BG111" s="9" t="s">
        <v>2</v>
      </c>
    </row>
    <row r="112" spans="1:268" x14ac:dyDescent="0.2">
      <c r="C112" s="10" t="s">
        <v>122</v>
      </c>
      <c r="J112" s="9" t="s">
        <v>127</v>
      </c>
      <c r="M112" s="481">
        <f t="shared" ref="M112:AF112" si="93">SUM(M113:M116)</f>
        <v>69.8</v>
      </c>
      <c r="N112" s="481">
        <f t="shared" si="93"/>
        <v>69.8</v>
      </c>
      <c r="O112" s="481">
        <f t="shared" si="93"/>
        <v>43.7</v>
      </c>
      <c r="P112" s="481">
        <f t="shared" si="93"/>
        <v>69.8</v>
      </c>
      <c r="Q112" s="481">
        <f t="shared" si="93"/>
        <v>43.7</v>
      </c>
      <c r="R112" s="481">
        <f t="shared" si="93"/>
        <v>69.8</v>
      </c>
      <c r="S112" s="481">
        <f t="shared" si="93"/>
        <v>87.3</v>
      </c>
      <c r="T112" s="481">
        <f t="shared" si="93"/>
        <v>69.8</v>
      </c>
      <c r="U112" s="481">
        <f t="shared" si="93"/>
        <v>43.7</v>
      </c>
      <c r="V112" s="481">
        <f t="shared" si="93"/>
        <v>69.8</v>
      </c>
      <c r="W112" s="481">
        <f t="shared" si="93"/>
        <v>69.8</v>
      </c>
      <c r="X112" s="481">
        <f t="shared" si="93"/>
        <v>69.8</v>
      </c>
      <c r="Y112" s="481">
        <f t="shared" si="93"/>
        <v>43.7</v>
      </c>
      <c r="Z112" s="481">
        <f t="shared" si="93"/>
        <v>69.8</v>
      </c>
      <c r="AA112" s="481">
        <f t="shared" si="93"/>
        <v>43.7</v>
      </c>
      <c r="AB112" s="481">
        <f t="shared" si="93"/>
        <v>69.8</v>
      </c>
      <c r="AC112" s="481">
        <f t="shared" si="93"/>
        <v>87.3</v>
      </c>
      <c r="AD112" s="481">
        <f t="shared" si="93"/>
        <v>69.8</v>
      </c>
      <c r="AE112" s="481">
        <f t="shared" si="93"/>
        <v>43.7</v>
      </c>
      <c r="AF112" s="481">
        <f t="shared" si="93"/>
        <v>69.8</v>
      </c>
      <c r="AG112" s="29"/>
      <c r="AH112" s="481"/>
      <c r="AI112" s="481"/>
      <c r="AJ112" s="481"/>
      <c r="AK112" s="481"/>
      <c r="AL112" s="481"/>
      <c r="AM112" s="481"/>
      <c r="AN112" s="481"/>
      <c r="AO112" s="481"/>
      <c r="AP112" s="481"/>
      <c r="AQ112" s="481"/>
      <c r="AR112" s="481"/>
      <c r="AS112" s="481"/>
      <c r="AT112" s="481"/>
      <c r="AU112" s="481"/>
      <c r="AV112" s="481"/>
      <c r="AW112" s="481"/>
      <c r="AX112" s="481"/>
      <c r="AY112" s="481"/>
      <c r="AZ112" s="481"/>
      <c r="BA112" s="481"/>
      <c r="BD112" s="15" t="str">
        <f>J112</f>
        <v>Gum arabic (GA)</v>
      </c>
      <c r="BE112" s="15"/>
      <c r="BF112" s="6"/>
    </row>
    <row r="113" spans="1:100" x14ac:dyDescent="0.2">
      <c r="D113" s="9" t="s">
        <v>115</v>
      </c>
      <c r="E113" s="14" t="s">
        <v>121</v>
      </c>
      <c r="F113" s="14" t="s">
        <v>109</v>
      </c>
      <c r="G113" s="48" t="s">
        <v>107</v>
      </c>
      <c r="K113" s="9" t="s">
        <v>148</v>
      </c>
      <c r="L113" s="14" t="s">
        <v>29</v>
      </c>
      <c r="M113" s="28">
        <f>ROUND(($F114*$F120)*M7*Spacing!$G$53,1)</f>
        <v>69.8</v>
      </c>
      <c r="N113" s="28">
        <f>ROUND(($F114*$F120)*N7*Spacing!$G$53,1)</f>
        <v>69.8</v>
      </c>
      <c r="O113" s="28">
        <f>ROUND(($F114*$F120)*O7*Spacing!$G$53,1)</f>
        <v>43.7</v>
      </c>
      <c r="P113" s="28">
        <f>ROUND(($F114*$F120)*P7*Spacing!$G$53,1)</f>
        <v>69.8</v>
      </c>
      <c r="Q113" s="28">
        <f>ROUND(($F114*$F120)*Q7*Spacing!$G$53,1)</f>
        <v>43.7</v>
      </c>
      <c r="R113" s="28">
        <f>ROUND(($F114*$F120)*R7*Spacing!$G$53,1)</f>
        <v>69.8</v>
      </c>
      <c r="S113" s="28">
        <f>ROUND(($F114*$F120)*S7*Spacing!$G$53,1)</f>
        <v>87.3</v>
      </c>
      <c r="T113" s="28">
        <f>ROUND(($F114*$F120)*T7*Spacing!$G$53,1)</f>
        <v>69.8</v>
      </c>
      <c r="U113" s="28">
        <f>ROUND(($F114*$F120)*U7*Spacing!$G$53,1)</f>
        <v>43.7</v>
      </c>
      <c r="V113" s="28">
        <f>ROUND(($F114*$F120)*V7*Spacing!$G$53,1)</f>
        <v>69.8</v>
      </c>
      <c r="W113" s="28">
        <f>ROUND(($F114*$F120)*W7*Spacing!$G$53,1)</f>
        <v>69.8</v>
      </c>
      <c r="X113" s="28">
        <f>ROUND(($F114*$F120)*X7*Spacing!$G$53,1)</f>
        <v>69.8</v>
      </c>
      <c r="Y113" s="28">
        <f>ROUND(($F114*$F120)*Y7*Spacing!$G$53,1)</f>
        <v>43.7</v>
      </c>
      <c r="Z113" s="28">
        <f>ROUND(($F114*$F120)*Z7*Spacing!$G$53,1)</f>
        <v>69.8</v>
      </c>
      <c r="AA113" s="28">
        <f>ROUND(($F114*$F120)*AA7*Spacing!$G$53,1)</f>
        <v>43.7</v>
      </c>
      <c r="AB113" s="28">
        <f>ROUND(($F114*$F120)*AB7*Spacing!$G$53,1)</f>
        <v>69.8</v>
      </c>
      <c r="AC113" s="28">
        <f>ROUND(($F114*$F120)*AC7*Spacing!$G$53,1)</f>
        <v>87.3</v>
      </c>
      <c r="AD113" s="28">
        <f>ROUND(($F114*$F120)*AD7*Spacing!$G$53,1)</f>
        <v>69.8</v>
      </c>
      <c r="AE113" s="28">
        <f>ROUND(($F114*$F120)*AE7*Spacing!$G$53,1)</f>
        <v>43.7</v>
      </c>
      <c r="AF113" s="28">
        <f>ROUND(($F114*$F120)*AF7*Spacing!$G$53,1)</f>
        <v>69.8</v>
      </c>
      <c r="AG113" s="28">
        <f>SUM($F114*$F120)*($F124)*AG112</f>
        <v>0</v>
      </c>
      <c r="AH113" s="28">
        <f>ROUND((($F114*$F120)*AH7)*Spacing!$G$53,1)</f>
        <v>69.8</v>
      </c>
      <c r="AI113" s="28">
        <f>ROUND(($F114*$F120*AI7*AI9)*Spacing!$G$53,1)</f>
        <v>69.8</v>
      </c>
      <c r="AJ113" s="28">
        <f>ROUND(($F114*$G121*AJ7*AJ9)*Spacing!$G$53,1)</f>
        <v>51.1</v>
      </c>
      <c r="AK113" s="28">
        <f>ROUND(($F114*$G121*AK7*AK9)*Spacing!$G$53,1)</f>
        <v>72.599999999999994</v>
      </c>
      <c r="AL113" s="28">
        <f>ROUND(($F114*$G121*AL7*AL9)*Spacing!$G$53,1)</f>
        <v>39.700000000000003</v>
      </c>
      <c r="AM113" s="28">
        <f>ROUND(($F114*$G121*AM7*AM9)*Spacing!$G$53,1)</f>
        <v>54.5</v>
      </c>
      <c r="AN113" s="28">
        <f>ROUND(($F114*$G121*AN7*AN9)*Spacing!$G$53,1)</f>
        <v>68.099999999999994</v>
      </c>
      <c r="AO113" s="28">
        <f>ROUND(($F114*$G121*AO7*AO9)*Spacing!$G$53,1)</f>
        <v>54.5</v>
      </c>
      <c r="AP113" s="28">
        <f>ROUND(($F114*$G121*AP7*AP9)*Spacing!$G$53,1)</f>
        <v>34</v>
      </c>
      <c r="AQ113" s="28">
        <f>ROUND(($F114*$G121*AQ7*AQ9)*Spacing!$G$53,1)</f>
        <v>54.5</v>
      </c>
      <c r="AR113" s="28">
        <f>ROUND(($F114*$G121*AR7*AR9)*Spacing!$G$53,1)</f>
        <v>54.5</v>
      </c>
      <c r="AS113" s="28">
        <f>ROUND(($F114*$G121*AS7*AS9)*Spacing!$G$53,1)</f>
        <v>54.5</v>
      </c>
      <c r="AT113" s="28">
        <f>ROUND(($F114*$G121*AT7*AT9)*Spacing!$G$53,1)</f>
        <v>34</v>
      </c>
      <c r="AU113" s="28">
        <f>ROUND(($F114*$G121*AU7*AU9)*Spacing!$G$53,1)</f>
        <v>54.5</v>
      </c>
      <c r="AV113" s="28">
        <f>ROUND(($F114*$G121*AV7*AV9)*Spacing!$G$53,1)</f>
        <v>34</v>
      </c>
      <c r="AW113" s="28">
        <f>ROUND(($F114*$G121*AW7*AW9)*Spacing!$G$53,1)</f>
        <v>54.5</v>
      </c>
      <c r="AX113" s="28">
        <f>ROUND(($F114*$G121*AX7*AX9)*Spacing!$G$53,1)</f>
        <v>68.099999999999994</v>
      </c>
      <c r="AY113" s="28">
        <f>ROUND(($F114*$G121*AY7*AY9)*Spacing!$G$53,1)</f>
        <v>54.5</v>
      </c>
      <c r="AZ113" s="28">
        <f>ROUND(($F114*$G121*AZ7*AZ9)*Spacing!$G$53,1)</f>
        <v>34</v>
      </c>
      <c r="BA113" s="28">
        <f>ROUND(($F114*$G121*BA7*BA9)*Spacing!$G$53,1)</f>
        <v>54.5</v>
      </c>
      <c r="BD113" s="15"/>
      <c r="BE113" s="9" t="str">
        <f>K113</f>
        <v>GA Hashab - existing</v>
      </c>
      <c r="BF113" s="74">
        <f>SUM(Prices!H18)</f>
        <v>76</v>
      </c>
      <c r="BG113" s="36">
        <f>M113*Prices!$F18</f>
        <v>4420.666666666667</v>
      </c>
      <c r="BH113" s="36">
        <f>N113*Prices!$F18</f>
        <v>4420.666666666667</v>
      </c>
      <c r="BI113" s="36">
        <f>O113*Prices!$F18</f>
        <v>2767.666666666667</v>
      </c>
      <c r="BJ113" s="36">
        <f>P113*Prices!$F18</f>
        <v>4420.666666666667</v>
      </c>
      <c r="BK113" s="36">
        <f>Q113*Prices!$F18</f>
        <v>2767.666666666667</v>
      </c>
      <c r="BL113" s="36">
        <f>R113*Prices!$F18</f>
        <v>4420.666666666667</v>
      </c>
      <c r="BM113" s="36">
        <f>S113*Prices!$F18</f>
        <v>5529</v>
      </c>
      <c r="BN113" s="36">
        <f>T113*Prices!$F18</f>
        <v>4420.666666666667</v>
      </c>
      <c r="BO113" s="36">
        <f>U113*Prices!$F18</f>
        <v>2767.666666666667</v>
      </c>
      <c r="BP113" s="36">
        <f>V113*Prices!$F18</f>
        <v>4420.666666666667</v>
      </c>
      <c r="BQ113" s="36">
        <f>W113*Prices!$F18</f>
        <v>4420.666666666667</v>
      </c>
      <c r="BR113" s="36">
        <f>X113*Prices!$F18</f>
        <v>4420.666666666667</v>
      </c>
      <c r="BS113" s="36">
        <f>Y113*Prices!$F18</f>
        <v>2767.666666666667</v>
      </c>
      <c r="BT113" s="36">
        <f>Z113*Prices!$F18</f>
        <v>4420.666666666667</v>
      </c>
      <c r="BU113" s="36">
        <f>AA113*Prices!$F18</f>
        <v>2767.666666666667</v>
      </c>
      <c r="BV113" s="36">
        <f>AB113*Prices!$F18</f>
        <v>4420.666666666667</v>
      </c>
      <c r="BW113" s="36">
        <f>AC113*Prices!$F18</f>
        <v>5529</v>
      </c>
      <c r="BX113" s="36">
        <f>AD113*Prices!$F18</f>
        <v>4420.666666666667</v>
      </c>
      <c r="BY113" s="36">
        <f>AE113*Prices!$F18</f>
        <v>2767.666666666667</v>
      </c>
      <c r="BZ113" s="36">
        <f>AF113*Prices!$F18</f>
        <v>4420.666666666667</v>
      </c>
      <c r="CA113" s="36"/>
      <c r="CB113" s="36">
        <f>AH113*Prices!F18</f>
        <v>4420.666666666667</v>
      </c>
      <c r="CC113" s="36">
        <f>AI113*Prices!F18</f>
        <v>4420.666666666667</v>
      </c>
      <c r="CD113" s="36">
        <f t="shared" ref="CD113:CU116" si="94">AJ113*$BF113</f>
        <v>3883.6</v>
      </c>
      <c r="CE113" s="36">
        <f t="shared" si="94"/>
        <v>5517.5999999999995</v>
      </c>
      <c r="CF113" s="36">
        <f t="shared" si="94"/>
        <v>3017.2000000000003</v>
      </c>
      <c r="CG113" s="36">
        <f t="shared" si="94"/>
        <v>4142</v>
      </c>
      <c r="CH113" s="36">
        <f t="shared" si="94"/>
        <v>5175.5999999999995</v>
      </c>
      <c r="CI113" s="36">
        <f t="shared" si="94"/>
        <v>4142</v>
      </c>
      <c r="CJ113" s="36">
        <f t="shared" si="94"/>
        <v>2584</v>
      </c>
      <c r="CK113" s="36">
        <f t="shared" si="94"/>
        <v>4142</v>
      </c>
      <c r="CL113" s="36">
        <f t="shared" si="94"/>
        <v>4142</v>
      </c>
      <c r="CM113" s="36">
        <f t="shared" si="94"/>
        <v>4142</v>
      </c>
      <c r="CN113" s="36">
        <f t="shared" si="94"/>
        <v>2584</v>
      </c>
      <c r="CO113" s="36">
        <f t="shared" si="94"/>
        <v>4142</v>
      </c>
      <c r="CP113" s="36">
        <f t="shared" si="94"/>
        <v>2584</v>
      </c>
      <c r="CQ113" s="36">
        <f t="shared" si="94"/>
        <v>4142</v>
      </c>
      <c r="CR113" s="36">
        <f t="shared" si="94"/>
        <v>5175.5999999999995</v>
      </c>
      <c r="CS113" s="36">
        <f t="shared" si="94"/>
        <v>4142</v>
      </c>
      <c r="CT113" s="36">
        <f t="shared" si="94"/>
        <v>2584</v>
      </c>
      <c r="CU113" s="36">
        <f t="shared" si="94"/>
        <v>4142</v>
      </c>
      <c r="CV113" s="36"/>
    </row>
    <row r="114" spans="1:100" x14ac:dyDescent="0.2">
      <c r="D114" s="9" t="s">
        <v>116</v>
      </c>
      <c r="E114" s="14" t="s">
        <v>117</v>
      </c>
      <c r="F114" s="49">
        <f>SUM(Spacing!J23)</f>
        <v>156.25</v>
      </c>
      <c r="G114" s="49">
        <f>SUM(Spacing!H23)</f>
        <v>277.77777777777777</v>
      </c>
      <c r="K114" s="9" t="s">
        <v>147</v>
      </c>
      <c r="L114" s="14" t="s">
        <v>29</v>
      </c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9"/>
      <c r="AH114" s="28"/>
      <c r="AI114" s="28"/>
      <c r="AJ114" s="28"/>
      <c r="AK114" s="28"/>
      <c r="AL114" s="28"/>
      <c r="AM114" s="28"/>
      <c r="AN114" s="23"/>
      <c r="AO114" s="28">
        <f>ROUND(((($G115*$G116)*$G121)*(20%))*Spacing!$G$53,1)</f>
        <v>12.4</v>
      </c>
      <c r="AP114" s="28">
        <f>ROUND(((($G115*$G116)*$G121)*(40%))*Spacing!$G$53,1)</f>
        <v>24.7</v>
      </c>
      <c r="AQ114" s="28">
        <f>ROUND(((($G115*$G116)*$G121)*(60%))*Spacing!$G$53,1)</f>
        <v>37.1</v>
      </c>
      <c r="AR114" s="28">
        <f>ROUND(((($G115*$G116)*$G121)*(AR7))*Spacing!$G$53,1)</f>
        <v>49.4</v>
      </c>
      <c r="AS114" s="28">
        <f>ROUND(((($G115*$G116)*$G121)*(AS7))*Spacing!$G$53,1)</f>
        <v>49.4</v>
      </c>
      <c r="AT114" s="28">
        <f>ROUND(((($G115*$G116)*$G121)*(AT7))*Spacing!$G$53,1)</f>
        <v>30.9</v>
      </c>
      <c r="AU114" s="28">
        <f>ROUND(((($G115*$G116)*$G121)*(AU7))*Spacing!$G$53,1)</f>
        <v>49.4</v>
      </c>
      <c r="AV114" s="28">
        <f>ROUND(((($G115*$G116)*$G121)*(AV7))*Spacing!$G$53,1)</f>
        <v>30.9</v>
      </c>
      <c r="AW114" s="28">
        <f>ROUND(((($G115*$G116)*$G121)*(AW7))*Spacing!$G$53,1)</f>
        <v>49.4</v>
      </c>
      <c r="AX114" s="28">
        <f>ROUND(((($G115*$G116)*$G121)*(AX7))*Spacing!$G$53,1)</f>
        <v>61.8</v>
      </c>
      <c r="AY114" s="28">
        <f>ROUND(((($G115*$G116)*$G121)*(AY7))*Spacing!$G$53,1)</f>
        <v>49.4</v>
      </c>
      <c r="AZ114" s="28">
        <f>ROUND(((($G115*$G116)*$G121)*(AZ7))*Spacing!$G$53,1)</f>
        <v>30.9</v>
      </c>
      <c r="BA114" s="28">
        <f>ROUND(((($G115*$G116)*$G121)*(BA7))*Spacing!$G$53,1)</f>
        <v>49.4</v>
      </c>
      <c r="BD114" s="15"/>
      <c r="BE114" s="9" t="str">
        <f>K114</f>
        <v>GA Hashab - new</v>
      </c>
      <c r="BF114" s="74">
        <f>SUM(Prices!H23)</f>
        <v>88.666666666666671</v>
      </c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>
        <f>AH114*$BF114</f>
        <v>0</v>
      </c>
      <c r="CC114" s="36">
        <f t="shared" ref="CC114:CL116" si="95">AI114*$BF114</f>
        <v>0</v>
      </c>
      <c r="CD114" s="36">
        <f t="shared" si="95"/>
        <v>0</v>
      </c>
      <c r="CE114" s="36">
        <f t="shared" si="95"/>
        <v>0</v>
      </c>
      <c r="CF114" s="36">
        <f t="shared" si="95"/>
        <v>0</v>
      </c>
      <c r="CG114" s="36">
        <f t="shared" si="95"/>
        <v>0</v>
      </c>
      <c r="CH114" s="36">
        <f t="shared" si="95"/>
        <v>0</v>
      </c>
      <c r="CI114" s="36">
        <f t="shared" si="95"/>
        <v>1099.4666666666667</v>
      </c>
      <c r="CJ114" s="36">
        <f t="shared" si="95"/>
        <v>2190.0666666666666</v>
      </c>
      <c r="CK114" s="36">
        <f t="shared" si="95"/>
        <v>3289.5333333333338</v>
      </c>
      <c r="CL114" s="36">
        <f t="shared" si="95"/>
        <v>4380.1333333333332</v>
      </c>
      <c r="CM114" s="36">
        <f t="shared" si="94"/>
        <v>4380.1333333333332</v>
      </c>
      <c r="CN114" s="36">
        <f t="shared" si="94"/>
        <v>2739.8</v>
      </c>
      <c r="CO114" s="36">
        <f t="shared" si="94"/>
        <v>4380.1333333333332</v>
      </c>
      <c r="CP114" s="36">
        <f t="shared" si="94"/>
        <v>2739.8</v>
      </c>
      <c r="CQ114" s="36">
        <f t="shared" si="94"/>
        <v>4380.1333333333332</v>
      </c>
      <c r="CR114" s="36">
        <f t="shared" si="94"/>
        <v>5479.6</v>
      </c>
      <c r="CS114" s="36">
        <f t="shared" si="94"/>
        <v>4380.1333333333332</v>
      </c>
      <c r="CT114" s="36">
        <f t="shared" si="94"/>
        <v>2739.8</v>
      </c>
      <c r="CU114" s="36">
        <f t="shared" si="94"/>
        <v>4380.1333333333332</v>
      </c>
      <c r="CV114" s="36"/>
    </row>
    <row r="115" spans="1:100" x14ac:dyDescent="0.2">
      <c r="D115" s="9" t="s">
        <v>146</v>
      </c>
      <c r="E115" s="14" t="s">
        <v>117</v>
      </c>
      <c r="F115" s="36" t="s">
        <v>2</v>
      </c>
      <c r="G115" s="49">
        <f>G114-F114</f>
        <v>121.52777777777777</v>
      </c>
      <c r="K115" s="9" t="s">
        <v>325</v>
      </c>
      <c r="L115" s="14" t="s">
        <v>29</v>
      </c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9"/>
      <c r="AH115" s="28"/>
      <c r="AI115" s="28"/>
      <c r="AJ115" s="28"/>
      <c r="AK115" s="28"/>
      <c r="AL115" s="28"/>
      <c r="AM115" s="28"/>
      <c r="AN115" s="23"/>
      <c r="AO115" s="28"/>
      <c r="AP115" s="28"/>
      <c r="AQ115" s="28">
        <f>ROUND((($G115*$G117)*$G121)*(20%)*Spacing!$G$53,1)</f>
        <v>5.3</v>
      </c>
      <c r="AR115" s="28">
        <f>ROUND((($G115*$G117)*$G121)*(40%)*Spacing!$G$53,1)</f>
        <v>10.6</v>
      </c>
      <c r="AS115" s="28">
        <f>ROUND((($G115*$G117)*$G121)*(60%)*Spacing!$G$53,1)</f>
        <v>15.9</v>
      </c>
      <c r="AT115" s="28">
        <f>ROUND((($G115*$G117)*$G121)*(AT7)*Spacing!$G$53,1)</f>
        <v>13.2</v>
      </c>
      <c r="AU115" s="28">
        <f>ROUND((($G115*$G117)*$G121)*(AU7)*Spacing!$G$53,1)</f>
        <v>21.2</v>
      </c>
      <c r="AV115" s="28">
        <f>ROUND((($G115*$G117)*$G121)*(AV7)*Spacing!$G$53,1)</f>
        <v>13.2</v>
      </c>
      <c r="AW115" s="28">
        <f>ROUND((($G115*$G117)*$G121)*(AW7)*Spacing!$G$53,1)</f>
        <v>21.2</v>
      </c>
      <c r="AX115" s="28">
        <f>ROUND((($G115*$G117)*$G121)*(AX7)*Spacing!$G$53,1)</f>
        <v>26.5</v>
      </c>
      <c r="AY115" s="28">
        <f>ROUND((($G115*$G117)*$G121)*(AY7)*Spacing!$G$53,1)</f>
        <v>21.2</v>
      </c>
      <c r="AZ115" s="28">
        <f>ROUND((($G115*$G117)*$G121)*(AZ7)*Spacing!$G$53,1)</f>
        <v>13.2</v>
      </c>
      <c r="BA115" s="28">
        <f>ROUND((($G115*$G117)*$G121)*(BA7)*Spacing!$G$53,1)</f>
        <v>21.2</v>
      </c>
      <c r="BD115" s="15"/>
      <c r="BE115" s="9" t="str">
        <f>K115</f>
        <v>GA Hashab - replanted</v>
      </c>
      <c r="BF115" s="74">
        <f>SUM(Prices!H23)</f>
        <v>88.666666666666671</v>
      </c>
      <c r="BG115" s="36"/>
      <c r="BH115" s="36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>
        <f>AH115*$BF115</f>
        <v>0</v>
      </c>
      <c r="CC115" s="36">
        <f t="shared" si="95"/>
        <v>0</v>
      </c>
      <c r="CD115" s="36">
        <f t="shared" si="95"/>
        <v>0</v>
      </c>
      <c r="CE115" s="36">
        <f t="shared" si="95"/>
        <v>0</v>
      </c>
      <c r="CF115" s="36">
        <f t="shared" si="95"/>
        <v>0</v>
      </c>
      <c r="CG115" s="36">
        <f t="shared" si="95"/>
        <v>0</v>
      </c>
      <c r="CH115" s="36">
        <f t="shared" si="95"/>
        <v>0</v>
      </c>
      <c r="CI115" s="36">
        <f t="shared" si="95"/>
        <v>0</v>
      </c>
      <c r="CJ115" s="36">
        <f t="shared" si="95"/>
        <v>0</v>
      </c>
      <c r="CK115" s="36">
        <f t="shared" si="95"/>
        <v>469.93333333333334</v>
      </c>
      <c r="CL115" s="36">
        <f t="shared" si="95"/>
        <v>939.86666666666667</v>
      </c>
      <c r="CM115" s="36">
        <f t="shared" si="94"/>
        <v>1409.8000000000002</v>
      </c>
      <c r="CN115" s="36">
        <f t="shared" si="94"/>
        <v>1170.4000000000001</v>
      </c>
      <c r="CO115" s="36">
        <f t="shared" si="94"/>
        <v>1879.7333333333333</v>
      </c>
      <c r="CP115" s="36">
        <f t="shared" si="94"/>
        <v>1170.4000000000001</v>
      </c>
      <c r="CQ115" s="36">
        <f t="shared" si="94"/>
        <v>1879.7333333333333</v>
      </c>
      <c r="CR115" s="36">
        <f t="shared" si="94"/>
        <v>2349.666666666667</v>
      </c>
      <c r="CS115" s="36">
        <f t="shared" si="94"/>
        <v>1879.7333333333333</v>
      </c>
      <c r="CT115" s="36">
        <f t="shared" si="94"/>
        <v>1170.4000000000001</v>
      </c>
      <c r="CU115" s="36">
        <f t="shared" si="94"/>
        <v>1879.7333333333333</v>
      </c>
      <c r="CV115" s="36"/>
    </row>
    <row r="116" spans="1:100" x14ac:dyDescent="0.2">
      <c r="C116" s="6"/>
      <c r="D116" s="6" t="s">
        <v>323</v>
      </c>
      <c r="E116" s="34" t="s">
        <v>1</v>
      </c>
      <c r="F116" s="6"/>
      <c r="G116" s="63">
        <v>0.7</v>
      </c>
      <c r="K116" s="9" t="s">
        <v>152</v>
      </c>
      <c r="L116" s="14" t="s">
        <v>29</v>
      </c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9"/>
      <c r="AH116" s="28"/>
      <c r="AI116" s="28"/>
      <c r="AJ116" s="28">
        <f>ROUND(($F$114*$G$121*AJ10*AJ7)*Spacing!$G$53,1)</f>
        <v>5.7</v>
      </c>
      <c r="AK116" s="28">
        <f>ROUND(($F$114*$G$121*AK10*AK7)*Spacing!$G$53,1)</f>
        <v>18.2</v>
      </c>
      <c r="AL116" s="28">
        <f>ROUND(($F$114*$G$121*AL10*AL7)*Spacing!$G$53,1)</f>
        <v>17</v>
      </c>
      <c r="AM116" s="28">
        <f>ROUND(($F$114*$G$121*AM10*AM7)*Spacing!$G$53,1)</f>
        <v>36.299999999999997</v>
      </c>
      <c r="AN116" s="28">
        <f>ROUND(($F$114*$G$121*AN10*AN7)*Spacing!$G$53,1)</f>
        <v>45.4</v>
      </c>
      <c r="AO116" s="28">
        <f>ROUND(($F$114*$G$121*AO10*AO7)*Spacing!$G$53,1)</f>
        <v>36.299999999999997</v>
      </c>
      <c r="AP116" s="28">
        <f>ROUND(($F$114*$G$121*AP10*AP7)*Spacing!$G$53,1)</f>
        <v>22.7</v>
      </c>
      <c r="AQ116" s="28">
        <f>ROUND(($F$114*$G$121*AQ10*AQ7)*Spacing!$G$53,1)</f>
        <v>36.299999999999997</v>
      </c>
      <c r="AR116" s="28">
        <f>ROUND(($F$114*$G$121*AR10*AR7)*Spacing!$G$53,1)</f>
        <v>36.299999999999997</v>
      </c>
      <c r="AS116" s="28">
        <f>ROUND(($F$114*$G$121*AS10*AS7)*Spacing!$G$53,1)</f>
        <v>36.299999999999997</v>
      </c>
      <c r="AT116" s="28">
        <f>ROUND(($F$114*$G$121*AT10*AT7)*Spacing!$G$53,1)</f>
        <v>22.7</v>
      </c>
      <c r="AU116" s="28">
        <f>ROUND(($F$114*$G$121*AU10*AU7)*Spacing!$G$53,1)</f>
        <v>36.299999999999997</v>
      </c>
      <c r="AV116" s="28">
        <f>ROUND(($F$114*$G$121*AV10*AV7)*Spacing!$G$53,1)</f>
        <v>22.7</v>
      </c>
      <c r="AW116" s="28">
        <f>ROUND(($F$114*$G$121*AW10*AW7)*Spacing!$G$53,1)</f>
        <v>36.299999999999997</v>
      </c>
      <c r="AX116" s="28">
        <f>ROUND(($F$114*$G$121*AX10*AX7)*Spacing!$G$53,1)</f>
        <v>45.4</v>
      </c>
      <c r="AY116" s="28">
        <f>ROUND(($F$114*$G$121*AY10*AY7)*Spacing!$G$53,1)</f>
        <v>36.299999999999997</v>
      </c>
      <c r="AZ116" s="28">
        <f>ROUND(($F$114*$G$121*AZ10*AZ7)*Spacing!$G$53,1)</f>
        <v>22.7</v>
      </c>
      <c r="BA116" s="28">
        <f>ROUND(($F$114*$G$121*BA10*BA7)*Spacing!$G$53,1)</f>
        <v>36.299999999999997</v>
      </c>
      <c r="BD116" s="15"/>
      <c r="BE116" s="9" t="str">
        <f>K116</f>
        <v>GA Hashab - clean, dry</v>
      </c>
      <c r="BF116" s="74">
        <f>SUM(Prices!H23)</f>
        <v>88.666666666666671</v>
      </c>
      <c r="BG116" s="36"/>
      <c r="BH116" s="36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6"/>
      <c r="BV116" s="36"/>
      <c r="BW116" s="36"/>
      <c r="BX116" s="36"/>
      <c r="BY116" s="36"/>
      <c r="BZ116" s="36"/>
      <c r="CA116" s="36"/>
      <c r="CB116" s="36">
        <f>AH116*$BF116</f>
        <v>0</v>
      </c>
      <c r="CC116" s="36">
        <f t="shared" si="95"/>
        <v>0</v>
      </c>
      <c r="CD116" s="36">
        <f t="shared" si="95"/>
        <v>505.40000000000003</v>
      </c>
      <c r="CE116" s="36">
        <f t="shared" si="95"/>
        <v>1613.7333333333333</v>
      </c>
      <c r="CF116" s="36">
        <f t="shared" si="95"/>
        <v>1507.3333333333335</v>
      </c>
      <c r="CG116" s="36">
        <f t="shared" si="95"/>
        <v>3218.6</v>
      </c>
      <c r="CH116" s="36">
        <f t="shared" si="95"/>
        <v>4025.4666666666667</v>
      </c>
      <c r="CI116" s="36">
        <f t="shared" si="95"/>
        <v>3218.6</v>
      </c>
      <c r="CJ116" s="36">
        <f t="shared" si="95"/>
        <v>2012.7333333333333</v>
      </c>
      <c r="CK116" s="36">
        <f t="shared" si="95"/>
        <v>3218.6</v>
      </c>
      <c r="CL116" s="36">
        <f t="shared" si="95"/>
        <v>3218.6</v>
      </c>
      <c r="CM116" s="36">
        <f t="shared" si="94"/>
        <v>3218.6</v>
      </c>
      <c r="CN116" s="36">
        <f t="shared" si="94"/>
        <v>2012.7333333333333</v>
      </c>
      <c r="CO116" s="36">
        <f t="shared" si="94"/>
        <v>3218.6</v>
      </c>
      <c r="CP116" s="36">
        <f t="shared" si="94"/>
        <v>2012.7333333333333</v>
      </c>
      <c r="CQ116" s="36">
        <f t="shared" si="94"/>
        <v>3218.6</v>
      </c>
      <c r="CR116" s="36">
        <f t="shared" si="94"/>
        <v>4025.4666666666667</v>
      </c>
      <c r="CS116" s="36">
        <f t="shared" si="94"/>
        <v>3218.6</v>
      </c>
      <c r="CT116" s="36">
        <f t="shared" si="94"/>
        <v>2012.7333333333333</v>
      </c>
      <c r="CU116" s="36">
        <f t="shared" si="94"/>
        <v>3218.6</v>
      </c>
      <c r="CV116" s="36"/>
    </row>
    <row r="117" spans="1:100" s="6" customFormat="1" x14ac:dyDescent="0.2">
      <c r="A117" s="29"/>
      <c r="D117" s="6" t="s">
        <v>322</v>
      </c>
      <c r="E117" s="34" t="s">
        <v>1</v>
      </c>
      <c r="G117" s="63">
        <v>0.3</v>
      </c>
      <c r="L117" s="34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  <c r="Z117" s="91"/>
      <c r="AA117" s="91"/>
      <c r="AB117" s="91"/>
      <c r="AC117" s="91"/>
      <c r="AD117" s="91"/>
      <c r="AE117" s="91"/>
      <c r="AF117" s="91"/>
      <c r="AG117" s="29"/>
      <c r="AH117" s="91"/>
      <c r="AI117" s="91"/>
      <c r="AJ117" s="58"/>
      <c r="AK117" s="58"/>
      <c r="AL117" s="58"/>
      <c r="AM117" s="58"/>
      <c r="AN117" s="58"/>
      <c r="AO117" s="58"/>
      <c r="AP117" s="58"/>
      <c r="AQ117" s="58"/>
      <c r="AR117" s="58"/>
      <c r="AS117" s="58"/>
      <c r="AT117" s="58"/>
      <c r="AU117" s="58"/>
      <c r="AV117" s="58"/>
      <c r="AW117" s="58"/>
      <c r="AX117" s="58"/>
      <c r="AY117" s="58"/>
      <c r="AZ117" s="58"/>
      <c r="BA117" s="58"/>
      <c r="BD117" s="92"/>
      <c r="CV117" s="94"/>
    </row>
    <row r="118" spans="1:100" s="6" customFormat="1" x14ac:dyDescent="0.2">
      <c r="A118" s="29"/>
      <c r="K118" s="6" t="s">
        <v>90</v>
      </c>
      <c r="L118" s="34" t="s">
        <v>29</v>
      </c>
      <c r="M118" s="28">
        <f>ROUND((('CC FC'!K102)*(TD6x6!E50*0.5))*M8*Spacing!$G$53,1)</f>
        <v>112.6</v>
      </c>
      <c r="N118" s="28">
        <f>ROUND((('CC FC'!L102)*(TD6x6!F50*0.5))*N8*Spacing!$G$53,1)</f>
        <v>112.2</v>
      </c>
      <c r="O118" s="28">
        <f>ROUND((('CC FC'!M102)*(TD6x6!G50*0.5))*O8*Spacing!$G$53,1)</f>
        <v>0</v>
      </c>
      <c r="P118" s="28">
        <f>ROUND((('CC FC'!N102)*(TD6x6!H50*0.5))*P8*Spacing!$G$53,1)</f>
        <v>111.5</v>
      </c>
      <c r="Q118" s="28">
        <f>ROUND((('CC FC'!O102)*(TD6x6!I50*0.5))*Q8*Spacing!$G$53,1)</f>
        <v>0</v>
      </c>
      <c r="R118" s="28">
        <f>ROUND((('CC FC'!P102)*(TD6x6!J50*0.5))*R8*Spacing!$G$53,1)</f>
        <v>112.7</v>
      </c>
      <c r="S118" s="28">
        <f>ROUND((('CC FC'!Q102)*(TD6x6!K50*0.5))*S8*Spacing!$G$53,1)</f>
        <v>184.6</v>
      </c>
      <c r="T118" s="28">
        <f>ROUND((('CC FC'!R102)*(TD6x6!L50*0.5))*T8*Spacing!$G$53,1)</f>
        <v>109.2</v>
      </c>
      <c r="U118" s="28">
        <f>ROUND((('CC FC'!S102)*(TD6x6!M50*0.5))*U8*Spacing!$G$53,1)</f>
        <v>0</v>
      </c>
      <c r="V118" s="28">
        <f>ROUND((('CC FC'!T102)*(TD6x6!N50*0.5))*V8*Spacing!$G$53,1)</f>
        <v>108.5</v>
      </c>
      <c r="W118" s="28">
        <f>ROUND((('CC FC'!U102)*(TD6x6!O50*0.5))*W8*Spacing!$G$53,1)</f>
        <v>108.3</v>
      </c>
      <c r="X118" s="28">
        <f>ROUND((('CC FC'!V102)*(TD6x6!P50*0.5))*X8*Spacing!$G$53,1)</f>
        <v>108</v>
      </c>
      <c r="Y118" s="28">
        <f>ROUND((('CC FC'!W102)*(TD6x6!Q50*0.5))*Y8*Spacing!$G$53,1)</f>
        <v>0</v>
      </c>
      <c r="Z118" s="28">
        <f>ROUND((('CC FC'!X102)*(TD6x6!R50*0.5))*Z8*Spacing!$G$53,1)</f>
        <v>105.6</v>
      </c>
      <c r="AA118" s="28">
        <f>ROUND((('CC FC'!Y102)*(TD6x6!S50*0.5))*AA8*Spacing!$G$53,1)</f>
        <v>0</v>
      </c>
      <c r="AB118" s="28"/>
      <c r="AC118" s="28"/>
      <c r="AD118" s="28"/>
      <c r="AE118" s="28"/>
      <c r="AF118" s="28"/>
      <c r="AG118" s="91"/>
      <c r="AH118" s="28">
        <f>ROUND(((('CC FC'!K102)*(1+TD6x6!E69))*(TD6x6!E50*0.5)*AH8)*Spacing!$G$53,1)</f>
        <v>112.6</v>
      </c>
      <c r="AI118" s="28">
        <f>ROUND(((('CC FC'!L102)*(1+TD6x6!F69))*(TD6x6!F50*0.5)*AI8)*Spacing!$G$53,1)</f>
        <v>112.2</v>
      </c>
      <c r="AJ118" s="28">
        <f>ROUND(((('CC FC'!M102)*(1+TD6x6!G69))*(TD6x6!G50*0.5)*AJ8)*Spacing!$G$53,1)</f>
        <v>0</v>
      </c>
      <c r="AK118" s="28">
        <f>ROUND(((('CC FC'!N102)*(1+TD6x6!H69))*(TD6x6!H50*0.5)*AK8)*Spacing!$G$53,1)</f>
        <v>111.5</v>
      </c>
      <c r="AL118" s="28">
        <f>ROUND(((('CC FC'!O102)*(1+TD6x6!I69))*(TD6x6!I50*0.5)*AL8)*Spacing!$G$53,1)</f>
        <v>0</v>
      </c>
      <c r="AM118" s="28">
        <f>ROUND(((('CC FC'!P102)*(1+TD6x6!J69))*(TD6x6!J50*0.5)*AM8)*Spacing!$G$53,1)</f>
        <v>117.2</v>
      </c>
      <c r="AN118" s="28">
        <f>ROUND(((('CC FC'!Q102)*(1+TD6x6!K69))*(TD6x6!K50*0.5)*AN8)*Spacing!$G$53,1)</f>
        <v>195.7</v>
      </c>
      <c r="AO118" s="28">
        <f>ROUND(((('CC FC'!R102)*(1+TD6x6!L69))*(TD6x6!L50*0.5)*AO8)*Spacing!$G$53,1)</f>
        <v>118</v>
      </c>
      <c r="AP118" s="28">
        <f>ROUND(((('CC FC'!S102)*(1+TD6x6!M69))*(TD6x6!M50*0.5)*AP8)*Spacing!$G$53,1)</f>
        <v>0</v>
      </c>
      <c r="AQ118" s="28">
        <f>ROUND(((('CC FC'!T102)*(1+TD6x6!N69))*(TD6x6!N50*0.5)*AQ8)*Spacing!$G$53,1)</f>
        <v>121.5</v>
      </c>
      <c r="AR118" s="28">
        <f>ROUND(((('CC FC'!U102)*(1+TD6x6!O69))*(TD6x6!O50*0.5)*AR8)*Spacing!$G$53,1)</f>
        <v>123.5</v>
      </c>
      <c r="AS118" s="28">
        <f>ROUND(((('CC FC'!V102)*(1+TD6x6!P69))*(TD6x6!P50*0.5)*AS8)*Spacing!$G$53,1)</f>
        <v>125.3</v>
      </c>
      <c r="AT118" s="28">
        <f>ROUND(((('CC FC'!W102)*(1+TD6x6!Q69))*(TD6x6!Q50*0.5)*AT8)*Spacing!$G$53,1)</f>
        <v>0</v>
      </c>
      <c r="AU118" s="28">
        <f>ROUND(((('CC FC'!X102)*(1+TD6x6!R69))*(TD6x6!R50*0.5)*AU8)*Spacing!$G$53,1)</f>
        <v>126.7</v>
      </c>
      <c r="AV118" s="28">
        <f>ROUND(((('CC FC'!Y102)*(1+TD6x6!S69))*(TD6x6!S50*0.5)*AV8)*Spacing!$G$53,1)</f>
        <v>0</v>
      </c>
      <c r="AW118" s="28"/>
      <c r="AX118" s="28"/>
      <c r="AY118" s="28"/>
      <c r="AZ118" s="28"/>
      <c r="BA118" s="28"/>
      <c r="BD118" s="92"/>
      <c r="BE118" s="9" t="str">
        <f>K118</f>
        <v>Millet</v>
      </c>
      <c r="BF118" s="74">
        <f>SUM(Prices!H28)</f>
        <v>15</v>
      </c>
      <c r="BG118" s="36">
        <f t="shared" ref="BG118:BV119" si="96">M118*$BF118</f>
        <v>1689</v>
      </c>
      <c r="BH118" s="36">
        <f t="shared" si="96"/>
        <v>1683</v>
      </c>
      <c r="BI118" s="36">
        <f t="shared" si="96"/>
        <v>0</v>
      </c>
      <c r="BJ118" s="36">
        <f t="shared" si="96"/>
        <v>1672.5</v>
      </c>
      <c r="BK118" s="36">
        <f t="shared" si="96"/>
        <v>0</v>
      </c>
      <c r="BL118" s="36">
        <f t="shared" si="96"/>
        <v>1690.5</v>
      </c>
      <c r="BM118" s="36">
        <f t="shared" si="96"/>
        <v>2769</v>
      </c>
      <c r="BN118" s="36">
        <f t="shared" si="96"/>
        <v>1638</v>
      </c>
      <c r="BO118" s="36">
        <f t="shared" si="96"/>
        <v>0</v>
      </c>
      <c r="BP118" s="36">
        <f t="shared" si="96"/>
        <v>1627.5</v>
      </c>
      <c r="BQ118" s="36">
        <f t="shared" si="96"/>
        <v>1624.5</v>
      </c>
      <c r="BR118" s="36">
        <f t="shared" si="96"/>
        <v>1620</v>
      </c>
      <c r="BS118" s="36">
        <f t="shared" si="96"/>
        <v>0</v>
      </c>
      <c r="BT118" s="36">
        <f t="shared" si="96"/>
        <v>1584</v>
      </c>
      <c r="BU118" s="36">
        <f t="shared" si="96"/>
        <v>0</v>
      </c>
      <c r="BV118" s="36">
        <f t="shared" si="96"/>
        <v>0</v>
      </c>
      <c r="BW118" s="36">
        <f t="shared" ref="BQ118:BZ119" si="97">AC118*$BF118</f>
        <v>0</v>
      </c>
      <c r="BX118" s="36">
        <f t="shared" si="97"/>
        <v>0</v>
      </c>
      <c r="BY118" s="36">
        <f t="shared" si="97"/>
        <v>0</v>
      </c>
      <c r="BZ118" s="36">
        <f t="shared" si="97"/>
        <v>0</v>
      </c>
      <c r="CA118" s="94"/>
      <c r="CB118" s="36">
        <f t="shared" ref="CB118:CQ119" si="98">AH118*$BF118</f>
        <v>1689</v>
      </c>
      <c r="CC118" s="36">
        <f t="shared" si="98"/>
        <v>1683</v>
      </c>
      <c r="CD118" s="36">
        <f t="shared" si="98"/>
        <v>0</v>
      </c>
      <c r="CE118" s="36">
        <f t="shared" si="98"/>
        <v>1672.5</v>
      </c>
      <c r="CF118" s="36">
        <f t="shared" si="98"/>
        <v>0</v>
      </c>
      <c r="CG118" s="36">
        <f t="shared" si="98"/>
        <v>1758</v>
      </c>
      <c r="CH118" s="36">
        <f t="shared" si="98"/>
        <v>2935.5</v>
      </c>
      <c r="CI118" s="36">
        <f t="shared" si="98"/>
        <v>1770</v>
      </c>
      <c r="CJ118" s="36">
        <f t="shared" si="98"/>
        <v>0</v>
      </c>
      <c r="CK118" s="36">
        <f t="shared" si="98"/>
        <v>1822.5</v>
      </c>
      <c r="CL118" s="36">
        <f t="shared" si="98"/>
        <v>1852.5</v>
      </c>
      <c r="CM118" s="36">
        <f t="shared" si="98"/>
        <v>1879.5</v>
      </c>
      <c r="CN118" s="36">
        <f t="shared" si="98"/>
        <v>0</v>
      </c>
      <c r="CO118" s="36">
        <f t="shared" si="98"/>
        <v>1900.5</v>
      </c>
      <c r="CP118" s="36">
        <f t="shared" si="98"/>
        <v>0</v>
      </c>
      <c r="CQ118" s="36">
        <f t="shared" si="98"/>
        <v>0</v>
      </c>
      <c r="CR118" s="36">
        <f t="shared" ref="CL118:CU119" si="99">AX118*$BF118</f>
        <v>0</v>
      </c>
      <c r="CS118" s="36">
        <f t="shared" si="99"/>
        <v>0</v>
      </c>
      <c r="CT118" s="36">
        <f t="shared" si="99"/>
        <v>0</v>
      </c>
      <c r="CU118" s="36">
        <f t="shared" si="99"/>
        <v>0</v>
      </c>
      <c r="CV118" s="94"/>
    </row>
    <row r="119" spans="1:100" s="6" customFormat="1" x14ac:dyDescent="0.2">
      <c r="A119" s="29"/>
      <c r="C119" s="10" t="s">
        <v>123</v>
      </c>
      <c r="D119" s="9"/>
      <c r="E119" s="9"/>
      <c r="F119" s="9"/>
      <c r="G119" s="9"/>
      <c r="K119" s="6" t="s">
        <v>96</v>
      </c>
      <c r="L119" s="34" t="s">
        <v>29</v>
      </c>
      <c r="M119" s="28">
        <f>ROUND((('CC FC'!K103)*(TD6x6!E50*0.5))*M8*Spacing!$G$53,1)</f>
        <v>252.9</v>
      </c>
      <c r="N119" s="28">
        <f>ROUND((('CC FC'!L103)*(TD6x6!F50*0.5))*N8*Spacing!$G$53,1)</f>
        <v>251.6</v>
      </c>
      <c r="O119" s="28">
        <f>ROUND((('CC FC'!M103)*(TD6x6!G50*0.5))*O8*Spacing!$G$53,1)</f>
        <v>0</v>
      </c>
      <c r="P119" s="28">
        <f>ROUND((('CC FC'!N103)*(TD6x6!H50*0.5))*P8*Spacing!$G$53,1)</f>
        <v>248.2</v>
      </c>
      <c r="Q119" s="28">
        <f>ROUND((('CC FC'!O103)*(TD6x6!I50*0.5))*Q8*Spacing!$G$53,1)</f>
        <v>0</v>
      </c>
      <c r="R119" s="28">
        <f>ROUND((('CC FC'!P103)*(TD6x6!J50*0.5))*R8*Spacing!$G$53,1)</f>
        <v>246.6</v>
      </c>
      <c r="S119" s="28">
        <f>ROUND((('CC FC'!Q103)*(TD6x6!K50*0.5))*S8*Spacing!$G$53,1)</f>
        <v>405.2</v>
      </c>
      <c r="T119" s="28">
        <f>ROUND((('CC FC'!R103)*(TD6x6!L50*0.5))*T8*Spacing!$G$53,1)</f>
        <v>240.7</v>
      </c>
      <c r="U119" s="28">
        <f>ROUND((('CC FC'!S103)*(TD6x6!M50*0.5))*U8*Spacing!$G$53,1)</f>
        <v>0</v>
      </c>
      <c r="V119" s="28">
        <f>ROUND((('CC FC'!T103)*(TD6x6!N50*0.5))*V8*Spacing!$G$53,1)</f>
        <v>239.4</v>
      </c>
      <c r="W119" s="28">
        <f>ROUND((('CC FC'!U103)*(TD6x6!O50*0.5))*W8*Spacing!$G$53,1)</f>
        <v>238.2</v>
      </c>
      <c r="X119" s="28">
        <f>ROUND((('CC FC'!V103)*(TD6x6!P50*0.5))*X8*Spacing!$G$53,1)</f>
        <v>235.6</v>
      </c>
      <c r="Y119" s="28">
        <f>ROUND((('CC FC'!W103)*(TD6x6!Q50*0.5))*Y8*Spacing!$G$53,1)</f>
        <v>0</v>
      </c>
      <c r="Z119" s="28">
        <f>ROUND((('CC FC'!X103)*(TD6x6!R50*0.5))*Z8*Spacing!$G$53,1)</f>
        <v>231.3</v>
      </c>
      <c r="AA119" s="28">
        <f>ROUND((('CC FC'!Y103)*(TD6x6!S50*0.5))*AA8*Spacing!$G$53,1)</f>
        <v>0</v>
      </c>
      <c r="AB119" s="28"/>
      <c r="AC119" s="28"/>
      <c r="AD119" s="28"/>
      <c r="AE119" s="28"/>
      <c r="AF119" s="28"/>
      <c r="AG119" s="91"/>
      <c r="AH119" s="28">
        <f>ROUND(((('CC FC'!K103)*(1+TD6x6!E70))*(TD6x6!E50*0.5)*AH8)*Spacing!$G$53,1)</f>
        <v>252.9</v>
      </c>
      <c r="AI119" s="28">
        <f>ROUND(((('CC FC'!L103)*(1+TD6x6!F70))*(TD6x6!F50*0.5)*AI8)*Spacing!$G$53,1)</f>
        <v>251.6</v>
      </c>
      <c r="AJ119" s="28">
        <f>ROUND(((('CC FC'!M103)*(1+TD6x6!G70))*(TD6x6!G50*0.5)*AJ8)*Spacing!$G$53,1)</f>
        <v>0</v>
      </c>
      <c r="AK119" s="28">
        <f>ROUND(((('CC FC'!N103)*(1+TD6x6!H70))*(TD6x6!H50*0.5)*AK8)*Spacing!$G$53,1)</f>
        <v>248.2</v>
      </c>
      <c r="AL119" s="28">
        <f>ROUND(((('CC FC'!O103)*(1+TD6x6!I70))*(TD6x6!I50*0.5)*AL8)*Spacing!$G$53,1)</f>
        <v>0</v>
      </c>
      <c r="AM119" s="28">
        <f>ROUND(((('CC FC'!P103)*(1+TD6x6!J70))*(TD6x6!J50*0.5)*AM8)*Spacing!$G$53,1)</f>
        <v>256.5</v>
      </c>
      <c r="AN119" s="28">
        <f>ROUND(((('CC FC'!Q103)*(1+TD6x6!K70))*(TD6x6!K50*0.5)*AN8)*Spacing!$G$53,1)</f>
        <v>429.5</v>
      </c>
      <c r="AO119" s="28">
        <f>ROUND(((('CC FC'!R103)*(1+TD6x6!L70))*(TD6x6!L50*0.5)*AO8)*Spacing!$G$53,1)</f>
        <v>259.89999999999998</v>
      </c>
      <c r="AP119" s="28">
        <f>ROUND(((('CC FC'!S103)*(1+TD6x6!M70))*(TD6x6!M50*0.5)*AP8)*Spacing!$G$53,1)</f>
        <v>0</v>
      </c>
      <c r="AQ119" s="28">
        <f>ROUND(((('CC FC'!T103)*(1+TD6x6!N70))*(TD6x6!N50*0.5)*AQ8)*Spacing!$G$53,1)</f>
        <v>268.2</v>
      </c>
      <c r="AR119" s="28">
        <f>ROUND(((('CC FC'!U103)*(1+TD6x6!O70))*(TD6x6!O50*0.5)*AR8)*Spacing!$G$53,1)</f>
        <v>271.5</v>
      </c>
      <c r="AS119" s="28">
        <f>ROUND(((('CC FC'!V103)*(1+TD6x6!P70))*(TD6x6!P50*0.5)*AS8)*Spacing!$G$53,1)</f>
        <v>273.3</v>
      </c>
      <c r="AT119" s="28">
        <f>ROUND(((('CC FC'!W103)*(1+TD6x6!Q70))*(TD6x6!Q50*0.5)*AT8)*Spacing!$G$53,1)</f>
        <v>0</v>
      </c>
      <c r="AU119" s="28">
        <f>ROUND(((('CC FC'!X103)*(1+TD6x6!R70))*(TD6x6!R50*0.5)*AU8)*Spacing!$G$53,1)</f>
        <v>277.5</v>
      </c>
      <c r="AV119" s="28">
        <f>ROUND(((('CC FC'!Y103)*(1+TD6x6!S70))*(TD6x6!S50*0.5)*AV8)*Spacing!$G$53,1)</f>
        <v>0</v>
      </c>
      <c r="AW119" s="28"/>
      <c r="AX119" s="28"/>
      <c r="AY119" s="28"/>
      <c r="AZ119" s="28"/>
      <c r="BA119" s="28"/>
      <c r="BD119" s="92"/>
      <c r="BE119" s="9" t="str">
        <f>K119</f>
        <v>Groundnuts</v>
      </c>
      <c r="BF119" s="74">
        <f>SUM(Prices!H30)</f>
        <v>31.111111111111111</v>
      </c>
      <c r="BG119" s="36">
        <f t="shared" si="96"/>
        <v>7868</v>
      </c>
      <c r="BH119" s="36">
        <f t="shared" si="96"/>
        <v>7827.5555555555557</v>
      </c>
      <c r="BI119" s="36">
        <f t="shared" si="96"/>
        <v>0</v>
      </c>
      <c r="BJ119" s="36">
        <f t="shared" si="96"/>
        <v>7721.7777777777774</v>
      </c>
      <c r="BK119" s="36">
        <f t="shared" si="96"/>
        <v>0</v>
      </c>
      <c r="BL119" s="36">
        <f t="shared" si="96"/>
        <v>7672</v>
      </c>
      <c r="BM119" s="36">
        <f t="shared" si="96"/>
        <v>12606.222222222221</v>
      </c>
      <c r="BN119" s="36">
        <f t="shared" si="96"/>
        <v>7488.4444444444443</v>
      </c>
      <c r="BO119" s="36">
        <f t="shared" si="96"/>
        <v>0</v>
      </c>
      <c r="BP119" s="36">
        <f t="shared" si="96"/>
        <v>7448</v>
      </c>
      <c r="BQ119" s="36">
        <f t="shared" si="97"/>
        <v>7410.6666666666661</v>
      </c>
      <c r="BR119" s="36">
        <f t="shared" si="97"/>
        <v>7329.7777777777774</v>
      </c>
      <c r="BS119" s="36">
        <f t="shared" si="97"/>
        <v>0</v>
      </c>
      <c r="BT119" s="36">
        <f t="shared" si="97"/>
        <v>7196</v>
      </c>
      <c r="BU119" s="36">
        <f t="shared" si="97"/>
        <v>0</v>
      </c>
      <c r="BV119" s="36">
        <f t="shared" si="97"/>
        <v>0</v>
      </c>
      <c r="BW119" s="36">
        <f t="shared" si="97"/>
        <v>0</v>
      </c>
      <c r="BX119" s="36">
        <f t="shared" si="97"/>
        <v>0</v>
      </c>
      <c r="BY119" s="36">
        <f t="shared" si="97"/>
        <v>0</v>
      </c>
      <c r="BZ119" s="36">
        <f t="shared" si="97"/>
        <v>0</v>
      </c>
      <c r="CA119" s="94"/>
      <c r="CB119" s="36">
        <f t="shared" si="98"/>
        <v>7868</v>
      </c>
      <c r="CC119" s="36">
        <f t="shared" si="98"/>
        <v>7827.5555555555557</v>
      </c>
      <c r="CD119" s="36">
        <f t="shared" si="98"/>
        <v>0</v>
      </c>
      <c r="CE119" s="36">
        <f t="shared" si="98"/>
        <v>7721.7777777777774</v>
      </c>
      <c r="CF119" s="36">
        <f t="shared" si="98"/>
        <v>0</v>
      </c>
      <c r="CG119" s="36">
        <f t="shared" si="98"/>
        <v>7980</v>
      </c>
      <c r="CH119" s="36">
        <f t="shared" si="98"/>
        <v>13362.222222222223</v>
      </c>
      <c r="CI119" s="36">
        <f t="shared" si="98"/>
        <v>8085.7777777777774</v>
      </c>
      <c r="CJ119" s="36">
        <f t="shared" si="98"/>
        <v>0</v>
      </c>
      <c r="CK119" s="36">
        <f t="shared" si="98"/>
        <v>8344</v>
      </c>
      <c r="CL119" s="36">
        <f t="shared" si="99"/>
        <v>8446.6666666666661</v>
      </c>
      <c r="CM119" s="36">
        <f t="shared" si="99"/>
        <v>8502.6666666666661</v>
      </c>
      <c r="CN119" s="36">
        <f t="shared" si="99"/>
        <v>0</v>
      </c>
      <c r="CO119" s="36">
        <f t="shared" si="99"/>
        <v>8633.3333333333339</v>
      </c>
      <c r="CP119" s="36">
        <f t="shared" si="99"/>
        <v>0</v>
      </c>
      <c r="CQ119" s="36">
        <f t="shared" si="99"/>
        <v>0</v>
      </c>
      <c r="CR119" s="36">
        <f t="shared" si="99"/>
        <v>0</v>
      </c>
      <c r="CS119" s="36">
        <f t="shared" si="99"/>
        <v>0</v>
      </c>
      <c r="CT119" s="36">
        <f t="shared" si="99"/>
        <v>0</v>
      </c>
      <c r="CU119" s="36">
        <f t="shared" si="99"/>
        <v>0</v>
      </c>
      <c r="CV119" s="94"/>
    </row>
    <row r="120" spans="1:100" x14ac:dyDescent="0.2">
      <c r="A120" s="29"/>
      <c r="B120" s="6"/>
      <c r="D120" s="9" t="s">
        <v>131</v>
      </c>
      <c r="E120" s="14" t="s">
        <v>133</v>
      </c>
      <c r="F120" s="76">
        <f>($F126*$F133)/$F114</f>
        <v>0.27936</v>
      </c>
      <c r="G120" s="76">
        <f>($F126*$F133)/$F114</f>
        <v>0.27936</v>
      </c>
      <c r="H120" s="6"/>
      <c r="I120" s="6"/>
      <c r="J120" s="9" t="s">
        <v>87</v>
      </c>
      <c r="L120" s="14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29"/>
      <c r="AH120" s="6"/>
      <c r="AI120" s="6"/>
      <c r="BB120" s="6"/>
      <c r="BC120" s="6"/>
      <c r="BD120" s="6" t="str">
        <f>J120</f>
        <v>By-products</v>
      </c>
      <c r="BF120" s="34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  <c r="CT120" s="36"/>
      <c r="CU120" s="36"/>
      <c r="CV120" s="36"/>
    </row>
    <row r="121" spans="1:100" x14ac:dyDescent="0.2">
      <c r="D121" s="9" t="s">
        <v>132</v>
      </c>
      <c r="E121" s="14" t="s">
        <v>133</v>
      </c>
      <c r="F121" s="14"/>
      <c r="G121" s="76">
        <f>G120*1.3</f>
        <v>0.36316799999999999</v>
      </c>
      <c r="K121" s="9" t="s">
        <v>126</v>
      </c>
      <c r="L121" s="14" t="s">
        <v>27</v>
      </c>
      <c r="M121" s="62">
        <f>SUM($F114*$F122)*M7*Spacing!$G$53</f>
        <v>3.8250000000000002</v>
      </c>
      <c r="N121" s="62">
        <f>SUM($F114*$F122)*N7*Spacing!$G$53</f>
        <v>3.8250000000000002</v>
      </c>
      <c r="O121" s="62">
        <f>SUM($F114*$F122)*O7*Spacing!$G$53</f>
        <v>2.390625</v>
      </c>
      <c r="P121" s="62">
        <f>SUM($F114*$F122)*P7*Spacing!$G$53</f>
        <v>3.8250000000000002</v>
      </c>
      <c r="Q121" s="62">
        <f>SUM($F114*$F122)*Q7*Spacing!$G$53</f>
        <v>2.390625</v>
      </c>
      <c r="R121" s="62">
        <f>SUM($F114*$F122)*R7*Spacing!$G$53</f>
        <v>3.8250000000000002</v>
      </c>
      <c r="S121" s="62">
        <f>SUM($F114*$F122)*S7*Spacing!$G$53</f>
        <v>4.78125</v>
      </c>
      <c r="T121" s="62">
        <f>SUM($F114*$F122)*T7*Spacing!$G$53</f>
        <v>3.8250000000000002</v>
      </c>
      <c r="U121" s="62">
        <f>SUM($F114*$F122)*U7*Spacing!$G$53</f>
        <v>2.390625</v>
      </c>
      <c r="V121" s="62">
        <f>SUM($F114*$F122)*V7*Spacing!$G$53</f>
        <v>3.8250000000000002</v>
      </c>
      <c r="W121" s="62">
        <f>SUM($F114*$F122)*W7*Spacing!$G$53</f>
        <v>3.8250000000000002</v>
      </c>
      <c r="X121" s="62">
        <f>SUM($F114*$F122)*X7*Spacing!$G$53</f>
        <v>3.8250000000000002</v>
      </c>
      <c r="Y121" s="62">
        <f>SUM($F114*$F122)*Y7*Spacing!$G$53</f>
        <v>2.390625</v>
      </c>
      <c r="Z121" s="62">
        <f>SUM($F114*$F122)*Z7*Spacing!$G$53</f>
        <v>3.8250000000000002</v>
      </c>
      <c r="AA121" s="62">
        <f>SUM($F114*$F122)*AA7*Spacing!$G$53</f>
        <v>2.390625</v>
      </c>
      <c r="AB121" s="62">
        <f>SUM($F114*$F122)*AB7*Spacing!$G$53</f>
        <v>3.8250000000000002</v>
      </c>
      <c r="AC121" s="62">
        <f>SUM($F114*$F122)*AC7*Spacing!$G$53</f>
        <v>4.78125</v>
      </c>
      <c r="AD121" s="62">
        <f>SUM($F114*$F122)*AD7*Spacing!$G$53</f>
        <v>3.8250000000000002</v>
      </c>
      <c r="AE121" s="62">
        <f>SUM($F114*$F122)*AE7*Spacing!$G$53</f>
        <v>2.390625</v>
      </c>
      <c r="AF121" s="62">
        <f>SUM($F114*$F122)*AF7*Spacing!$G$53</f>
        <v>3.8250000000000002</v>
      </c>
      <c r="AG121" s="29"/>
      <c r="AH121" s="62">
        <f>ROUND(($F114*$G122)*AH7+($G115*$G122)*AH7*Spacing!$G$53,1)</f>
        <v>4.9000000000000004</v>
      </c>
      <c r="AI121" s="62">
        <f>ROUND(($F114*$G122)*AI7+($G115*$G122)*AI7*Spacing!$G$53,1)</f>
        <v>4.9000000000000004</v>
      </c>
      <c r="AJ121" s="62">
        <f>ROUND(($F114*$G122)*AJ7+($G115*$G122)*AJ7*Spacing!$G$53,1)</f>
        <v>3.1</v>
      </c>
      <c r="AK121" s="62">
        <f>ROUND(($F114*$G122)*AK7+($G115*$G122)*AK7*Spacing!$G$53,1)</f>
        <v>4.9000000000000004</v>
      </c>
      <c r="AL121" s="62">
        <f>ROUND(($F114*$G122)*AL7+($G115*$G122)*AL7*Spacing!$G$53,1)</f>
        <v>3.1</v>
      </c>
      <c r="AM121" s="62">
        <f>ROUND(($F114*$G122)*AM7+($G115*$G122)*AM7*Spacing!$G$53,1)</f>
        <v>4.9000000000000004</v>
      </c>
      <c r="AN121" s="62">
        <f>ROUND(($F114*$G122)*AN7+($G115*$G122)*AN7*Spacing!$G$53,1)</f>
        <v>6.1</v>
      </c>
      <c r="AO121" s="62">
        <f>ROUND(($F114*$G122)*AO7+($G115*$G122)*AO7*Spacing!$G$53,1)</f>
        <v>4.9000000000000004</v>
      </c>
      <c r="AP121" s="62">
        <f>ROUND(($F114*$G122)*AP7+($G115*$G122)*AP7*Spacing!$G$53,1)</f>
        <v>3.1</v>
      </c>
      <c r="AQ121" s="62">
        <f>ROUND(($F114*$G122)*AQ7+($G115*$G122)*AQ7*Spacing!$G$53,1)</f>
        <v>4.9000000000000004</v>
      </c>
      <c r="AR121" s="62">
        <f>ROUND(($F114*$G122)*AR7+($G115*$G122)*AR7*Spacing!$G$53,1)</f>
        <v>4.9000000000000004</v>
      </c>
      <c r="AS121" s="62">
        <f>ROUND(($F114*$G122)*AS7+($G115*$G122)*AS7*Spacing!$G$53,1)</f>
        <v>4.9000000000000004</v>
      </c>
      <c r="AT121" s="62">
        <f>ROUND(($F114*$G122)*AT7+($G115*$G122)*AT7*Spacing!$G$53,1)</f>
        <v>3.1</v>
      </c>
      <c r="AU121" s="62">
        <f>ROUND(($F114*$G122)*AU7+($G115*$G122)*AU7*Spacing!$G$53,1)</f>
        <v>4.9000000000000004</v>
      </c>
      <c r="AV121" s="62">
        <f>ROUND(($F114*$G122)*AV7+($G115*$G122)*AV7*Spacing!$G$53,1)</f>
        <v>3.1</v>
      </c>
      <c r="AW121" s="62">
        <f>ROUND(($F114*$G122)*AW7+($G115*$G122)*AW7*Spacing!$G$53,1)</f>
        <v>4.9000000000000004</v>
      </c>
      <c r="AX121" s="62">
        <f>ROUND(($F114*$G122)*AX7+($G115*$G122)*AX7*Spacing!$G$53,1)</f>
        <v>6.1</v>
      </c>
      <c r="AY121" s="62">
        <f>ROUND(($F114*$G122)*AY7+($G115*$G122)*AY7*Spacing!$G$53,1)</f>
        <v>4.9000000000000004</v>
      </c>
      <c r="AZ121" s="62">
        <f>ROUND(($F114*$G122)*AZ7+($G115*$G122)*AZ7*Spacing!$G$53,1)</f>
        <v>3.1</v>
      </c>
      <c r="BA121" s="62">
        <f>ROUND(($F114*$G122)*BA7+($G115*$G122)*BA7*Spacing!$G$53,1)</f>
        <v>4.9000000000000004</v>
      </c>
      <c r="BE121" s="9" t="str">
        <f>K121</f>
        <v>Fuelwood</v>
      </c>
      <c r="BF121" s="74">
        <f>SUM(Prices!H25)</f>
        <v>5</v>
      </c>
      <c r="BG121" s="36">
        <f t="shared" ref="BG121:BZ121" si="100">M121*$BF121</f>
        <v>19.125</v>
      </c>
      <c r="BH121" s="36">
        <f t="shared" si="100"/>
        <v>19.125</v>
      </c>
      <c r="BI121" s="36">
        <f t="shared" si="100"/>
        <v>11.953125</v>
      </c>
      <c r="BJ121" s="36">
        <f t="shared" si="100"/>
        <v>19.125</v>
      </c>
      <c r="BK121" s="36">
        <f t="shared" si="100"/>
        <v>11.953125</v>
      </c>
      <c r="BL121" s="36">
        <f t="shared" si="100"/>
        <v>19.125</v>
      </c>
      <c r="BM121" s="36">
        <f t="shared" si="100"/>
        <v>23.90625</v>
      </c>
      <c r="BN121" s="36">
        <f t="shared" si="100"/>
        <v>19.125</v>
      </c>
      <c r="BO121" s="36">
        <f t="shared" si="100"/>
        <v>11.953125</v>
      </c>
      <c r="BP121" s="36">
        <f t="shared" si="100"/>
        <v>19.125</v>
      </c>
      <c r="BQ121" s="36">
        <f t="shared" si="100"/>
        <v>19.125</v>
      </c>
      <c r="BR121" s="36">
        <f t="shared" si="100"/>
        <v>19.125</v>
      </c>
      <c r="BS121" s="36">
        <f t="shared" si="100"/>
        <v>11.953125</v>
      </c>
      <c r="BT121" s="36">
        <f t="shared" si="100"/>
        <v>19.125</v>
      </c>
      <c r="BU121" s="36">
        <f t="shared" si="100"/>
        <v>11.953125</v>
      </c>
      <c r="BV121" s="36">
        <f t="shared" si="100"/>
        <v>19.125</v>
      </c>
      <c r="BW121" s="36">
        <f t="shared" si="100"/>
        <v>23.90625</v>
      </c>
      <c r="BX121" s="36">
        <f t="shared" si="100"/>
        <v>19.125</v>
      </c>
      <c r="BY121" s="36">
        <f t="shared" si="100"/>
        <v>11.953125</v>
      </c>
      <c r="BZ121" s="36">
        <f t="shared" si="100"/>
        <v>19.125</v>
      </c>
      <c r="CA121" s="36"/>
      <c r="CB121" s="36">
        <f t="shared" ref="CB121:CU121" si="101">AH121*$BF121</f>
        <v>24.5</v>
      </c>
      <c r="CC121" s="36">
        <f t="shared" si="101"/>
        <v>24.5</v>
      </c>
      <c r="CD121" s="36">
        <f t="shared" si="101"/>
        <v>15.5</v>
      </c>
      <c r="CE121" s="36">
        <f t="shared" si="101"/>
        <v>24.5</v>
      </c>
      <c r="CF121" s="36">
        <f t="shared" si="101"/>
        <v>15.5</v>
      </c>
      <c r="CG121" s="36">
        <f t="shared" si="101"/>
        <v>24.5</v>
      </c>
      <c r="CH121" s="36">
        <f t="shared" si="101"/>
        <v>30.5</v>
      </c>
      <c r="CI121" s="36">
        <f t="shared" si="101"/>
        <v>24.5</v>
      </c>
      <c r="CJ121" s="36">
        <f t="shared" si="101"/>
        <v>15.5</v>
      </c>
      <c r="CK121" s="36">
        <f t="shared" si="101"/>
        <v>24.5</v>
      </c>
      <c r="CL121" s="36">
        <f t="shared" si="101"/>
        <v>24.5</v>
      </c>
      <c r="CM121" s="36">
        <f t="shared" si="101"/>
        <v>24.5</v>
      </c>
      <c r="CN121" s="36">
        <f t="shared" si="101"/>
        <v>15.5</v>
      </c>
      <c r="CO121" s="36">
        <f t="shared" si="101"/>
        <v>24.5</v>
      </c>
      <c r="CP121" s="36">
        <f t="shared" si="101"/>
        <v>15.5</v>
      </c>
      <c r="CQ121" s="36">
        <f t="shared" si="101"/>
        <v>24.5</v>
      </c>
      <c r="CR121" s="36">
        <f t="shared" si="101"/>
        <v>30.5</v>
      </c>
      <c r="CS121" s="36">
        <f t="shared" si="101"/>
        <v>24.5</v>
      </c>
      <c r="CT121" s="36">
        <f t="shared" si="101"/>
        <v>15.5</v>
      </c>
      <c r="CU121" s="36">
        <f t="shared" si="101"/>
        <v>24.5</v>
      </c>
      <c r="CV121" s="36"/>
    </row>
    <row r="122" spans="1:100" x14ac:dyDescent="0.2">
      <c r="D122" s="9" t="s">
        <v>128</v>
      </c>
      <c r="E122" s="14" t="s">
        <v>114</v>
      </c>
      <c r="F122" s="67">
        <f>0.015*(1+F123)</f>
        <v>1.5299999999999999E-2</v>
      </c>
      <c r="G122" s="67">
        <f>0.015*(1+G123)</f>
        <v>1.5299999999999999E-2</v>
      </c>
      <c r="I122" s="10" t="str">
        <f>I22</f>
        <v>Home consumption</v>
      </c>
      <c r="BC122" s="10" t="str">
        <f>BC22</f>
        <v>Home consumption</v>
      </c>
      <c r="BF122" s="93"/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36"/>
      <c r="CB122" s="36"/>
      <c r="CC122" s="36"/>
      <c r="CD122" s="36"/>
      <c r="CE122" s="36"/>
      <c r="CF122" s="36"/>
      <c r="CG122" s="36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36"/>
    </row>
    <row r="123" spans="1:100" x14ac:dyDescent="0.2">
      <c r="D123" s="9" t="s">
        <v>135</v>
      </c>
      <c r="E123" s="14" t="s">
        <v>1</v>
      </c>
      <c r="F123" s="48">
        <v>0.02</v>
      </c>
      <c r="G123" s="48">
        <v>0.02</v>
      </c>
      <c r="K123" s="9" t="str">
        <f>K23</f>
        <v>Millet</v>
      </c>
      <c r="L123" s="14" t="str">
        <f t="shared" ref="L123:AG123" si="102">L23</f>
        <v>kg</v>
      </c>
      <c r="M123" s="28">
        <f>M118*$F129</f>
        <v>101.34</v>
      </c>
      <c r="N123" s="28">
        <f t="shared" ref="N123:AF123" si="103">N118*$F129</f>
        <v>100.98</v>
      </c>
      <c r="O123" s="28">
        <f t="shared" si="103"/>
        <v>0</v>
      </c>
      <c r="P123" s="28">
        <f t="shared" si="103"/>
        <v>100.35000000000001</v>
      </c>
      <c r="Q123" s="28">
        <f t="shared" si="103"/>
        <v>0</v>
      </c>
      <c r="R123" s="28">
        <f t="shared" si="103"/>
        <v>101.43</v>
      </c>
      <c r="S123" s="28">
        <f t="shared" si="103"/>
        <v>166.14</v>
      </c>
      <c r="T123" s="28">
        <f t="shared" si="103"/>
        <v>98.28</v>
      </c>
      <c r="U123" s="28">
        <f t="shared" si="103"/>
        <v>0</v>
      </c>
      <c r="V123" s="28">
        <f t="shared" si="103"/>
        <v>97.65</v>
      </c>
      <c r="W123" s="28">
        <f t="shared" si="103"/>
        <v>97.47</v>
      </c>
      <c r="X123" s="28">
        <f t="shared" si="103"/>
        <v>97.2</v>
      </c>
      <c r="Y123" s="28">
        <f t="shared" si="103"/>
        <v>0</v>
      </c>
      <c r="Z123" s="28">
        <f t="shared" si="103"/>
        <v>95.039999999999992</v>
      </c>
      <c r="AA123" s="28">
        <f t="shared" si="103"/>
        <v>0</v>
      </c>
      <c r="AB123" s="28">
        <f t="shared" si="103"/>
        <v>0</v>
      </c>
      <c r="AC123" s="28">
        <f t="shared" si="103"/>
        <v>0</v>
      </c>
      <c r="AD123" s="28">
        <f t="shared" si="103"/>
        <v>0</v>
      </c>
      <c r="AE123" s="28">
        <f t="shared" si="103"/>
        <v>0</v>
      </c>
      <c r="AF123" s="28">
        <f t="shared" si="103"/>
        <v>0</v>
      </c>
      <c r="AG123" s="91">
        <f t="shared" si="102"/>
        <v>0</v>
      </c>
      <c r="AH123" s="28">
        <f>$G129*AH118</f>
        <v>101.34</v>
      </c>
      <c r="AI123" s="28">
        <f t="shared" ref="AI123:BA124" si="104">$G129*AI118</f>
        <v>100.98</v>
      </c>
      <c r="AJ123" s="28">
        <f t="shared" si="104"/>
        <v>0</v>
      </c>
      <c r="AK123" s="28">
        <f t="shared" si="104"/>
        <v>100.35000000000001</v>
      </c>
      <c r="AL123" s="28">
        <f t="shared" si="104"/>
        <v>0</v>
      </c>
      <c r="AM123" s="28">
        <f t="shared" si="104"/>
        <v>105.48</v>
      </c>
      <c r="AN123" s="28">
        <f t="shared" si="104"/>
        <v>176.13</v>
      </c>
      <c r="AO123" s="28">
        <f t="shared" si="104"/>
        <v>106.2</v>
      </c>
      <c r="AP123" s="28">
        <f t="shared" si="104"/>
        <v>0</v>
      </c>
      <c r="AQ123" s="28">
        <f t="shared" si="104"/>
        <v>109.35000000000001</v>
      </c>
      <c r="AR123" s="28">
        <f t="shared" si="104"/>
        <v>111.15</v>
      </c>
      <c r="AS123" s="28">
        <f t="shared" si="104"/>
        <v>112.77</v>
      </c>
      <c r="AT123" s="28">
        <f t="shared" si="104"/>
        <v>0</v>
      </c>
      <c r="AU123" s="28">
        <f t="shared" si="104"/>
        <v>114.03</v>
      </c>
      <c r="AV123" s="28">
        <f t="shared" si="104"/>
        <v>0</v>
      </c>
      <c r="AW123" s="28">
        <f t="shared" si="104"/>
        <v>0</v>
      </c>
      <c r="AX123" s="28">
        <f t="shared" si="104"/>
        <v>0</v>
      </c>
      <c r="AY123" s="28">
        <f t="shared" si="104"/>
        <v>0</v>
      </c>
      <c r="AZ123" s="28">
        <f t="shared" si="104"/>
        <v>0</v>
      </c>
      <c r="BA123" s="28">
        <f t="shared" si="104"/>
        <v>0</v>
      </c>
      <c r="BE123" s="9" t="str">
        <f>BE23</f>
        <v>Millet</v>
      </c>
      <c r="BF123" s="74">
        <f>BF23</f>
        <v>15</v>
      </c>
      <c r="BG123" s="36">
        <f t="shared" ref="BG123:BV125" si="105">M123*$BF123</f>
        <v>1520.1000000000001</v>
      </c>
      <c r="BH123" s="36">
        <f t="shared" si="105"/>
        <v>1514.7</v>
      </c>
      <c r="BI123" s="36">
        <f t="shared" si="105"/>
        <v>0</v>
      </c>
      <c r="BJ123" s="36">
        <f t="shared" si="105"/>
        <v>1505.2500000000002</v>
      </c>
      <c r="BK123" s="36">
        <f t="shared" si="105"/>
        <v>0</v>
      </c>
      <c r="BL123" s="36">
        <f t="shared" si="105"/>
        <v>1521.45</v>
      </c>
      <c r="BM123" s="36">
        <f t="shared" si="105"/>
        <v>2492.1</v>
      </c>
      <c r="BN123" s="36">
        <f t="shared" si="105"/>
        <v>1474.2</v>
      </c>
      <c r="BO123" s="36">
        <f t="shared" si="105"/>
        <v>0</v>
      </c>
      <c r="BP123" s="36">
        <f t="shared" si="105"/>
        <v>1464.75</v>
      </c>
      <c r="BQ123" s="36">
        <f t="shared" si="105"/>
        <v>1462.05</v>
      </c>
      <c r="BR123" s="36">
        <f t="shared" si="105"/>
        <v>1458</v>
      </c>
      <c r="BS123" s="36">
        <f t="shared" si="105"/>
        <v>0</v>
      </c>
      <c r="BT123" s="36">
        <f t="shared" si="105"/>
        <v>1425.6</v>
      </c>
      <c r="BU123" s="36">
        <f t="shared" si="105"/>
        <v>0</v>
      </c>
      <c r="BV123" s="36">
        <f t="shared" si="105"/>
        <v>0</v>
      </c>
      <c r="BW123" s="36">
        <f t="shared" ref="BQ123:BZ125" si="106">AC123*$BF123</f>
        <v>0</v>
      </c>
      <c r="BX123" s="36">
        <f t="shared" si="106"/>
        <v>0</v>
      </c>
      <c r="BY123" s="36">
        <f t="shared" si="106"/>
        <v>0</v>
      </c>
      <c r="BZ123" s="36">
        <f t="shared" si="106"/>
        <v>0</v>
      </c>
      <c r="CA123" s="36"/>
      <c r="CB123" s="36">
        <f t="shared" ref="CB123:CQ125" si="107">AH123*$BF123</f>
        <v>1520.1000000000001</v>
      </c>
      <c r="CC123" s="36">
        <f t="shared" si="107"/>
        <v>1514.7</v>
      </c>
      <c r="CD123" s="36">
        <f t="shared" si="107"/>
        <v>0</v>
      </c>
      <c r="CE123" s="36">
        <f t="shared" si="107"/>
        <v>1505.2500000000002</v>
      </c>
      <c r="CF123" s="36">
        <f t="shared" si="107"/>
        <v>0</v>
      </c>
      <c r="CG123" s="36">
        <f t="shared" si="107"/>
        <v>1582.2</v>
      </c>
      <c r="CH123" s="36">
        <f t="shared" si="107"/>
        <v>2641.95</v>
      </c>
      <c r="CI123" s="36">
        <f t="shared" si="107"/>
        <v>1593</v>
      </c>
      <c r="CJ123" s="36">
        <f t="shared" si="107"/>
        <v>0</v>
      </c>
      <c r="CK123" s="36">
        <f t="shared" si="107"/>
        <v>1640.2500000000002</v>
      </c>
      <c r="CL123" s="36">
        <f t="shared" si="107"/>
        <v>1667.25</v>
      </c>
      <c r="CM123" s="36">
        <f t="shared" si="107"/>
        <v>1691.55</v>
      </c>
      <c r="CN123" s="36">
        <f t="shared" si="107"/>
        <v>0</v>
      </c>
      <c r="CO123" s="36">
        <f t="shared" si="107"/>
        <v>1710.45</v>
      </c>
      <c r="CP123" s="36">
        <f t="shared" si="107"/>
        <v>0</v>
      </c>
      <c r="CQ123" s="36">
        <f t="shared" si="107"/>
        <v>0</v>
      </c>
      <c r="CR123" s="36">
        <f t="shared" ref="CL123:CU125" si="108">AX123*$BF123</f>
        <v>0</v>
      </c>
      <c r="CS123" s="36">
        <f t="shared" si="108"/>
        <v>0</v>
      </c>
      <c r="CT123" s="36">
        <f t="shared" si="108"/>
        <v>0</v>
      </c>
      <c r="CU123" s="36">
        <f t="shared" si="108"/>
        <v>0</v>
      </c>
      <c r="CV123" s="36"/>
    </row>
    <row r="124" spans="1:100" x14ac:dyDescent="0.2">
      <c r="D124" s="9" t="s">
        <v>129</v>
      </c>
      <c r="E124" s="14" t="s">
        <v>1</v>
      </c>
      <c r="F124" s="48">
        <v>1</v>
      </c>
      <c r="G124" s="48">
        <f>AM9</f>
        <v>0.6</v>
      </c>
      <c r="K124" s="9" t="str">
        <f t="shared" ref="K124:AG125" si="109">K24</f>
        <v>Groundnuts</v>
      </c>
      <c r="L124" s="14" t="str">
        <f t="shared" si="109"/>
        <v>kg</v>
      </c>
      <c r="M124" s="28">
        <f>$F130*M119</f>
        <v>2.5289999999999999</v>
      </c>
      <c r="N124" s="28">
        <f t="shared" ref="N124:AF124" si="110">$F130*N119</f>
        <v>2.516</v>
      </c>
      <c r="O124" s="28">
        <f t="shared" si="110"/>
        <v>0</v>
      </c>
      <c r="P124" s="28">
        <f t="shared" si="110"/>
        <v>2.4819999999999998</v>
      </c>
      <c r="Q124" s="28">
        <f t="shared" si="110"/>
        <v>0</v>
      </c>
      <c r="R124" s="28">
        <f t="shared" si="110"/>
        <v>2.4660000000000002</v>
      </c>
      <c r="S124" s="28">
        <f t="shared" si="110"/>
        <v>4.0519999999999996</v>
      </c>
      <c r="T124" s="28">
        <f t="shared" si="110"/>
        <v>2.407</v>
      </c>
      <c r="U124" s="28">
        <f t="shared" si="110"/>
        <v>0</v>
      </c>
      <c r="V124" s="28">
        <f t="shared" si="110"/>
        <v>2.3940000000000001</v>
      </c>
      <c r="W124" s="28">
        <f t="shared" si="110"/>
        <v>2.3820000000000001</v>
      </c>
      <c r="X124" s="28">
        <f t="shared" si="110"/>
        <v>2.3559999999999999</v>
      </c>
      <c r="Y124" s="28">
        <f t="shared" si="110"/>
        <v>0</v>
      </c>
      <c r="Z124" s="28">
        <f t="shared" si="110"/>
        <v>2.3130000000000002</v>
      </c>
      <c r="AA124" s="28">
        <f t="shared" si="110"/>
        <v>0</v>
      </c>
      <c r="AB124" s="28">
        <f t="shared" si="110"/>
        <v>0</v>
      </c>
      <c r="AC124" s="28">
        <f t="shared" si="110"/>
        <v>0</v>
      </c>
      <c r="AD124" s="28">
        <f t="shared" si="110"/>
        <v>0</v>
      </c>
      <c r="AE124" s="28">
        <f t="shared" si="110"/>
        <v>0</v>
      </c>
      <c r="AF124" s="28">
        <f t="shared" si="110"/>
        <v>0</v>
      </c>
      <c r="AG124" s="91">
        <f t="shared" si="109"/>
        <v>0</v>
      </c>
      <c r="AH124" s="28">
        <f>$G130*AH119</f>
        <v>5.0579999999999998</v>
      </c>
      <c r="AI124" s="28">
        <f t="shared" si="104"/>
        <v>5.032</v>
      </c>
      <c r="AJ124" s="28">
        <f t="shared" si="104"/>
        <v>0</v>
      </c>
      <c r="AK124" s="28">
        <f t="shared" si="104"/>
        <v>4.9639999999999995</v>
      </c>
      <c r="AL124" s="28">
        <f t="shared" si="104"/>
        <v>0</v>
      </c>
      <c r="AM124" s="28">
        <f t="shared" si="104"/>
        <v>5.13</v>
      </c>
      <c r="AN124" s="28">
        <f t="shared" si="104"/>
        <v>8.59</v>
      </c>
      <c r="AO124" s="28">
        <f t="shared" si="104"/>
        <v>5.1979999999999995</v>
      </c>
      <c r="AP124" s="28">
        <f t="shared" si="104"/>
        <v>0</v>
      </c>
      <c r="AQ124" s="28">
        <f t="shared" si="104"/>
        <v>5.3639999999999999</v>
      </c>
      <c r="AR124" s="28">
        <f t="shared" si="104"/>
        <v>5.43</v>
      </c>
      <c r="AS124" s="28">
        <f t="shared" si="104"/>
        <v>5.4660000000000002</v>
      </c>
      <c r="AT124" s="28">
        <f t="shared" si="104"/>
        <v>0</v>
      </c>
      <c r="AU124" s="28">
        <f t="shared" si="104"/>
        <v>5.55</v>
      </c>
      <c r="AV124" s="28">
        <f t="shared" si="104"/>
        <v>0</v>
      </c>
      <c r="AW124" s="28">
        <f t="shared" si="104"/>
        <v>0</v>
      </c>
      <c r="AX124" s="28">
        <f t="shared" si="104"/>
        <v>0</v>
      </c>
      <c r="AY124" s="28">
        <f t="shared" si="104"/>
        <v>0</v>
      </c>
      <c r="AZ124" s="28">
        <f t="shared" si="104"/>
        <v>0</v>
      </c>
      <c r="BA124" s="28">
        <f t="shared" si="104"/>
        <v>0</v>
      </c>
      <c r="BE124" s="9" t="str">
        <f t="shared" ref="BE124:BF125" si="111">BE24</f>
        <v>Groundnuts</v>
      </c>
      <c r="BF124" s="74">
        <f t="shared" si="111"/>
        <v>31.111111111111111</v>
      </c>
      <c r="BG124" s="36">
        <f t="shared" si="105"/>
        <v>78.679999999999993</v>
      </c>
      <c r="BH124" s="36">
        <f t="shared" si="105"/>
        <v>78.275555555555556</v>
      </c>
      <c r="BI124" s="36">
        <f t="shared" si="105"/>
        <v>0</v>
      </c>
      <c r="BJ124" s="36">
        <f t="shared" si="105"/>
        <v>77.217777777777769</v>
      </c>
      <c r="BK124" s="36">
        <f t="shared" si="105"/>
        <v>0</v>
      </c>
      <c r="BL124" s="36">
        <f t="shared" si="105"/>
        <v>76.72</v>
      </c>
      <c r="BM124" s="36">
        <f t="shared" si="105"/>
        <v>126.0622222222222</v>
      </c>
      <c r="BN124" s="36">
        <f t="shared" si="105"/>
        <v>74.884444444444441</v>
      </c>
      <c r="BO124" s="36">
        <f t="shared" si="105"/>
        <v>0</v>
      </c>
      <c r="BP124" s="36">
        <f t="shared" si="105"/>
        <v>74.48</v>
      </c>
      <c r="BQ124" s="36">
        <f t="shared" si="106"/>
        <v>74.106666666666669</v>
      </c>
      <c r="BR124" s="36">
        <f t="shared" si="106"/>
        <v>73.297777777777767</v>
      </c>
      <c r="BS124" s="36">
        <f t="shared" si="106"/>
        <v>0</v>
      </c>
      <c r="BT124" s="36">
        <f t="shared" si="106"/>
        <v>71.960000000000008</v>
      </c>
      <c r="BU124" s="36">
        <f t="shared" si="106"/>
        <v>0</v>
      </c>
      <c r="BV124" s="36">
        <f t="shared" si="106"/>
        <v>0</v>
      </c>
      <c r="BW124" s="36">
        <f t="shared" si="106"/>
        <v>0</v>
      </c>
      <c r="BX124" s="36">
        <f t="shared" si="106"/>
        <v>0</v>
      </c>
      <c r="BY124" s="36">
        <f t="shared" si="106"/>
        <v>0</v>
      </c>
      <c r="BZ124" s="36">
        <f t="shared" si="106"/>
        <v>0</v>
      </c>
      <c r="CA124" s="36"/>
      <c r="CB124" s="36">
        <f t="shared" si="107"/>
        <v>157.35999999999999</v>
      </c>
      <c r="CC124" s="36">
        <f t="shared" si="107"/>
        <v>156.55111111111111</v>
      </c>
      <c r="CD124" s="36">
        <f t="shared" si="107"/>
        <v>0</v>
      </c>
      <c r="CE124" s="36">
        <f t="shared" si="107"/>
        <v>154.43555555555554</v>
      </c>
      <c r="CF124" s="36">
        <f t="shared" si="107"/>
        <v>0</v>
      </c>
      <c r="CG124" s="36">
        <f t="shared" si="107"/>
        <v>159.6</v>
      </c>
      <c r="CH124" s="36">
        <f t="shared" si="107"/>
        <v>267.24444444444441</v>
      </c>
      <c r="CI124" s="36">
        <f t="shared" si="107"/>
        <v>161.71555555555554</v>
      </c>
      <c r="CJ124" s="36">
        <f t="shared" si="107"/>
        <v>0</v>
      </c>
      <c r="CK124" s="36">
        <f t="shared" si="107"/>
        <v>166.88</v>
      </c>
      <c r="CL124" s="36">
        <f t="shared" si="108"/>
        <v>168.93333333333331</v>
      </c>
      <c r="CM124" s="36">
        <f t="shared" si="108"/>
        <v>170.05333333333334</v>
      </c>
      <c r="CN124" s="36">
        <f t="shared" si="108"/>
        <v>0</v>
      </c>
      <c r="CO124" s="36">
        <f t="shared" si="108"/>
        <v>172.66666666666666</v>
      </c>
      <c r="CP124" s="36">
        <f t="shared" si="108"/>
        <v>0</v>
      </c>
      <c r="CQ124" s="36">
        <f t="shared" si="108"/>
        <v>0</v>
      </c>
      <c r="CR124" s="36">
        <f t="shared" si="108"/>
        <v>0</v>
      </c>
      <c r="CS124" s="36">
        <f t="shared" si="108"/>
        <v>0</v>
      </c>
      <c r="CT124" s="36">
        <f t="shared" si="108"/>
        <v>0</v>
      </c>
      <c r="CU124" s="36">
        <f t="shared" si="108"/>
        <v>0</v>
      </c>
      <c r="CV124" s="36"/>
    </row>
    <row r="125" spans="1:100" x14ac:dyDescent="0.2">
      <c r="D125" s="9" t="s">
        <v>130</v>
      </c>
      <c r="E125" s="14" t="s">
        <v>1</v>
      </c>
      <c r="F125" s="48">
        <f>-F124+100%</f>
        <v>0</v>
      </c>
      <c r="G125" s="48">
        <v>0.4</v>
      </c>
      <c r="K125" s="9" t="str">
        <f t="shared" si="109"/>
        <v>GA Hashab - existing</v>
      </c>
      <c r="L125" s="14" t="str">
        <f t="shared" si="109"/>
        <v>kg</v>
      </c>
      <c r="M125" s="28">
        <f>M113*$F131</f>
        <v>0.69799999999999995</v>
      </c>
      <c r="N125" s="28">
        <f t="shared" ref="N125:AF125" si="112">N113*$F131</f>
        <v>0.69799999999999995</v>
      </c>
      <c r="O125" s="28">
        <f t="shared" si="112"/>
        <v>0.43700000000000006</v>
      </c>
      <c r="P125" s="28">
        <f t="shared" si="112"/>
        <v>0.69799999999999995</v>
      </c>
      <c r="Q125" s="28">
        <f t="shared" si="112"/>
        <v>0.43700000000000006</v>
      </c>
      <c r="R125" s="28">
        <f t="shared" si="112"/>
        <v>0.69799999999999995</v>
      </c>
      <c r="S125" s="28">
        <f t="shared" si="112"/>
        <v>0.873</v>
      </c>
      <c r="T125" s="28">
        <f t="shared" si="112"/>
        <v>0.69799999999999995</v>
      </c>
      <c r="U125" s="28">
        <f t="shared" si="112"/>
        <v>0.43700000000000006</v>
      </c>
      <c r="V125" s="28">
        <f t="shared" si="112"/>
        <v>0.69799999999999995</v>
      </c>
      <c r="W125" s="28">
        <f t="shared" si="112"/>
        <v>0.69799999999999995</v>
      </c>
      <c r="X125" s="28">
        <f t="shared" si="112"/>
        <v>0.69799999999999995</v>
      </c>
      <c r="Y125" s="28">
        <f t="shared" si="112"/>
        <v>0.43700000000000006</v>
      </c>
      <c r="Z125" s="28">
        <f t="shared" si="112"/>
        <v>0.69799999999999995</v>
      </c>
      <c r="AA125" s="28">
        <f t="shared" si="112"/>
        <v>0.43700000000000006</v>
      </c>
      <c r="AB125" s="28">
        <f t="shared" si="112"/>
        <v>0.69799999999999995</v>
      </c>
      <c r="AC125" s="28">
        <f t="shared" si="112"/>
        <v>0.873</v>
      </c>
      <c r="AD125" s="28">
        <f t="shared" si="112"/>
        <v>0.69799999999999995</v>
      </c>
      <c r="AE125" s="28">
        <f t="shared" si="112"/>
        <v>0.43700000000000006</v>
      </c>
      <c r="AF125" s="28">
        <f t="shared" si="112"/>
        <v>0.69799999999999995</v>
      </c>
      <c r="AG125" s="91">
        <f t="shared" si="109"/>
        <v>0</v>
      </c>
      <c r="AH125" s="28">
        <f>AH113*$G131</f>
        <v>1.3959999999999999</v>
      </c>
      <c r="AI125" s="28">
        <f t="shared" ref="AI125:BA125" si="113">AI113*$G131</f>
        <v>1.3959999999999999</v>
      </c>
      <c r="AJ125" s="28">
        <f t="shared" si="113"/>
        <v>1.022</v>
      </c>
      <c r="AK125" s="28">
        <f t="shared" si="113"/>
        <v>1.452</v>
      </c>
      <c r="AL125" s="28">
        <f t="shared" si="113"/>
        <v>0.79400000000000004</v>
      </c>
      <c r="AM125" s="28">
        <f t="shared" si="113"/>
        <v>1.0900000000000001</v>
      </c>
      <c r="AN125" s="28">
        <f t="shared" si="113"/>
        <v>1.3619999999999999</v>
      </c>
      <c r="AO125" s="28">
        <f t="shared" si="113"/>
        <v>1.0900000000000001</v>
      </c>
      <c r="AP125" s="28">
        <f t="shared" si="113"/>
        <v>0.68</v>
      </c>
      <c r="AQ125" s="28">
        <f t="shared" si="113"/>
        <v>1.0900000000000001</v>
      </c>
      <c r="AR125" s="28">
        <f t="shared" si="113"/>
        <v>1.0900000000000001</v>
      </c>
      <c r="AS125" s="28">
        <f t="shared" si="113"/>
        <v>1.0900000000000001</v>
      </c>
      <c r="AT125" s="28">
        <f t="shared" si="113"/>
        <v>0.68</v>
      </c>
      <c r="AU125" s="28">
        <f t="shared" si="113"/>
        <v>1.0900000000000001</v>
      </c>
      <c r="AV125" s="28">
        <f t="shared" si="113"/>
        <v>0.68</v>
      </c>
      <c r="AW125" s="28">
        <f t="shared" si="113"/>
        <v>1.0900000000000001</v>
      </c>
      <c r="AX125" s="28">
        <f t="shared" si="113"/>
        <v>1.3619999999999999</v>
      </c>
      <c r="AY125" s="28">
        <f t="shared" si="113"/>
        <v>1.0900000000000001</v>
      </c>
      <c r="AZ125" s="28">
        <f t="shared" si="113"/>
        <v>0.68</v>
      </c>
      <c r="BA125" s="28">
        <f t="shared" si="113"/>
        <v>1.0900000000000001</v>
      </c>
      <c r="BE125" s="9" t="str">
        <f t="shared" si="111"/>
        <v>GA Hashab - existing</v>
      </c>
      <c r="BF125" s="74">
        <f t="shared" si="111"/>
        <v>82.666666666666657</v>
      </c>
      <c r="BG125" s="37">
        <f t="shared" si="105"/>
        <v>57.701333333333324</v>
      </c>
      <c r="BH125" s="37">
        <f t="shared" si="105"/>
        <v>57.701333333333324</v>
      </c>
      <c r="BI125" s="37">
        <f t="shared" si="105"/>
        <v>36.125333333333337</v>
      </c>
      <c r="BJ125" s="37">
        <f t="shared" si="105"/>
        <v>57.701333333333324</v>
      </c>
      <c r="BK125" s="37">
        <f t="shared" si="105"/>
        <v>36.125333333333337</v>
      </c>
      <c r="BL125" s="37">
        <f t="shared" si="105"/>
        <v>57.701333333333324</v>
      </c>
      <c r="BM125" s="37">
        <f t="shared" si="105"/>
        <v>72.167999999999992</v>
      </c>
      <c r="BN125" s="37">
        <f t="shared" si="105"/>
        <v>57.701333333333324</v>
      </c>
      <c r="BO125" s="37">
        <f t="shared" si="105"/>
        <v>36.125333333333337</v>
      </c>
      <c r="BP125" s="37">
        <f t="shared" si="105"/>
        <v>57.701333333333324</v>
      </c>
      <c r="BQ125" s="37">
        <f t="shared" si="106"/>
        <v>57.701333333333324</v>
      </c>
      <c r="BR125" s="37">
        <f t="shared" si="106"/>
        <v>57.701333333333324</v>
      </c>
      <c r="BS125" s="37">
        <f t="shared" si="106"/>
        <v>36.125333333333337</v>
      </c>
      <c r="BT125" s="37">
        <f t="shared" si="106"/>
        <v>57.701333333333324</v>
      </c>
      <c r="BU125" s="37">
        <f t="shared" si="106"/>
        <v>36.125333333333337</v>
      </c>
      <c r="BV125" s="37">
        <f t="shared" si="106"/>
        <v>57.701333333333324</v>
      </c>
      <c r="BW125" s="37">
        <f t="shared" si="106"/>
        <v>72.167999999999992</v>
      </c>
      <c r="BX125" s="37">
        <f t="shared" si="106"/>
        <v>57.701333333333324</v>
      </c>
      <c r="BY125" s="37">
        <f t="shared" si="106"/>
        <v>36.125333333333337</v>
      </c>
      <c r="BZ125" s="37">
        <f t="shared" si="106"/>
        <v>57.701333333333324</v>
      </c>
      <c r="CA125" s="37"/>
      <c r="CB125" s="37">
        <f t="shared" si="107"/>
        <v>115.40266666666665</v>
      </c>
      <c r="CC125" s="37">
        <f t="shared" si="107"/>
        <v>115.40266666666665</v>
      </c>
      <c r="CD125" s="37">
        <f t="shared" si="107"/>
        <v>84.48533333333333</v>
      </c>
      <c r="CE125" s="37">
        <f t="shared" si="107"/>
        <v>120.03199999999998</v>
      </c>
      <c r="CF125" s="37">
        <f t="shared" si="107"/>
        <v>65.637333333333331</v>
      </c>
      <c r="CG125" s="37">
        <f t="shared" si="107"/>
        <v>90.106666666666669</v>
      </c>
      <c r="CH125" s="37">
        <f t="shared" si="107"/>
        <v>112.59199999999997</v>
      </c>
      <c r="CI125" s="37">
        <f t="shared" si="107"/>
        <v>90.106666666666669</v>
      </c>
      <c r="CJ125" s="37">
        <f t="shared" si="107"/>
        <v>56.213333333333331</v>
      </c>
      <c r="CK125" s="37">
        <f t="shared" si="107"/>
        <v>90.106666666666669</v>
      </c>
      <c r="CL125" s="37">
        <f t="shared" si="108"/>
        <v>90.106666666666669</v>
      </c>
      <c r="CM125" s="37">
        <f t="shared" si="108"/>
        <v>90.106666666666669</v>
      </c>
      <c r="CN125" s="37">
        <f t="shared" si="108"/>
        <v>56.213333333333331</v>
      </c>
      <c r="CO125" s="37">
        <f t="shared" si="108"/>
        <v>90.106666666666669</v>
      </c>
      <c r="CP125" s="37">
        <f t="shared" si="108"/>
        <v>56.213333333333331</v>
      </c>
      <c r="CQ125" s="37">
        <f t="shared" si="108"/>
        <v>90.106666666666669</v>
      </c>
      <c r="CR125" s="37">
        <f t="shared" si="108"/>
        <v>112.59199999999997</v>
      </c>
      <c r="CS125" s="37">
        <f t="shared" si="108"/>
        <v>90.106666666666669</v>
      </c>
      <c r="CT125" s="37">
        <f t="shared" si="108"/>
        <v>56.213333333333331</v>
      </c>
      <c r="CU125" s="37">
        <f t="shared" si="108"/>
        <v>90.106666666666669</v>
      </c>
      <c r="CV125" s="36"/>
    </row>
    <row r="126" spans="1:100" x14ac:dyDescent="0.2">
      <c r="D126" s="9" t="s">
        <v>134</v>
      </c>
      <c r="E126" s="14" t="s">
        <v>29</v>
      </c>
      <c r="F126" s="34">
        <v>45</v>
      </c>
      <c r="G126" s="34">
        <v>45</v>
      </c>
      <c r="L126" s="14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  <c r="Z126" s="91"/>
      <c r="AA126" s="91"/>
      <c r="AB126" s="91"/>
      <c r="AC126" s="91"/>
      <c r="AD126" s="91"/>
      <c r="AE126" s="91"/>
      <c r="AF126" s="91"/>
      <c r="AG126" s="91"/>
      <c r="AH126" s="91"/>
      <c r="AI126" s="91"/>
      <c r="AJ126" s="91"/>
      <c r="AK126" s="91"/>
      <c r="AL126" s="91"/>
      <c r="AM126" s="91"/>
      <c r="AN126" s="91"/>
      <c r="AO126" s="91"/>
      <c r="AP126" s="91"/>
      <c r="AQ126" s="91"/>
      <c r="AR126" s="91"/>
      <c r="AS126" s="91"/>
      <c r="AT126" s="91"/>
      <c r="AU126" s="91"/>
      <c r="AV126" s="91"/>
      <c r="AW126" s="91"/>
      <c r="AX126" s="91"/>
      <c r="AY126" s="91"/>
      <c r="AZ126" s="91"/>
      <c r="BA126" s="91"/>
      <c r="BD126" s="10" t="str">
        <f>BD26</f>
        <v>Total value of consumption</v>
      </c>
      <c r="BF126" s="93"/>
      <c r="BG126" s="36">
        <f>SUM(BG123:BG125)</f>
        <v>1656.4813333333336</v>
      </c>
      <c r="BH126" s="36">
        <f t="shared" ref="BH126:CU126" si="114">SUM(BH123:BH125)</f>
        <v>1650.6768888888889</v>
      </c>
      <c r="BI126" s="36">
        <f t="shared" si="114"/>
        <v>36.125333333333337</v>
      </c>
      <c r="BJ126" s="36">
        <f t="shared" si="114"/>
        <v>1640.1691111111113</v>
      </c>
      <c r="BK126" s="36">
        <f t="shared" si="114"/>
        <v>36.125333333333337</v>
      </c>
      <c r="BL126" s="36">
        <f t="shared" si="114"/>
        <v>1655.8713333333335</v>
      </c>
      <c r="BM126" s="36">
        <f t="shared" si="114"/>
        <v>2690.3302222222223</v>
      </c>
      <c r="BN126" s="36">
        <f t="shared" si="114"/>
        <v>1606.7857777777779</v>
      </c>
      <c r="BO126" s="36">
        <f t="shared" si="114"/>
        <v>36.125333333333337</v>
      </c>
      <c r="BP126" s="36">
        <f t="shared" si="114"/>
        <v>1596.9313333333334</v>
      </c>
      <c r="BQ126" s="36">
        <f t="shared" si="114"/>
        <v>1593.8579999999999</v>
      </c>
      <c r="BR126" s="36">
        <f t="shared" si="114"/>
        <v>1588.9991111111112</v>
      </c>
      <c r="BS126" s="36">
        <f t="shared" si="114"/>
        <v>36.125333333333337</v>
      </c>
      <c r="BT126" s="36">
        <f t="shared" si="114"/>
        <v>1555.2613333333334</v>
      </c>
      <c r="BU126" s="36">
        <f t="shared" si="114"/>
        <v>36.125333333333337</v>
      </c>
      <c r="BV126" s="36">
        <f t="shared" si="114"/>
        <v>57.701333333333324</v>
      </c>
      <c r="BW126" s="36">
        <f t="shared" si="114"/>
        <v>72.167999999999992</v>
      </c>
      <c r="BX126" s="36">
        <f t="shared" si="114"/>
        <v>57.701333333333324</v>
      </c>
      <c r="BY126" s="36">
        <f t="shared" si="114"/>
        <v>36.125333333333337</v>
      </c>
      <c r="BZ126" s="36">
        <f t="shared" si="114"/>
        <v>57.701333333333324</v>
      </c>
      <c r="CA126" s="36">
        <f t="shared" si="114"/>
        <v>0</v>
      </c>
      <c r="CB126" s="36">
        <f t="shared" si="114"/>
        <v>1792.8626666666667</v>
      </c>
      <c r="CC126" s="36">
        <f t="shared" si="114"/>
        <v>1786.6537777777778</v>
      </c>
      <c r="CD126" s="36">
        <f t="shared" si="114"/>
        <v>84.48533333333333</v>
      </c>
      <c r="CE126" s="36">
        <f t="shared" si="114"/>
        <v>1779.7175555555557</v>
      </c>
      <c r="CF126" s="36">
        <f t="shared" si="114"/>
        <v>65.637333333333331</v>
      </c>
      <c r="CG126" s="36">
        <f t="shared" si="114"/>
        <v>1831.9066666666665</v>
      </c>
      <c r="CH126" s="36">
        <f t="shared" si="114"/>
        <v>3021.7864444444444</v>
      </c>
      <c r="CI126" s="36">
        <f t="shared" si="114"/>
        <v>1844.8222222222221</v>
      </c>
      <c r="CJ126" s="36">
        <f t="shared" si="114"/>
        <v>56.213333333333331</v>
      </c>
      <c r="CK126" s="36">
        <f t="shared" si="114"/>
        <v>1897.2366666666667</v>
      </c>
      <c r="CL126" s="36">
        <f t="shared" si="114"/>
        <v>1926.29</v>
      </c>
      <c r="CM126" s="36">
        <f t="shared" si="114"/>
        <v>1951.7099999999998</v>
      </c>
      <c r="CN126" s="36">
        <f t="shared" si="114"/>
        <v>56.213333333333331</v>
      </c>
      <c r="CO126" s="36">
        <f t="shared" si="114"/>
        <v>1973.2233333333334</v>
      </c>
      <c r="CP126" s="36">
        <f t="shared" si="114"/>
        <v>56.213333333333331</v>
      </c>
      <c r="CQ126" s="36">
        <f t="shared" si="114"/>
        <v>90.106666666666669</v>
      </c>
      <c r="CR126" s="36">
        <f t="shared" si="114"/>
        <v>112.59199999999997</v>
      </c>
      <c r="CS126" s="36">
        <f t="shared" si="114"/>
        <v>90.106666666666669</v>
      </c>
      <c r="CT126" s="36">
        <f t="shared" si="114"/>
        <v>56.213333333333331</v>
      </c>
      <c r="CU126" s="36">
        <f t="shared" si="114"/>
        <v>90.106666666666669</v>
      </c>
      <c r="CV126" s="36"/>
    </row>
    <row r="127" spans="1:100" ht="10.8" thickBot="1" x14ac:dyDescent="0.25">
      <c r="BC127" s="10" t="s">
        <v>85</v>
      </c>
      <c r="BF127" s="14"/>
      <c r="BG127" s="70">
        <f>SUM(BG113:BG121)-BG126</f>
        <v>12340.310333333335</v>
      </c>
      <c r="BH127" s="70">
        <f t="shared" ref="BH127:CU127" si="115">SUM(BH113:BH121)-BH126</f>
        <v>12299.670333333333</v>
      </c>
      <c r="BI127" s="70">
        <f t="shared" si="115"/>
        <v>2743.4944583333336</v>
      </c>
      <c r="BJ127" s="70">
        <f t="shared" si="115"/>
        <v>12193.900333333335</v>
      </c>
      <c r="BK127" s="70">
        <f t="shared" si="115"/>
        <v>2743.4944583333336</v>
      </c>
      <c r="BL127" s="70">
        <f t="shared" si="115"/>
        <v>12146.420333333335</v>
      </c>
      <c r="BM127" s="70">
        <f t="shared" si="115"/>
        <v>18237.798249999996</v>
      </c>
      <c r="BN127" s="70">
        <f t="shared" si="115"/>
        <v>11959.450333333334</v>
      </c>
      <c r="BO127" s="70">
        <f t="shared" si="115"/>
        <v>2743.4944583333336</v>
      </c>
      <c r="BP127" s="70">
        <f t="shared" si="115"/>
        <v>11918.360333333334</v>
      </c>
      <c r="BQ127" s="70">
        <f t="shared" si="115"/>
        <v>11881.100333333332</v>
      </c>
      <c r="BR127" s="70">
        <f t="shared" si="115"/>
        <v>11800.570333333333</v>
      </c>
      <c r="BS127" s="70">
        <f t="shared" si="115"/>
        <v>2743.4944583333336</v>
      </c>
      <c r="BT127" s="70">
        <f t="shared" si="115"/>
        <v>11664.530333333334</v>
      </c>
      <c r="BU127" s="70">
        <f t="shared" si="115"/>
        <v>2743.4944583333336</v>
      </c>
      <c r="BV127" s="70">
        <f t="shared" si="115"/>
        <v>4382.0903333333335</v>
      </c>
      <c r="BW127" s="70">
        <f t="shared" si="115"/>
        <v>5480.7382500000003</v>
      </c>
      <c r="BX127" s="70">
        <f t="shared" si="115"/>
        <v>4382.0903333333335</v>
      </c>
      <c r="BY127" s="70">
        <f t="shared" si="115"/>
        <v>2743.4944583333336</v>
      </c>
      <c r="BZ127" s="70">
        <f t="shared" si="115"/>
        <v>4382.0903333333335</v>
      </c>
      <c r="CA127" s="70"/>
      <c r="CB127" s="70">
        <f t="shared" si="115"/>
        <v>12209.304000000002</v>
      </c>
      <c r="CC127" s="70">
        <f t="shared" si="115"/>
        <v>12169.068444444445</v>
      </c>
      <c r="CD127" s="70">
        <f t="shared" si="115"/>
        <v>4320.0146666666669</v>
      </c>
      <c r="CE127" s="70">
        <f t="shared" si="115"/>
        <v>14770.393555555554</v>
      </c>
      <c r="CF127" s="70">
        <f t="shared" si="115"/>
        <v>4474.3960000000006</v>
      </c>
      <c r="CG127" s="70">
        <f t="shared" si="115"/>
        <v>15291.193333333333</v>
      </c>
      <c r="CH127" s="70">
        <f t="shared" si="115"/>
        <v>22507.502444444443</v>
      </c>
      <c r="CI127" s="70">
        <f t="shared" si="115"/>
        <v>16495.522222222226</v>
      </c>
      <c r="CJ127" s="70">
        <f t="shared" si="115"/>
        <v>6746.086666666667</v>
      </c>
      <c r="CK127" s="70">
        <f t="shared" si="115"/>
        <v>19413.829999999998</v>
      </c>
      <c r="CL127" s="70">
        <f t="shared" si="115"/>
        <v>21077.976666666666</v>
      </c>
      <c r="CM127" s="70">
        <f t="shared" si="115"/>
        <v>21605.49</v>
      </c>
      <c r="CN127" s="70">
        <f t="shared" si="115"/>
        <v>8466.2200000000012</v>
      </c>
      <c r="CO127" s="70">
        <f t="shared" si="115"/>
        <v>22205.576666666668</v>
      </c>
      <c r="CP127" s="70">
        <f t="shared" si="115"/>
        <v>8466.2200000000012</v>
      </c>
      <c r="CQ127" s="70">
        <f t="shared" si="115"/>
        <v>13554.86</v>
      </c>
      <c r="CR127" s="70">
        <f t="shared" si="115"/>
        <v>16948.241333333335</v>
      </c>
      <c r="CS127" s="70">
        <f t="shared" si="115"/>
        <v>13554.86</v>
      </c>
      <c r="CT127" s="70">
        <f t="shared" si="115"/>
        <v>8466.2200000000012</v>
      </c>
      <c r="CU127" s="70">
        <f t="shared" si="115"/>
        <v>13554.86</v>
      </c>
      <c r="CV127" s="36"/>
    </row>
    <row r="128" spans="1:100" x14ac:dyDescent="0.2">
      <c r="C128" s="10" t="str">
        <f>C27</f>
        <v>Home consumption</v>
      </c>
      <c r="E128" s="14"/>
      <c r="F128" s="76"/>
      <c r="G128" s="76"/>
      <c r="I128" s="10" t="s">
        <v>12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C128" s="10" t="s">
        <v>41</v>
      </c>
      <c r="BF128" s="14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</row>
    <row r="129" spans="1:100" x14ac:dyDescent="0.2">
      <c r="A129" s="66"/>
      <c r="D129" s="9" t="str">
        <f>D28</f>
        <v>Millet</v>
      </c>
      <c r="E129" s="14" t="s">
        <v>1</v>
      </c>
      <c r="F129" s="76">
        <v>0.9</v>
      </c>
      <c r="G129" s="76">
        <v>0.9</v>
      </c>
      <c r="J129" s="10" t="s">
        <v>26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">
        <v>26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x14ac:dyDescent="0.2">
      <c r="A130" s="66"/>
      <c r="D130" s="9" t="str">
        <f>D29</f>
        <v>Groundnuts</v>
      </c>
      <c r="E130" s="14" t="s">
        <v>1</v>
      </c>
      <c r="F130" s="76">
        <v>0.01</v>
      </c>
      <c r="G130" s="76">
        <v>0.02</v>
      </c>
      <c r="J130" s="10" t="s">
        <v>15</v>
      </c>
      <c r="L130" s="14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D130" s="9" t="str">
        <f>J130</f>
        <v>Seedlings</v>
      </c>
      <c r="BF130" s="14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</row>
    <row r="131" spans="1:100" x14ac:dyDescent="0.2">
      <c r="A131" s="66"/>
      <c r="D131" s="9" t="str">
        <f>D30</f>
        <v>Gum</v>
      </c>
      <c r="E131" s="14" t="s">
        <v>1</v>
      </c>
      <c r="F131" s="76">
        <v>0.01</v>
      </c>
      <c r="G131" s="76">
        <v>0.02</v>
      </c>
      <c r="J131" s="10"/>
      <c r="K131" s="9" t="s">
        <v>161</v>
      </c>
      <c r="L131" s="14" t="s">
        <v>160</v>
      </c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H131" s="23"/>
      <c r="AI131" s="78">
        <f>SUM(G115)*Spacing!$G$53</f>
        <v>243.05555555555554</v>
      </c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E131" s="9" t="str">
        <f>K131</f>
        <v>Seedlings - GA Hashab</v>
      </c>
      <c r="BF131" s="74">
        <f>SUM(Prices!H37)</f>
        <v>33</v>
      </c>
      <c r="BG131" s="36">
        <f t="shared" ref="BG131:BV133" si="116">M131*$BF131</f>
        <v>0</v>
      </c>
      <c r="BH131" s="36">
        <f t="shared" si="116"/>
        <v>0</v>
      </c>
      <c r="BI131" s="36">
        <f t="shared" si="116"/>
        <v>0</v>
      </c>
      <c r="BJ131" s="36">
        <f t="shared" si="116"/>
        <v>0</v>
      </c>
      <c r="BK131" s="36">
        <f t="shared" si="116"/>
        <v>0</v>
      </c>
      <c r="BL131" s="36">
        <f t="shared" si="116"/>
        <v>0</v>
      </c>
      <c r="BM131" s="36">
        <f t="shared" si="116"/>
        <v>0</v>
      </c>
      <c r="BN131" s="36">
        <f t="shared" si="116"/>
        <v>0</v>
      </c>
      <c r="BO131" s="36">
        <f t="shared" si="116"/>
        <v>0</v>
      </c>
      <c r="BP131" s="36">
        <f t="shared" si="116"/>
        <v>0</v>
      </c>
      <c r="BQ131" s="36">
        <f t="shared" si="116"/>
        <v>0</v>
      </c>
      <c r="BR131" s="36">
        <f t="shared" si="116"/>
        <v>0</v>
      </c>
      <c r="BS131" s="36">
        <f t="shared" si="116"/>
        <v>0</v>
      </c>
      <c r="BT131" s="36">
        <f t="shared" si="116"/>
        <v>0</v>
      </c>
      <c r="BU131" s="36">
        <f t="shared" si="116"/>
        <v>0</v>
      </c>
      <c r="BV131" s="36">
        <f t="shared" si="116"/>
        <v>0</v>
      </c>
      <c r="BW131" s="36">
        <f t="shared" ref="BQ131:BZ133" si="117">AC131*$BF131</f>
        <v>0</v>
      </c>
      <c r="BX131" s="36">
        <f t="shared" si="117"/>
        <v>0</v>
      </c>
      <c r="BY131" s="36">
        <f t="shared" si="117"/>
        <v>0</v>
      </c>
      <c r="BZ131" s="36">
        <f t="shared" si="117"/>
        <v>0</v>
      </c>
      <c r="CA131" s="36"/>
      <c r="CB131" s="36">
        <f t="shared" ref="CB131:CQ133" si="118">AH131*$BF131</f>
        <v>0</v>
      </c>
      <c r="CC131" s="36">
        <f t="shared" si="118"/>
        <v>8020.833333333333</v>
      </c>
      <c r="CD131" s="36">
        <f t="shared" si="118"/>
        <v>0</v>
      </c>
      <c r="CE131" s="36">
        <f t="shared" si="118"/>
        <v>0</v>
      </c>
      <c r="CF131" s="36">
        <f t="shared" si="118"/>
        <v>0</v>
      </c>
      <c r="CG131" s="36">
        <f t="shared" si="118"/>
        <v>0</v>
      </c>
      <c r="CH131" s="36">
        <f t="shared" si="118"/>
        <v>0</v>
      </c>
      <c r="CI131" s="36">
        <f t="shared" si="118"/>
        <v>0</v>
      </c>
      <c r="CJ131" s="36">
        <f t="shared" si="118"/>
        <v>0</v>
      </c>
      <c r="CK131" s="36">
        <f t="shared" si="118"/>
        <v>0</v>
      </c>
      <c r="CL131" s="36">
        <f t="shared" si="118"/>
        <v>0</v>
      </c>
      <c r="CM131" s="36">
        <f t="shared" si="118"/>
        <v>0</v>
      </c>
      <c r="CN131" s="36">
        <f t="shared" si="118"/>
        <v>0</v>
      </c>
      <c r="CO131" s="36">
        <f t="shared" si="118"/>
        <v>0</v>
      </c>
      <c r="CP131" s="36">
        <f t="shared" si="118"/>
        <v>0</v>
      </c>
      <c r="CQ131" s="36">
        <f t="shared" si="118"/>
        <v>0</v>
      </c>
      <c r="CR131" s="36">
        <f t="shared" ref="CL131:CU133" si="119">AX131*$BF131</f>
        <v>0</v>
      </c>
      <c r="CS131" s="36">
        <f t="shared" si="119"/>
        <v>0</v>
      </c>
      <c r="CT131" s="36">
        <f t="shared" si="119"/>
        <v>0</v>
      </c>
      <c r="CU131" s="36">
        <f t="shared" si="119"/>
        <v>0</v>
      </c>
      <c r="CV131" s="36"/>
    </row>
    <row r="132" spans="1:100" x14ac:dyDescent="0.2">
      <c r="A132" s="66"/>
      <c r="J132" s="10"/>
      <c r="K132" s="6" t="s">
        <v>90</v>
      </c>
      <c r="L132" s="14" t="s">
        <v>29</v>
      </c>
      <c r="M132" s="62">
        <f>ROUND(4*(TD6x6!E50*0.5)*Spacing!$G$53,1)</f>
        <v>3.3</v>
      </c>
      <c r="N132" s="62">
        <f>ROUND(4*(TD6x6!F50*0.5)*Spacing!$G$53,1)</f>
        <v>3.3</v>
      </c>
      <c r="O132" s="62">
        <f>ROUND(4*(TD6x6!G50*0.5)*Spacing!$G$53,1)</f>
        <v>3.3</v>
      </c>
      <c r="P132" s="62">
        <f>ROUND(4*(TD6x6!H50*0.5)*Spacing!$G$53,1)</f>
        <v>3.3</v>
      </c>
      <c r="Q132" s="62">
        <f>ROUND(4*(TD6x6!I50*0.5)*Spacing!$G$53,1)</f>
        <v>3.3</v>
      </c>
      <c r="R132" s="62">
        <f>ROUND(4*(TD6x6!J50*0.5)*Spacing!$G$53,1)</f>
        <v>3.3</v>
      </c>
      <c r="S132" s="62">
        <f>ROUND(4*(TD6x6!K50*0.5)*Spacing!$G$53,1)</f>
        <v>3.3</v>
      </c>
      <c r="T132" s="62">
        <f>ROUND(4*(TD6x6!L50*0.5)*Spacing!$G$53,1)</f>
        <v>3.3</v>
      </c>
      <c r="U132" s="62">
        <f>ROUND(4*(TD6x6!M50*0.5)*Spacing!$G$53,1)</f>
        <v>3.3</v>
      </c>
      <c r="V132" s="62">
        <f>ROUND(4*(TD6x6!N50*0.5)*Spacing!$G$53,1)</f>
        <v>3.3</v>
      </c>
      <c r="W132" s="62">
        <f>ROUND(4*(TD6x6!O50*0.5)*Spacing!$G$53,1)</f>
        <v>3.3</v>
      </c>
      <c r="X132" s="62">
        <f>ROUND(4*(TD6x6!P50*0.5)*Spacing!$G$53,1)</f>
        <v>3.3</v>
      </c>
      <c r="Y132" s="62">
        <f>ROUND(4*(TD6x6!Q50*0.5)*Spacing!$G$53,1)</f>
        <v>3.3</v>
      </c>
      <c r="Z132" s="62">
        <f>ROUND(4*(TD6x6!R50*0.5)*Spacing!$G$53,1)</f>
        <v>3.3</v>
      </c>
      <c r="AA132" s="62">
        <f>ROUND(4*(TD6x6!S50*0.5)*Spacing!$G$53,1)</f>
        <v>3.3</v>
      </c>
      <c r="AB132" s="62"/>
      <c r="AC132" s="62"/>
      <c r="AD132" s="62"/>
      <c r="AE132" s="62"/>
      <c r="AF132" s="62"/>
      <c r="AH132" s="62">
        <f>ROUND(4*(TD6x6!E50*0.5)*Spacing!$G$53,1)</f>
        <v>3.3</v>
      </c>
      <c r="AI132" s="62">
        <f>ROUND(4*(TD6x6!F50*0.5)*Spacing!$G$53,1)</f>
        <v>3.3</v>
      </c>
      <c r="AJ132" s="62">
        <f>ROUND(4*(TD6x6!G50*0.5)*Spacing!$G$53,1)</f>
        <v>3.3</v>
      </c>
      <c r="AK132" s="62">
        <f>ROUND(4*(TD6x6!H50*0.5)*Spacing!$G$53,1)</f>
        <v>3.3</v>
      </c>
      <c r="AL132" s="62">
        <f>ROUND(4*(TD6x6!I50*0.5)*Spacing!$G$53,1)</f>
        <v>3.3</v>
      </c>
      <c r="AM132" s="62">
        <f>ROUND(4*(TD6x6!J50*0.5)*Spacing!$G$53,1)</f>
        <v>3.3</v>
      </c>
      <c r="AN132" s="62">
        <f>ROUND(4*(TD6x6!K50*0.5)*Spacing!$G$53,1)</f>
        <v>3.3</v>
      </c>
      <c r="AO132" s="62">
        <f>ROUND(4*(TD6x6!L50*0.5)*Spacing!$G$53,1)</f>
        <v>3.3</v>
      </c>
      <c r="AP132" s="62">
        <f>ROUND(4*(TD6x6!M50*0.5)*Spacing!$G$53,1)</f>
        <v>3.3</v>
      </c>
      <c r="AQ132" s="62">
        <f>ROUND(4*(TD6x6!N50*0.5)*Spacing!$G$53,1)</f>
        <v>3.3</v>
      </c>
      <c r="AR132" s="62">
        <f>ROUND(4*(TD6x6!O50*0.5)*Spacing!$G$53,1)</f>
        <v>3.3</v>
      </c>
      <c r="AS132" s="62">
        <f>ROUND(4*(TD6x6!P50*0.5)*Spacing!$G$53,1)</f>
        <v>3.3</v>
      </c>
      <c r="AT132" s="62">
        <f>ROUND(4*(TD6x6!Q50*0.5)*Spacing!$G$53,1)</f>
        <v>3.3</v>
      </c>
      <c r="AU132" s="62">
        <f>ROUND(4*(TD6x6!R50*0.5)*Spacing!$G$53,1)</f>
        <v>3.3</v>
      </c>
      <c r="AV132" s="62">
        <f>ROUND(4*(TD6x6!S50*0.5)*Spacing!$G$53,1)</f>
        <v>3.3</v>
      </c>
      <c r="AW132" s="62"/>
      <c r="AX132" s="62"/>
      <c r="AY132" s="62"/>
      <c r="AZ132" s="62"/>
      <c r="BA132" s="62"/>
      <c r="BE132" s="9" t="str">
        <f>K132</f>
        <v>Millet</v>
      </c>
      <c r="BF132" s="74">
        <f>SUM(Prices!H41)</f>
        <v>53</v>
      </c>
      <c r="BG132" s="36">
        <f t="shared" si="116"/>
        <v>174.89999999999998</v>
      </c>
      <c r="BH132" s="36">
        <f t="shared" si="116"/>
        <v>174.89999999999998</v>
      </c>
      <c r="BI132" s="36">
        <f t="shared" si="116"/>
        <v>174.89999999999998</v>
      </c>
      <c r="BJ132" s="36">
        <f t="shared" si="116"/>
        <v>174.89999999999998</v>
      </c>
      <c r="BK132" s="36">
        <f t="shared" si="116"/>
        <v>174.89999999999998</v>
      </c>
      <c r="BL132" s="36">
        <f t="shared" si="116"/>
        <v>174.89999999999998</v>
      </c>
      <c r="BM132" s="36">
        <f t="shared" si="116"/>
        <v>174.89999999999998</v>
      </c>
      <c r="BN132" s="36">
        <f t="shared" si="116"/>
        <v>174.89999999999998</v>
      </c>
      <c r="BO132" s="36">
        <f t="shared" si="116"/>
        <v>174.89999999999998</v>
      </c>
      <c r="BP132" s="36">
        <f t="shared" si="116"/>
        <v>174.89999999999998</v>
      </c>
      <c r="BQ132" s="36">
        <f t="shared" si="117"/>
        <v>174.89999999999998</v>
      </c>
      <c r="BR132" s="36">
        <f t="shared" si="117"/>
        <v>174.89999999999998</v>
      </c>
      <c r="BS132" s="36">
        <f t="shared" si="117"/>
        <v>174.89999999999998</v>
      </c>
      <c r="BT132" s="36">
        <f t="shared" si="117"/>
        <v>174.89999999999998</v>
      </c>
      <c r="BU132" s="36">
        <f t="shared" si="117"/>
        <v>174.89999999999998</v>
      </c>
      <c r="BV132" s="36">
        <f t="shared" si="117"/>
        <v>0</v>
      </c>
      <c r="BW132" s="36">
        <f t="shared" si="117"/>
        <v>0</v>
      </c>
      <c r="BX132" s="36">
        <f t="shared" si="117"/>
        <v>0</v>
      </c>
      <c r="BY132" s="36">
        <f t="shared" si="117"/>
        <v>0</v>
      </c>
      <c r="BZ132" s="36">
        <f t="shared" si="117"/>
        <v>0</v>
      </c>
      <c r="CA132" s="36"/>
      <c r="CB132" s="36">
        <f t="shared" si="118"/>
        <v>174.89999999999998</v>
      </c>
      <c r="CC132" s="36">
        <f t="shared" si="118"/>
        <v>174.89999999999998</v>
      </c>
      <c r="CD132" s="36">
        <f t="shared" si="118"/>
        <v>174.89999999999998</v>
      </c>
      <c r="CE132" s="36">
        <f t="shared" si="118"/>
        <v>174.89999999999998</v>
      </c>
      <c r="CF132" s="36">
        <f t="shared" si="118"/>
        <v>174.89999999999998</v>
      </c>
      <c r="CG132" s="36">
        <f t="shared" si="118"/>
        <v>174.89999999999998</v>
      </c>
      <c r="CH132" s="36">
        <f t="shared" si="118"/>
        <v>174.89999999999998</v>
      </c>
      <c r="CI132" s="36">
        <f t="shared" si="118"/>
        <v>174.89999999999998</v>
      </c>
      <c r="CJ132" s="36">
        <f t="shared" si="118"/>
        <v>174.89999999999998</v>
      </c>
      <c r="CK132" s="36">
        <f t="shared" si="118"/>
        <v>174.89999999999998</v>
      </c>
      <c r="CL132" s="36">
        <f t="shared" si="119"/>
        <v>174.89999999999998</v>
      </c>
      <c r="CM132" s="36">
        <f t="shared" si="119"/>
        <v>174.89999999999998</v>
      </c>
      <c r="CN132" s="36">
        <f t="shared" si="119"/>
        <v>174.89999999999998</v>
      </c>
      <c r="CO132" s="36">
        <f t="shared" si="119"/>
        <v>174.89999999999998</v>
      </c>
      <c r="CP132" s="36">
        <f t="shared" si="119"/>
        <v>174.89999999999998</v>
      </c>
      <c r="CQ132" s="36">
        <f t="shared" si="119"/>
        <v>0</v>
      </c>
      <c r="CR132" s="36">
        <f t="shared" si="119"/>
        <v>0</v>
      </c>
      <c r="CS132" s="36">
        <f t="shared" si="119"/>
        <v>0</v>
      </c>
      <c r="CT132" s="36">
        <f t="shared" si="119"/>
        <v>0</v>
      </c>
      <c r="CU132" s="36">
        <f t="shared" si="119"/>
        <v>0</v>
      </c>
      <c r="CV132" s="36"/>
    </row>
    <row r="133" spans="1:100" x14ac:dyDescent="0.2">
      <c r="A133" s="66"/>
      <c r="D133" s="9" t="s">
        <v>136</v>
      </c>
      <c r="E133" s="14" t="s">
        <v>137</v>
      </c>
      <c r="F133" s="27">
        <v>0.97</v>
      </c>
      <c r="G133" s="27">
        <v>0.97</v>
      </c>
      <c r="J133" s="10"/>
      <c r="K133" s="6" t="s">
        <v>96</v>
      </c>
      <c r="L133" s="14" t="s">
        <v>29</v>
      </c>
      <c r="M133" s="62">
        <f>ROUND(5*(TD6x6!E50*0.5)*Spacing!$G$53,1)</f>
        <v>4.0999999999999996</v>
      </c>
      <c r="N133" s="62">
        <f>ROUND(5*(TD6x6!F50*0.5)*Spacing!$G$53,1)</f>
        <v>4.0999999999999996</v>
      </c>
      <c r="O133" s="62">
        <f>ROUND(5*(TD6x6!G50*0.5)*Spacing!$G$53,1)</f>
        <v>4.0999999999999996</v>
      </c>
      <c r="P133" s="62">
        <f>ROUND(5*(TD6x6!H50*0.5)*Spacing!$G$53,1)</f>
        <v>4.0999999999999996</v>
      </c>
      <c r="Q133" s="62">
        <f>ROUND(5*(TD6x6!I50*0.5)*Spacing!$G$53,1)</f>
        <v>4.0999999999999996</v>
      </c>
      <c r="R133" s="62">
        <f>ROUND(5*(TD6x6!J50*0.5)*Spacing!$G$53,1)</f>
        <v>4.0999999999999996</v>
      </c>
      <c r="S133" s="62">
        <f>ROUND(5*(TD6x6!K50*0.5)*Spacing!$G$53,1)</f>
        <v>4.0999999999999996</v>
      </c>
      <c r="T133" s="62">
        <f>ROUND(5*(TD6x6!L50*0.5)*Spacing!$G$53,1)</f>
        <v>4.0999999999999996</v>
      </c>
      <c r="U133" s="62">
        <f>ROUND(5*(TD6x6!M50*0.5)*Spacing!$G$53,1)</f>
        <v>4.0999999999999996</v>
      </c>
      <c r="V133" s="62">
        <f>ROUND(5*(TD6x6!N50*0.5)*Spacing!$G$53,1)</f>
        <v>4.0999999999999996</v>
      </c>
      <c r="W133" s="62">
        <f>ROUND(5*(TD6x6!O50*0.5)*Spacing!$G$53,1)</f>
        <v>4.0999999999999996</v>
      </c>
      <c r="X133" s="62">
        <f>ROUND(5*(TD6x6!P50*0.5)*Spacing!$G$53,1)</f>
        <v>4.0999999999999996</v>
      </c>
      <c r="Y133" s="62">
        <f>ROUND(5*(TD6x6!Q50*0.5)*Spacing!$G$53,1)</f>
        <v>4.0999999999999996</v>
      </c>
      <c r="Z133" s="62">
        <f>ROUND(5*(TD6x6!R50*0.5)*Spacing!$G$53,1)</f>
        <v>4.0999999999999996</v>
      </c>
      <c r="AA133" s="62">
        <f>ROUND(5*(TD6x6!S50*0.5)*Spacing!$G$53,1)</f>
        <v>4.0999999999999996</v>
      </c>
      <c r="AB133" s="62"/>
      <c r="AC133" s="62"/>
      <c r="AD133" s="62"/>
      <c r="AE133" s="62"/>
      <c r="AF133" s="62"/>
      <c r="AG133" s="23"/>
      <c r="AH133" s="62">
        <f>ROUND(5*(TD6x6!E50*0.5)*Spacing!$G$53,1)</f>
        <v>4.0999999999999996</v>
      </c>
      <c r="AI133" s="62">
        <f>ROUND(5*(TD6x6!F50*0.5)*Spacing!$G$53,1)</f>
        <v>4.0999999999999996</v>
      </c>
      <c r="AJ133" s="62">
        <f>ROUND(5*(TD6x6!G50*0.5)*Spacing!$G$53,1)</f>
        <v>4.0999999999999996</v>
      </c>
      <c r="AK133" s="62">
        <f>ROUND(5*(TD6x6!H50*0.5)*Spacing!$G$53,1)</f>
        <v>4.0999999999999996</v>
      </c>
      <c r="AL133" s="62">
        <f>ROUND(5*(TD6x6!I50*0.5)*Spacing!$G$53,1)</f>
        <v>4.0999999999999996</v>
      </c>
      <c r="AM133" s="62">
        <f>ROUND(5*(TD6x6!J50*0.5)*Spacing!$G$53,1)</f>
        <v>4.0999999999999996</v>
      </c>
      <c r="AN133" s="62">
        <f>ROUND(5*(TD6x6!K50*0.5)*Spacing!$G$53,1)</f>
        <v>4.0999999999999996</v>
      </c>
      <c r="AO133" s="62">
        <f>ROUND(5*(TD6x6!L50*0.5)*Spacing!$G$53,1)</f>
        <v>4.0999999999999996</v>
      </c>
      <c r="AP133" s="62">
        <f>ROUND(5*(TD6x6!M50*0.5)*Spacing!$G$53,1)</f>
        <v>4.0999999999999996</v>
      </c>
      <c r="AQ133" s="62">
        <f>ROUND(5*(TD6x6!N50*0.5)*Spacing!$G$53,1)</f>
        <v>4.0999999999999996</v>
      </c>
      <c r="AR133" s="62">
        <f>ROUND(5*(TD6x6!O50*0.5)*Spacing!$G$53,1)</f>
        <v>4.0999999999999996</v>
      </c>
      <c r="AS133" s="62">
        <f>ROUND(5*(TD6x6!P50*0.5)*Spacing!$G$53,1)</f>
        <v>4.0999999999999996</v>
      </c>
      <c r="AT133" s="62">
        <f>ROUND(5*(TD6x6!Q50*0.5)*Spacing!$G$53,1)</f>
        <v>4.0999999999999996</v>
      </c>
      <c r="AU133" s="62">
        <f>ROUND(5*(TD6x6!R50*0.5)*Spacing!$G$53,1)</f>
        <v>4.0999999999999996</v>
      </c>
      <c r="AV133" s="62">
        <f>ROUND(5*(TD6x6!S50*0.5)*Spacing!$G$53,1)</f>
        <v>4.0999999999999996</v>
      </c>
      <c r="AW133" s="62"/>
      <c r="AX133" s="62"/>
      <c r="AY133" s="62"/>
      <c r="AZ133" s="62"/>
      <c r="BA133" s="62"/>
      <c r="BE133" s="9" t="str">
        <f>K133</f>
        <v>Groundnuts</v>
      </c>
      <c r="BF133" s="74">
        <f>SUM(Prices!H43)</f>
        <v>46</v>
      </c>
      <c r="BG133" s="36">
        <f t="shared" si="116"/>
        <v>188.6</v>
      </c>
      <c r="BH133" s="36">
        <f t="shared" si="116"/>
        <v>188.6</v>
      </c>
      <c r="BI133" s="36">
        <f t="shared" si="116"/>
        <v>188.6</v>
      </c>
      <c r="BJ133" s="36">
        <f t="shared" si="116"/>
        <v>188.6</v>
      </c>
      <c r="BK133" s="36">
        <f t="shared" si="116"/>
        <v>188.6</v>
      </c>
      <c r="BL133" s="36">
        <f t="shared" si="116"/>
        <v>188.6</v>
      </c>
      <c r="BM133" s="36">
        <f t="shared" si="116"/>
        <v>188.6</v>
      </c>
      <c r="BN133" s="36">
        <f t="shared" si="116"/>
        <v>188.6</v>
      </c>
      <c r="BO133" s="36">
        <f t="shared" si="116"/>
        <v>188.6</v>
      </c>
      <c r="BP133" s="36">
        <f t="shared" si="116"/>
        <v>188.6</v>
      </c>
      <c r="BQ133" s="36">
        <f t="shared" si="117"/>
        <v>188.6</v>
      </c>
      <c r="BR133" s="36">
        <f t="shared" si="117"/>
        <v>188.6</v>
      </c>
      <c r="BS133" s="36">
        <f t="shared" si="117"/>
        <v>188.6</v>
      </c>
      <c r="BT133" s="36">
        <f t="shared" si="117"/>
        <v>188.6</v>
      </c>
      <c r="BU133" s="36">
        <f t="shared" si="117"/>
        <v>188.6</v>
      </c>
      <c r="BV133" s="36">
        <f t="shared" si="117"/>
        <v>0</v>
      </c>
      <c r="BW133" s="36">
        <f t="shared" si="117"/>
        <v>0</v>
      </c>
      <c r="BX133" s="36">
        <f t="shared" si="117"/>
        <v>0</v>
      </c>
      <c r="BY133" s="36">
        <f t="shared" si="117"/>
        <v>0</v>
      </c>
      <c r="BZ133" s="36">
        <f t="shared" si="117"/>
        <v>0</v>
      </c>
      <c r="CA133" s="36"/>
      <c r="CB133" s="36">
        <f t="shared" si="118"/>
        <v>188.6</v>
      </c>
      <c r="CC133" s="36">
        <f t="shared" si="118"/>
        <v>188.6</v>
      </c>
      <c r="CD133" s="36">
        <f t="shared" si="118"/>
        <v>188.6</v>
      </c>
      <c r="CE133" s="36">
        <f t="shared" si="118"/>
        <v>188.6</v>
      </c>
      <c r="CF133" s="36">
        <f t="shared" si="118"/>
        <v>188.6</v>
      </c>
      <c r="CG133" s="36">
        <f t="shared" si="118"/>
        <v>188.6</v>
      </c>
      <c r="CH133" s="36">
        <f t="shared" si="118"/>
        <v>188.6</v>
      </c>
      <c r="CI133" s="36">
        <f t="shared" si="118"/>
        <v>188.6</v>
      </c>
      <c r="CJ133" s="36">
        <f t="shared" si="118"/>
        <v>188.6</v>
      </c>
      <c r="CK133" s="36">
        <f t="shared" si="118"/>
        <v>188.6</v>
      </c>
      <c r="CL133" s="36">
        <f t="shared" si="119"/>
        <v>188.6</v>
      </c>
      <c r="CM133" s="36">
        <f t="shared" si="119"/>
        <v>188.6</v>
      </c>
      <c r="CN133" s="36">
        <f t="shared" si="119"/>
        <v>188.6</v>
      </c>
      <c r="CO133" s="36">
        <f t="shared" si="119"/>
        <v>188.6</v>
      </c>
      <c r="CP133" s="36">
        <f t="shared" si="119"/>
        <v>188.6</v>
      </c>
      <c r="CQ133" s="36">
        <f t="shared" si="119"/>
        <v>0</v>
      </c>
      <c r="CR133" s="36">
        <f t="shared" si="119"/>
        <v>0</v>
      </c>
      <c r="CS133" s="36">
        <f t="shared" si="119"/>
        <v>0</v>
      </c>
      <c r="CT133" s="36">
        <f t="shared" si="119"/>
        <v>0</v>
      </c>
      <c r="CU133" s="36">
        <f t="shared" si="119"/>
        <v>0</v>
      </c>
      <c r="CV133" s="36"/>
    </row>
    <row r="134" spans="1:100" x14ac:dyDescent="0.2">
      <c r="A134" s="66"/>
      <c r="E134" s="14"/>
      <c r="F134" s="34"/>
      <c r="G134" s="34"/>
      <c r="J134" s="10" t="s">
        <v>164</v>
      </c>
      <c r="L134" s="14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94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D134" s="9" t="str">
        <f>J134</f>
        <v>Fertiliser and agro chemicals</v>
      </c>
      <c r="BF134" s="93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x14ac:dyDescent="0.2">
      <c r="A135" s="66"/>
      <c r="E135" s="14"/>
      <c r="F135" s="34"/>
      <c r="G135" s="34"/>
      <c r="K135" s="9" t="s">
        <v>16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Fertiliser</v>
      </c>
      <c r="BF135" s="74">
        <f>SUM(Prices!H47)</f>
        <v>38.888888888888886</v>
      </c>
      <c r="BG135" s="36">
        <f t="shared" ref="BG135:BV137" si="120">M135*$BF135</f>
        <v>0</v>
      </c>
      <c r="BH135" s="36">
        <f t="shared" si="120"/>
        <v>0</v>
      </c>
      <c r="BI135" s="36">
        <f t="shared" si="120"/>
        <v>0</v>
      </c>
      <c r="BJ135" s="36">
        <f t="shared" si="120"/>
        <v>0</v>
      </c>
      <c r="BK135" s="36">
        <f t="shared" si="120"/>
        <v>0</v>
      </c>
      <c r="BL135" s="36">
        <f t="shared" si="120"/>
        <v>0</v>
      </c>
      <c r="BM135" s="36">
        <f t="shared" si="120"/>
        <v>0</v>
      </c>
      <c r="BN135" s="36">
        <f t="shared" si="120"/>
        <v>0</v>
      </c>
      <c r="BO135" s="36">
        <f t="shared" si="120"/>
        <v>0</v>
      </c>
      <c r="BP135" s="36">
        <f t="shared" si="120"/>
        <v>0</v>
      </c>
      <c r="BQ135" s="36">
        <f t="shared" si="120"/>
        <v>0</v>
      </c>
      <c r="BR135" s="36">
        <f t="shared" si="120"/>
        <v>0</v>
      </c>
      <c r="BS135" s="36">
        <f t="shared" si="120"/>
        <v>0</v>
      </c>
      <c r="BT135" s="36">
        <f t="shared" si="120"/>
        <v>0</v>
      </c>
      <c r="BU135" s="36">
        <f t="shared" si="120"/>
        <v>0</v>
      </c>
      <c r="BV135" s="36">
        <f t="shared" si="120"/>
        <v>0</v>
      </c>
      <c r="BW135" s="36">
        <f t="shared" ref="BQ135:BZ136" si="121">AC135*$BF135</f>
        <v>0</v>
      </c>
      <c r="BX135" s="36">
        <f t="shared" si="121"/>
        <v>0</v>
      </c>
      <c r="BY135" s="36">
        <f t="shared" si="121"/>
        <v>0</v>
      </c>
      <c r="BZ135" s="36">
        <f t="shared" si="121"/>
        <v>0</v>
      </c>
      <c r="CA135" s="36"/>
      <c r="CB135" s="36">
        <f t="shared" ref="CB135:CQ137" si="122">AH135*$BF135</f>
        <v>0</v>
      </c>
      <c r="CC135" s="36">
        <f t="shared" si="122"/>
        <v>0</v>
      </c>
      <c r="CD135" s="36">
        <f t="shared" si="122"/>
        <v>0</v>
      </c>
      <c r="CE135" s="36">
        <f t="shared" si="122"/>
        <v>0</v>
      </c>
      <c r="CF135" s="36">
        <f t="shared" si="122"/>
        <v>0</v>
      </c>
      <c r="CG135" s="36">
        <f t="shared" si="122"/>
        <v>0</v>
      </c>
      <c r="CH135" s="36">
        <f t="shared" si="122"/>
        <v>0</v>
      </c>
      <c r="CI135" s="36">
        <f t="shared" si="122"/>
        <v>0</v>
      </c>
      <c r="CJ135" s="36">
        <f t="shared" si="122"/>
        <v>0</v>
      </c>
      <c r="CK135" s="36">
        <f t="shared" si="122"/>
        <v>0</v>
      </c>
      <c r="CL135" s="36">
        <f t="shared" si="122"/>
        <v>0</v>
      </c>
      <c r="CM135" s="36">
        <f t="shared" si="122"/>
        <v>0</v>
      </c>
      <c r="CN135" s="36">
        <f t="shared" si="122"/>
        <v>0</v>
      </c>
      <c r="CO135" s="36">
        <f t="shared" si="122"/>
        <v>0</v>
      </c>
      <c r="CP135" s="36">
        <f t="shared" si="122"/>
        <v>0</v>
      </c>
      <c r="CQ135" s="36">
        <f t="shared" si="122"/>
        <v>0</v>
      </c>
      <c r="CR135" s="36">
        <f t="shared" ref="CL135:CU137" si="123">AX135*$BF135</f>
        <v>0</v>
      </c>
      <c r="CS135" s="36">
        <f t="shared" si="123"/>
        <v>0</v>
      </c>
      <c r="CT135" s="36">
        <f t="shared" si="123"/>
        <v>0</v>
      </c>
      <c r="CU135" s="36">
        <f t="shared" si="123"/>
        <v>0</v>
      </c>
      <c r="CV135" s="36"/>
    </row>
    <row r="136" spans="1:100" x14ac:dyDescent="0.2">
      <c r="A136" s="66"/>
      <c r="J136" s="10"/>
      <c r="K136" s="9" t="s">
        <v>91</v>
      </c>
      <c r="L136" s="14" t="s">
        <v>29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Lime</v>
      </c>
      <c r="BF136" s="74">
        <f>SUM(Prices!H48)</f>
        <v>5</v>
      </c>
      <c r="BG136" s="36">
        <f t="shared" si="120"/>
        <v>0</v>
      </c>
      <c r="BH136" s="36">
        <f t="shared" si="120"/>
        <v>0</v>
      </c>
      <c r="BI136" s="36">
        <f t="shared" si="120"/>
        <v>0</v>
      </c>
      <c r="BJ136" s="36">
        <f t="shared" si="120"/>
        <v>0</v>
      </c>
      <c r="BK136" s="36">
        <f t="shared" si="120"/>
        <v>0</v>
      </c>
      <c r="BL136" s="36">
        <f t="shared" si="120"/>
        <v>0</v>
      </c>
      <c r="BM136" s="36">
        <f t="shared" si="120"/>
        <v>0</v>
      </c>
      <c r="BN136" s="36">
        <f t="shared" si="120"/>
        <v>0</v>
      </c>
      <c r="BO136" s="36">
        <f t="shared" si="120"/>
        <v>0</v>
      </c>
      <c r="BP136" s="36">
        <f t="shared" si="120"/>
        <v>0</v>
      </c>
      <c r="BQ136" s="36">
        <f t="shared" si="121"/>
        <v>0</v>
      </c>
      <c r="BR136" s="36">
        <f t="shared" si="121"/>
        <v>0</v>
      </c>
      <c r="BS136" s="36">
        <f t="shared" si="121"/>
        <v>0</v>
      </c>
      <c r="BT136" s="36">
        <f t="shared" si="121"/>
        <v>0</v>
      </c>
      <c r="BU136" s="36">
        <f t="shared" si="121"/>
        <v>0</v>
      </c>
      <c r="BV136" s="36">
        <f t="shared" si="121"/>
        <v>0</v>
      </c>
      <c r="BW136" s="36">
        <f t="shared" si="121"/>
        <v>0</v>
      </c>
      <c r="BX136" s="36">
        <f t="shared" si="121"/>
        <v>0</v>
      </c>
      <c r="BY136" s="36">
        <f t="shared" si="121"/>
        <v>0</v>
      </c>
      <c r="BZ136" s="36">
        <f t="shared" si="121"/>
        <v>0</v>
      </c>
      <c r="CA136" s="36"/>
      <c r="CB136" s="36">
        <f t="shared" si="122"/>
        <v>0</v>
      </c>
      <c r="CC136" s="36">
        <f t="shared" si="122"/>
        <v>0</v>
      </c>
      <c r="CD136" s="36">
        <f t="shared" si="122"/>
        <v>0</v>
      </c>
      <c r="CE136" s="36">
        <f t="shared" si="122"/>
        <v>0</v>
      </c>
      <c r="CF136" s="36">
        <f t="shared" si="122"/>
        <v>0</v>
      </c>
      <c r="CG136" s="36">
        <f t="shared" si="122"/>
        <v>0</v>
      </c>
      <c r="CH136" s="36">
        <f t="shared" si="122"/>
        <v>0</v>
      </c>
      <c r="CI136" s="36">
        <f t="shared" si="122"/>
        <v>0</v>
      </c>
      <c r="CJ136" s="36">
        <f t="shared" si="122"/>
        <v>0</v>
      </c>
      <c r="CK136" s="36">
        <f t="shared" si="122"/>
        <v>0</v>
      </c>
      <c r="CL136" s="36">
        <f t="shared" si="123"/>
        <v>0</v>
      </c>
      <c r="CM136" s="36">
        <f t="shared" si="123"/>
        <v>0</v>
      </c>
      <c r="CN136" s="36">
        <f t="shared" si="123"/>
        <v>0</v>
      </c>
      <c r="CO136" s="36">
        <f t="shared" si="123"/>
        <v>0</v>
      </c>
      <c r="CP136" s="36">
        <f t="shared" si="123"/>
        <v>0</v>
      </c>
      <c r="CQ136" s="36">
        <f t="shared" si="123"/>
        <v>0</v>
      </c>
      <c r="CR136" s="36">
        <f t="shared" si="123"/>
        <v>0</v>
      </c>
      <c r="CS136" s="36">
        <f t="shared" si="123"/>
        <v>0</v>
      </c>
      <c r="CT136" s="36">
        <f t="shared" si="123"/>
        <v>0</v>
      </c>
      <c r="CU136" s="36">
        <f t="shared" si="123"/>
        <v>0</v>
      </c>
      <c r="CV136" s="36"/>
    </row>
    <row r="137" spans="1:100" x14ac:dyDescent="0.2">
      <c r="A137" s="66"/>
      <c r="E137" s="14"/>
      <c r="F137" s="14"/>
      <c r="G137" s="14"/>
      <c r="J137" s="10"/>
      <c r="K137" s="9" t="s">
        <v>163</v>
      </c>
      <c r="L137" s="14" t="s">
        <v>166</v>
      </c>
      <c r="M137" s="28">
        <f>ROUND(10*Spacing!$G53,0)</f>
        <v>20</v>
      </c>
      <c r="N137" s="28">
        <f>ROUND(10*Spacing!$G53,0)</f>
        <v>20</v>
      </c>
      <c r="O137" s="28">
        <f>ROUND(10*Spacing!$G53,0)</f>
        <v>20</v>
      </c>
      <c r="P137" s="28">
        <f>ROUND(10*Spacing!$G53,0)</f>
        <v>20</v>
      </c>
      <c r="Q137" s="28">
        <f>ROUND(10*Spacing!$G53,0)</f>
        <v>20</v>
      </c>
      <c r="R137" s="28">
        <f>ROUND(10*Spacing!$G53,0)</f>
        <v>20</v>
      </c>
      <c r="S137" s="28">
        <f>ROUND(10*Spacing!$G53,0)</f>
        <v>20</v>
      </c>
      <c r="T137" s="28">
        <f>ROUND(10*Spacing!$G53,0)</f>
        <v>20</v>
      </c>
      <c r="U137" s="28">
        <f>ROUND(10*Spacing!$G53,0)</f>
        <v>20</v>
      </c>
      <c r="V137" s="28">
        <f>ROUND(10*Spacing!$G53,0)</f>
        <v>20</v>
      </c>
      <c r="W137" s="28">
        <f>ROUND(10*Spacing!$G53,0)</f>
        <v>20</v>
      </c>
      <c r="X137" s="28">
        <f>ROUND(10*Spacing!$G53,0)</f>
        <v>20</v>
      </c>
      <c r="Y137" s="28">
        <f>ROUND(10*Spacing!$G53,0)</f>
        <v>20</v>
      </c>
      <c r="Z137" s="28">
        <f>ROUND(10*Spacing!$G53,0)</f>
        <v>20</v>
      </c>
      <c r="AA137" s="28">
        <f>ROUND(10*Spacing!$G53,0)</f>
        <v>20</v>
      </c>
      <c r="AB137" s="23"/>
      <c r="AC137" s="23"/>
      <c r="AD137" s="23"/>
      <c r="AE137" s="23"/>
      <c r="AF137" s="23"/>
      <c r="AH137" s="23">
        <f>ROUND(10*Spacing!$G$53,0)</f>
        <v>20</v>
      </c>
      <c r="AI137" s="23">
        <f>ROUND(10*Spacing!$G$53,0)</f>
        <v>20</v>
      </c>
      <c r="AJ137" s="23">
        <f>ROUND(10*Spacing!$G$53,0)</f>
        <v>20</v>
      </c>
      <c r="AK137" s="23">
        <f>ROUND(10*Spacing!$G$53,0)</f>
        <v>20</v>
      </c>
      <c r="AL137" s="23">
        <f>ROUND(10*Spacing!$G$53,0)</f>
        <v>20</v>
      </c>
      <c r="AM137" s="23">
        <f>ROUND(10*Spacing!$G$53,0)</f>
        <v>20</v>
      </c>
      <c r="AN137" s="23">
        <f>ROUND(10*Spacing!$G$53,0)</f>
        <v>20</v>
      </c>
      <c r="AO137" s="23">
        <f>ROUND(10*Spacing!$G$53,0)</f>
        <v>20</v>
      </c>
      <c r="AP137" s="23">
        <f>ROUND(10*Spacing!$G$53,0)</f>
        <v>20</v>
      </c>
      <c r="AQ137" s="23">
        <f>ROUND(10*Spacing!$G$53,0)</f>
        <v>20</v>
      </c>
      <c r="AR137" s="23">
        <f>ROUND(10*Spacing!$G$53,0)</f>
        <v>20</v>
      </c>
      <c r="AS137" s="23">
        <f>ROUND(10*Spacing!$G$53,0)</f>
        <v>20</v>
      </c>
      <c r="AT137" s="23">
        <f>ROUND(10*Spacing!$G$53,0)</f>
        <v>20</v>
      </c>
      <c r="AU137" s="23">
        <f>ROUND(10*Spacing!$G$53,0)</f>
        <v>20</v>
      </c>
      <c r="AV137" s="23">
        <f>ROUND(10*Spacing!$G$53,0)</f>
        <v>20</v>
      </c>
      <c r="AW137" s="23"/>
      <c r="AX137" s="23"/>
      <c r="AY137" s="23"/>
      <c r="AZ137" s="23"/>
      <c r="BA137" s="23"/>
      <c r="BD137" s="10"/>
      <c r="BE137" s="9" t="str">
        <f>K137</f>
        <v>Organic fertiliser</v>
      </c>
      <c r="BF137" s="74">
        <f>SUM(Prices!H49)</f>
        <v>52.332174746429025</v>
      </c>
      <c r="BG137" s="36">
        <f t="shared" si="120"/>
        <v>1046.6434949285806</v>
      </c>
      <c r="BH137" s="36">
        <f t="shared" si="120"/>
        <v>1046.6434949285806</v>
      </c>
      <c r="BI137" s="36">
        <f t="shared" si="120"/>
        <v>1046.6434949285806</v>
      </c>
      <c r="BJ137" s="36">
        <f t="shared" si="120"/>
        <v>1046.6434949285806</v>
      </c>
      <c r="BK137" s="36">
        <f t="shared" si="120"/>
        <v>1046.6434949285806</v>
      </c>
      <c r="BL137" s="36">
        <f t="shared" si="120"/>
        <v>1046.6434949285806</v>
      </c>
      <c r="BM137" s="36">
        <f t="shared" si="120"/>
        <v>1046.6434949285806</v>
      </c>
      <c r="BN137" s="36">
        <f t="shared" si="120"/>
        <v>1046.6434949285806</v>
      </c>
      <c r="BO137" s="36">
        <f t="shared" si="120"/>
        <v>1046.6434949285806</v>
      </c>
      <c r="BP137" s="36">
        <f t="shared" si="120"/>
        <v>1046.6434949285806</v>
      </c>
      <c r="BQ137" s="36">
        <f t="shared" si="120"/>
        <v>1046.6434949285806</v>
      </c>
      <c r="BR137" s="36">
        <f t="shared" si="120"/>
        <v>1046.6434949285806</v>
      </c>
      <c r="BS137" s="36">
        <f t="shared" si="120"/>
        <v>1046.6434949285806</v>
      </c>
      <c r="BT137" s="36">
        <f t="shared" si="120"/>
        <v>1046.6434949285806</v>
      </c>
      <c r="BU137" s="36">
        <f t="shared" si="120"/>
        <v>1046.6434949285806</v>
      </c>
      <c r="BV137" s="36"/>
      <c r="BW137" s="36"/>
      <c r="BX137" s="36"/>
      <c r="BY137" s="36"/>
      <c r="BZ137" s="36"/>
      <c r="CA137" s="36"/>
      <c r="CB137" s="36">
        <f t="shared" si="122"/>
        <v>1046.6434949285806</v>
      </c>
      <c r="CC137" s="36">
        <f t="shared" si="122"/>
        <v>1046.6434949285806</v>
      </c>
      <c r="CD137" s="36">
        <f t="shared" si="122"/>
        <v>1046.6434949285806</v>
      </c>
      <c r="CE137" s="36">
        <f t="shared" si="122"/>
        <v>1046.6434949285806</v>
      </c>
      <c r="CF137" s="36">
        <f t="shared" si="122"/>
        <v>1046.6434949285806</v>
      </c>
      <c r="CG137" s="36">
        <f t="shared" si="122"/>
        <v>1046.6434949285806</v>
      </c>
      <c r="CH137" s="36">
        <f t="shared" si="122"/>
        <v>1046.6434949285806</v>
      </c>
      <c r="CI137" s="36">
        <f t="shared" si="122"/>
        <v>1046.6434949285806</v>
      </c>
      <c r="CJ137" s="36">
        <f t="shared" si="122"/>
        <v>1046.6434949285806</v>
      </c>
      <c r="CK137" s="36">
        <f t="shared" si="122"/>
        <v>1046.6434949285806</v>
      </c>
      <c r="CL137" s="36">
        <f t="shared" si="123"/>
        <v>1046.6434949285806</v>
      </c>
      <c r="CM137" s="36">
        <f t="shared" si="123"/>
        <v>1046.6434949285806</v>
      </c>
      <c r="CN137" s="36">
        <f t="shared" si="123"/>
        <v>1046.6434949285806</v>
      </c>
      <c r="CO137" s="36">
        <f t="shared" si="123"/>
        <v>1046.6434949285806</v>
      </c>
      <c r="CP137" s="36">
        <f t="shared" si="123"/>
        <v>1046.6434949285806</v>
      </c>
      <c r="CQ137" s="36">
        <f t="shared" si="123"/>
        <v>0</v>
      </c>
      <c r="CR137" s="36">
        <f t="shared" si="123"/>
        <v>0</v>
      </c>
      <c r="CS137" s="36">
        <f t="shared" si="123"/>
        <v>0</v>
      </c>
      <c r="CT137" s="36">
        <f t="shared" si="123"/>
        <v>0</v>
      </c>
      <c r="CU137" s="36">
        <f t="shared" si="123"/>
        <v>0</v>
      </c>
      <c r="CV137" s="36"/>
    </row>
    <row r="138" spans="1:100" x14ac:dyDescent="0.2">
      <c r="A138" s="66"/>
      <c r="J138" s="10" t="s">
        <v>165</v>
      </c>
      <c r="L138" s="14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94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D138" s="9" t="str">
        <f>J138</f>
        <v>Tools &amp; equipment</v>
      </c>
      <c r="BF138" s="93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</row>
    <row r="139" spans="1:100" x14ac:dyDescent="0.2">
      <c r="A139" s="66"/>
      <c r="J139" s="10"/>
      <c r="K139" s="9" t="s">
        <v>167</v>
      </c>
      <c r="L139" s="14" t="s">
        <v>160</v>
      </c>
      <c r="M139" s="23">
        <f>ROUND(2*Spacing!$G$53,0)</f>
        <v>4</v>
      </c>
      <c r="N139" s="23"/>
      <c r="O139" s="23"/>
      <c r="P139" s="23"/>
      <c r="Q139" s="23">
        <f>ROUND(2*Spacing!$G$53,0)</f>
        <v>4</v>
      </c>
      <c r="R139" s="23"/>
      <c r="S139" s="23"/>
      <c r="T139" s="23"/>
      <c r="U139" s="23">
        <f>ROUND(2*Spacing!$G$53,0)</f>
        <v>4</v>
      </c>
      <c r="V139" s="23"/>
      <c r="W139" s="23"/>
      <c r="X139" s="23"/>
      <c r="Y139" s="23">
        <f>ROUND(2*Spacing!$G$53,0)</f>
        <v>4</v>
      </c>
      <c r="Z139" s="23"/>
      <c r="AA139" s="23"/>
      <c r="AB139" s="23"/>
      <c r="AC139" s="23">
        <f>ROUND(2*Spacing!$G$53,0)</f>
        <v>4</v>
      </c>
      <c r="AD139" s="23"/>
      <c r="AE139" s="23"/>
      <c r="AF139" s="23"/>
      <c r="AH139" s="23"/>
      <c r="AI139" s="23">
        <f>ROUND(2*Spacing!$G$53,0)</f>
        <v>4</v>
      </c>
      <c r="AJ139" s="23"/>
      <c r="AK139" s="23"/>
      <c r="AL139" s="23"/>
      <c r="AM139" s="23">
        <f>ROUND(2*Spacing!$G$53,0)</f>
        <v>4</v>
      </c>
      <c r="AN139" s="23"/>
      <c r="AO139" s="23"/>
      <c r="AP139" s="23"/>
      <c r="AQ139" s="23"/>
      <c r="AR139" s="23">
        <f>ROUND(2*Spacing!$G$53,0)</f>
        <v>4</v>
      </c>
      <c r="AS139" s="23"/>
      <c r="AT139" s="23"/>
      <c r="AU139" s="23"/>
      <c r="AV139" s="23"/>
      <c r="AW139" s="78">
        <f>ROUND(2*Spacing!$G$53,0)</f>
        <v>4</v>
      </c>
      <c r="AX139" s="23"/>
      <c r="AY139" s="23"/>
      <c r="AZ139" s="23"/>
      <c r="BA139" s="23"/>
      <c r="BE139" s="9" t="str">
        <f t="shared" ref="BE139:BE144" si="124">K139</f>
        <v>Small axe</v>
      </c>
      <c r="BF139" s="74">
        <f>SUM(Prices!H51)</f>
        <v>100</v>
      </c>
      <c r="BG139" s="36">
        <f t="shared" ref="BG139:BV144" si="125">M139*$BF139</f>
        <v>400</v>
      </c>
      <c r="BH139" s="36">
        <f t="shared" si="125"/>
        <v>0</v>
      </c>
      <c r="BI139" s="36">
        <f t="shared" si="125"/>
        <v>0</v>
      </c>
      <c r="BJ139" s="36">
        <f t="shared" si="125"/>
        <v>0</v>
      </c>
      <c r="BK139" s="36">
        <f t="shared" si="125"/>
        <v>400</v>
      </c>
      <c r="BL139" s="36">
        <f t="shared" si="125"/>
        <v>0</v>
      </c>
      <c r="BM139" s="36">
        <f t="shared" si="125"/>
        <v>0</v>
      </c>
      <c r="BN139" s="36">
        <f t="shared" si="125"/>
        <v>0</v>
      </c>
      <c r="BO139" s="36">
        <f t="shared" si="125"/>
        <v>400</v>
      </c>
      <c r="BP139" s="36">
        <f t="shared" si="125"/>
        <v>0</v>
      </c>
      <c r="BQ139" s="36">
        <f t="shared" si="125"/>
        <v>0</v>
      </c>
      <c r="BR139" s="36">
        <f t="shared" si="125"/>
        <v>0</v>
      </c>
      <c r="BS139" s="36">
        <f t="shared" si="125"/>
        <v>400</v>
      </c>
      <c r="BT139" s="36">
        <f t="shared" si="125"/>
        <v>0</v>
      </c>
      <c r="BU139" s="36">
        <f t="shared" si="125"/>
        <v>0</v>
      </c>
      <c r="BV139" s="36">
        <f t="shared" si="125"/>
        <v>0</v>
      </c>
      <c r="BW139" s="36">
        <f t="shared" ref="BQ139:BZ144" si="126">AC139*$BF139</f>
        <v>400</v>
      </c>
      <c r="BX139" s="36">
        <f t="shared" si="126"/>
        <v>0</v>
      </c>
      <c r="BY139" s="36">
        <f t="shared" si="126"/>
        <v>0</v>
      </c>
      <c r="BZ139" s="36">
        <f t="shared" si="126"/>
        <v>0</v>
      </c>
      <c r="CA139" s="36"/>
      <c r="CB139" s="36">
        <f t="shared" ref="CB139:CQ144" si="127">AH139*$BF139</f>
        <v>0</v>
      </c>
      <c r="CC139" s="36">
        <f t="shared" si="127"/>
        <v>400</v>
      </c>
      <c r="CD139" s="36">
        <f t="shared" si="127"/>
        <v>0</v>
      </c>
      <c r="CE139" s="36">
        <f t="shared" si="127"/>
        <v>0</v>
      </c>
      <c r="CF139" s="36">
        <f t="shared" si="127"/>
        <v>0</v>
      </c>
      <c r="CG139" s="36">
        <f t="shared" si="127"/>
        <v>400</v>
      </c>
      <c r="CH139" s="36">
        <f t="shared" si="127"/>
        <v>0</v>
      </c>
      <c r="CI139" s="36">
        <f t="shared" si="127"/>
        <v>0</v>
      </c>
      <c r="CJ139" s="36">
        <f t="shared" si="127"/>
        <v>0</v>
      </c>
      <c r="CK139" s="36">
        <f t="shared" si="127"/>
        <v>0</v>
      </c>
      <c r="CL139" s="36">
        <f t="shared" si="127"/>
        <v>400</v>
      </c>
      <c r="CM139" s="36">
        <f t="shared" si="127"/>
        <v>0</v>
      </c>
      <c r="CN139" s="36">
        <f t="shared" si="127"/>
        <v>0</v>
      </c>
      <c r="CO139" s="36">
        <f t="shared" si="127"/>
        <v>0</v>
      </c>
      <c r="CP139" s="36">
        <f t="shared" si="127"/>
        <v>0</v>
      </c>
      <c r="CQ139" s="36">
        <f t="shared" si="127"/>
        <v>400</v>
      </c>
      <c r="CR139" s="36">
        <f t="shared" ref="CL139:CU144" si="128">AX139*$BF139</f>
        <v>0</v>
      </c>
      <c r="CS139" s="36">
        <f t="shared" si="128"/>
        <v>0</v>
      </c>
      <c r="CT139" s="36">
        <f t="shared" si="128"/>
        <v>0</v>
      </c>
      <c r="CU139" s="36">
        <f t="shared" si="128"/>
        <v>0</v>
      </c>
      <c r="CV139" s="36"/>
    </row>
    <row r="140" spans="1:100" x14ac:dyDescent="0.2">
      <c r="A140" s="66"/>
      <c r="J140" s="10"/>
      <c r="K140" s="9" t="s">
        <v>98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f>ROUND(2*Spacing!$G$53,0)</f>
        <v>4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124"/>
        <v>Sunki</v>
      </c>
      <c r="BF140" s="74">
        <f>SUM(Prices!H52)</f>
        <v>150</v>
      </c>
      <c r="BG140" s="36">
        <f t="shared" si="125"/>
        <v>0</v>
      </c>
      <c r="BH140" s="36">
        <f t="shared" si="125"/>
        <v>0</v>
      </c>
      <c r="BI140" s="36">
        <f t="shared" si="125"/>
        <v>0</v>
      </c>
      <c r="BJ140" s="36">
        <f t="shared" si="125"/>
        <v>0</v>
      </c>
      <c r="BK140" s="36">
        <f t="shared" si="125"/>
        <v>0</v>
      </c>
      <c r="BL140" s="36">
        <f t="shared" si="125"/>
        <v>0</v>
      </c>
      <c r="BM140" s="36">
        <f t="shared" si="125"/>
        <v>0</v>
      </c>
      <c r="BN140" s="36">
        <f t="shared" si="125"/>
        <v>0</v>
      </c>
      <c r="BO140" s="36">
        <f t="shared" si="125"/>
        <v>0</v>
      </c>
      <c r="BP140" s="36">
        <f t="shared" si="125"/>
        <v>0</v>
      </c>
      <c r="BQ140" s="36">
        <f t="shared" si="126"/>
        <v>0</v>
      </c>
      <c r="BR140" s="36">
        <f t="shared" si="126"/>
        <v>0</v>
      </c>
      <c r="BS140" s="36">
        <f t="shared" si="126"/>
        <v>0</v>
      </c>
      <c r="BT140" s="36">
        <f t="shared" si="126"/>
        <v>0</v>
      </c>
      <c r="BU140" s="36">
        <f t="shared" si="126"/>
        <v>0</v>
      </c>
      <c r="BV140" s="36">
        <f t="shared" si="126"/>
        <v>0</v>
      </c>
      <c r="BW140" s="36">
        <f t="shared" si="126"/>
        <v>0</v>
      </c>
      <c r="BX140" s="36">
        <f t="shared" si="126"/>
        <v>0</v>
      </c>
      <c r="BY140" s="36">
        <f t="shared" si="126"/>
        <v>0</v>
      </c>
      <c r="BZ140" s="36">
        <f t="shared" si="126"/>
        <v>0</v>
      </c>
      <c r="CA140" s="36"/>
      <c r="CB140" s="36">
        <f t="shared" si="127"/>
        <v>0</v>
      </c>
      <c r="CC140" s="36">
        <f t="shared" si="127"/>
        <v>600</v>
      </c>
      <c r="CD140" s="36">
        <f t="shared" si="127"/>
        <v>0</v>
      </c>
      <c r="CE140" s="36">
        <f t="shared" si="127"/>
        <v>0</v>
      </c>
      <c r="CF140" s="36">
        <f t="shared" si="127"/>
        <v>0</v>
      </c>
      <c r="CG140" s="36">
        <f t="shared" si="127"/>
        <v>0</v>
      </c>
      <c r="CH140" s="36">
        <f t="shared" si="127"/>
        <v>0</v>
      </c>
      <c r="CI140" s="36">
        <f t="shared" si="127"/>
        <v>0</v>
      </c>
      <c r="CJ140" s="36">
        <f t="shared" si="127"/>
        <v>0</v>
      </c>
      <c r="CK140" s="36">
        <f t="shared" si="127"/>
        <v>0</v>
      </c>
      <c r="CL140" s="36">
        <f t="shared" si="128"/>
        <v>0</v>
      </c>
      <c r="CM140" s="36">
        <f t="shared" si="128"/>
        <v>0</v>
      </c>
      <c r="CN140" s="36">
        <f t="shared" si="128"/>
        <v>0</v>
      </c>
      <c r="CO140" s="36">
        <f t="shared" si="128"/>
        <v>0</v>
      </c>
      <c r="CP140" s="36">
        <f t="shared" si="128"/>
        <v>0</v>
      </c>
      <c r="CQ140" s="36">
        <f t="shared" si="128"/>
        <v>0</v>
      </c>
      <c r="CR140" s="36">
        <f t="shared" si="128"/>
        <v>0</v>
      </c>
      <c r="CS140" s="36">
        <f t="shared" si="128"/>
        <v>0</v>
      </c>
      <c r="CT140" s="36">
        <f t="shared" si="128"/>
        <v>0</v>
      </c>
      <c r="CU140" s="36">
        <f t="shared" si="128"/>
        <v>0</v>
      </c>
      <c r="CV140" s="36"/>
    </row>
    <row r="141" spans="1:100" x14ac:dyDescent="0.2">
      <c r="A141" s="66"/>
      <c r="J141" s="10"/>
      <c r="K141" s="9" t="s">
        <v>99</v>
      </c>
      <c r="L141" s="14" t="s">
        <v>160</v>
      </c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78">
        <f>0</f>
        <v>0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24"/>
        <v>Makmak</v>
      </c>
      <c r="BF141" s="74">
        <f>SUM(Prices!H53)</f>
        <v>150</v>
      </c>
      <c r="BG141" s="36">
        <f t="shared" si="125"/>
        <v>0</v>
      </c>
      <c r="BH141" s="36">
        <f t="shared" si="125"/>
        <v>0</v>
      </c>
      <c r="BI141" s="36">
        <f t="shared" si="125"/>
        <v>0</v>
      </c>
      <c r="BJ141" s="36">
        <f t="shared" si="125"/>
        <v>0</v>
      </c>
      <c r="BK141" s="36">
        <f t="shared" si="125"/>
        <v>0</v>
      </c>
      <c r="BL141" s="36">
        <f t="shared" si="125"/>
        <v>0</v>
      </c>
      <c r="BM141" s="36">
        <f t="shared" si="125"/>
        <v>0</v>
      </c>
      <c r="BN141" s="36">
        <f t="shared" si="125"/>
        <v>0</v>
      </c>
      <c r="BO141" s="36">
        <f t="shared" si="125"/>
        <v>0</v>
      </c>
      <c r="BP141" s="36">
        <f t="shared" si="125"/>
        <v>0</v>
      </c>
      <c r="BQ141" s="36">
        <f t="shared" si="126"/>
        <v>0</v>
      </c>
      <c r="BR141" s="36">
        <f t="shared" si="126"/>
        <v>0</v>
      </c>
      <c r="BS141" s="36">
        <f t="shared" si="126"/>
        <v>0</v>
      </c>
      <c r="BT141" s="36">
        <f t="shared" si="126"/>
        <v>0</v>
      </c>
      <c r="BU141" s="36">
        <f t="shared" si="126"/>
        <v>0</v>
      </c>
      <c r="BV141" s="36">
        <f t="shared" si="126"/>
        <v>0</v>
      </c>
      <c r="BW141" s="36">
        <f t="shared" si="126"/>
        <v>0</v>
      </c>
      <c r="BX141" s="36">
        <f t="shared" si="126"/>
        <v>0</v>
      </c>
      <c r="BY141" s="36">
        <f t="shared" si="126"/>
        <v>0</v>
      </c>
      <c r="BZ141" s="36">
        <f t="shared" si="126"/>
        <v>0</v>
      </c>
      <c r="CA141" s="36"/>
      <c r="CB141" s="36">
        <f t="shared" si="127"/>
        <v>0</v>
      </c>
      <c r="CC141" s="36">
        <f t="shared" si="127"/>
        <v>0</v>
      </c>
      <c r="CD141" s="36">
        <f t="shared" si="127"/>
        <v>0</v>
      </c>
      <c r="CE141" s="36">
        <f t="shared" si="127"/>
        <v>0</v>
      </c>
      <c r="CF141" s="36">
        <f t="shared" si="127"/>
        <v>0</v>
      </c>
      <c r="CG141" s="36">
        <f t="shared" si="127"/>
        <v>0</v>
      </c>
      <c r="CH141" s="36">
        <f t="shared" si="127"/>
        <v>0</v>
      </c>
      <c r="CI141" s="36">
        <f t="shared" si="127"/>
        <v>0</v>
      </c>
      <c r="CJ141" s="36">
        <f t="shared" si="127"/>
        <v>0</v>
      </c>
      <c r="CK141" s="36">
        <f t="shared" si="127"/>
        <v>0</v>
      </c>
      <c r="CL141" s="36">
        <f t="shared" si="128"/>
        <v>0</v>
      </c>
      <c r="CM141" s="36">
        <f t="shared" si="128"/>
        <v>0</v>
      </c>
      <c r="CN141" s="36">
        <f t="shared" si="128"/>
        <v>0</v>
      </c>
      <c r="CO141" s="36">
        <f t="shared" si="128"/>
        <v>0</v>
      </c>
      <c r="CP141" s="36">
        <f t="shared" si="128"/>
        <v>0</v>
      </c>
      <c r="CQ141" s="36">
        <f t="shared" si="128"/>
        <v>0</v>
      </c>
      <c r="CR141" s="36">
        <f t="shared" si="128"/>
        <v>0</v>
      </c>
      <c r="CS141" s="36">
        <f t="shared" si="128"/>
        <v>0</v>
      </c>
      <c r="CT141" s="36">
        <f t="shared" si="128"/>
        <v>0</v>
      </c>
      <c r="CU141" s="36">
        <f t="shared" si="128"/>
        <v>0</v>
      </c>
      <c r="CV141" s="36"/>
    </row>
    <row r="142" spans="1:100" x14ac:dyDescent="0.2">
      <c r="A142" s="66"/>
      <c r="E142" s="14"/>
      <c r="F142" s="14"/>
      <c r="G142" s="14"/>
      <c r="K142" s="9" t="s">
        <v>168</v>
      </c>
      <c r="L142" s="14" t="s">
        <v>160</v>
      </c>
      <c r="M142" s="28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3"/>
      <c r="AI142" s="23">
        <f>ROUND(3*Spacing!$G$53,0)</f>
        <v>6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124"/>
        <v>Vessels (jute bag)</v>
      </c>
      <c r="BF142" s="74">
        <f>SUM(Prices!H54)</f>
        <v>40</v>
      </c>
      <c r="BG142" s="36">
        <f t="shared" si="125"/>
        <v>0</v>
      </c>
      <c r="BH142" s="36">
        <f t="shared" si="125"/>
        <v>0</v>
      </c>
      <c r="BI142" s="36">
        <f t="shared" si="125"/>
        <v>0</v>
      </c>
      <c r="BJ142" s="36">
        <f t="shared" si="125"/>
        <v>0</v>
      </c>
      <c r="BK142" s="36">
        <f t="shared" si="125"/>
        <v>0</v>
      </c>
      <c r="BL142" s="36">
        <f t="shared" si="125"/>
        <v>0</v>
      </c>
      <c r="BM142" s="36">
        <f t="shared" si="125"/>
        <v>0</v>
      </c>
      <c r="BN142" s="36">
        <f t="shared" si="125"/>
        <v>0</v>
      </c>
      <c r="BO142" s="36">
        <f t="shared" si="125"/>
        <v>0</v>
      </c>
      <c r="BP142" s="36">
        <f t="shared" si="125"/>
        <v>0</v>
      </c>
      <c r="BQ142" s="36">
        <f t="shared" si="126"/>
        <v>0</v>
      </c>
      <c r="BR142" s="36">
        <f t="shared" si="126"/>
        <v>0</v>
      </c>
      <c r="BS142" s="36">
        <f t="shared" si="126"/>
        <v>0</v>
      </c>
      <c r="BT142" s="36">
        <f t="shared" si="126"/>
        <v>0</v>
      </c>
      <c r="BU142" s="36">
        <f t="shared" si="126"/>
        <v>0</v>
      </c>
      <c r="BV142" s="36">
        <f t="shared" si="126"/>
        <v>0</v>
      </c>
      <c r="BW142" s="36">
        <f t="shared" si="126"/>
        <v>0</v>
      </c>
      <c r="BX142" s="36">
        <f t="shared" si="126"/>
        <v>0</v>
      </c>
      <c r="BY142" s="36">
        <f t="shared" si="126"/>
        <v>0</v>
      </c>
      <c r="BZ142" s="36">
        <f t="shared" si="126"/>
        <v>0</v>
      </c>
      <c r="CA142" s="36"/>
      <c r="CB142" s="36">
        <f t="shared" si="127"/>
        <v>0</v>
      </c>
      <c r="CC142" s="36">
        <f t="shared" si="127"/>
        <v>240</v>
      </c>
      <c r="CD142" s="36">
        <f t="shared" si="127"/>
        <v>0</v>
      </c>
      <c r="CE142" s="36">
        <f t="shared" si="127"/>
        <v>0</v>
      </c>
      <c r="CF142" s="36">
        <f t="shared" si="127"/>
        <v>0</v>
      </c>
      <c r="CG142" s="36">
        <f t="shared" si="127"/>
        <v>0</v>
      </c>
      <c r="CH142" s="36">
        <f t="shared" si="127"/>
        <v>0</v>
      </c>
      <c r="CI142" s="36">
        <f t="shared" si="127"/>
        <v>0</v>
      </c>
      <c r="CJ142" s="36">
        <f t="shared" si="127"/>
        <v>0</v>
      </c>
      <c r="CK142" s="36">
        <f t="shared" si="127"/>
        <v>0</v>
      </c>
      <c r="CL142" s="36">
        <f t="shared" si="128"/>
        <v>0</v>
      </c>
      <c r="CM142" s="36">
        <f t="shared" si="128"/>
        <v>0</v>
      </c>
      <c r="CN142" s="36">
        <f t="shared" si="128"/>
        <v>0</v>
      </c>
      <c r="CO142" s="36">
        <f t="shared" si="128"/>
        <v>0</v>
      </c>
      <c r="CP142" s="36">
        <f t="shared" si="128"/>
        <v>0</v>
      </c>
      <c r="CQ142" s="36">
        <f t="shared" si="128"/>
        <v>0</v>
      </c>
      <c r="CR142" s="36">
        <f t="shared" si="128"/>
        <v>0</v>
      </c>
      <c r="CS142" s="36">
        <f t="shared" si="128"/>
        <v>0</v>
      </c>
      <c r="CT142" s="36">
        <f t="shared" si="128"/>
        <v>0</v>
      </c>
      <c r="CU142" s="36">
        <f t="shared" si="128"/>
        <v>0</v>
      </c>
      <c r="CV142" s="36"/>
    </row>
    <row r="143" spans="1:100" x14ac:dyDescent="0.2">
      <c r="A143" s="66"/>
      <c r="K143" s="9" t="s">
        <v>169</v>
      </c>
      <c r="L143" s="14" t="s">
        <v>160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0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124"/>
        <v>Storage/containers</v>
      </c>
      <c r="BF143" s="74">
        <f>SUM(Prices!H55)</f>
        <v>75</v>
      </c>
      <c r="BG143" s="36">
        <f t="shared" si="125"/>
        <v>0</v>
      </c>
      <c r="BH143" s="36">
        <f t="shared" si="125"/>
        <v>0</v>
      </c>
      <c r="BI143" s="36">
        <f t="shared" si="125"/>
        <v>0</v>
      </c>
      <c r="BJ143" s="36">
        <f t="shared" si="125"/>
        <v>0</v>
      </c>
      <c r="BK143" s="36">
        <f t="shared" si="125"/>
        <v>0</v>
      </c>
      <c r="BL143" s="36">
        <f t="shared" si="125"/>
        <v>0</v>
      </c>
      <c r="BM143" s="36">
        <f t="shared" si="125"/>
        <v>0</v>
      </c>
      <c r="BN143" s="36">
        <f t="shared" si="125"/>
        <v>0</v>
      </c>
      <c r="BO143" s="36">
        <f t="shared" si="125"/>
        <v>0</v>
      </c>
      <c r="BP143" s="36">
        <f t="shared" si="125"/>
        <v>0</v>
      </c>
      <c r="BQ143" s="36">
        <f t="shared" si="126"/>
        <v>0</v>
      </c>
      <c r="BR143" s="36">
        <f t="shared" si="126"/>
        <v>0</v>
      </c>
      <c r="BS143" s="36">
        <f t="shared" si="126"/>
        <v>0</v>
      </c>
      <c r="BT143" s="36">
        <f t="shared" si="126"/>
        <v>0</v>
      </c>
      <c r="BU143" s="36">
        <f t="shared" si="126"/>
        <v>0</v>
      </c>
      <c r="BV143" s="36">
        <f t="shared" si="126"/>
        <v>0</v>
      </c>
      <c r="BW143" s="36">
        <f t="shared" si="126"/>
        <v>0</v>
      </c>
      <c r="BX143" s="36">
        <f t="shared" si="126"/>
        <v>0</v>
      </c>
      <c r="BY143" s="36">
        <f t="shared" si="126"/>
        <v>0</v>
      </c>
      <c r="BZ143" s="36">
        <f t="shared" si="126"/>
        <v>0</v>
      </c>
      <c r="CA143" s="36"/>
      <c r="CB143" s="36">
        <f t="shared" si="127"/>
        <v>0</v>
      </c>
      <c r="CC143" s="36">
        <f t="shared" si="127"/>
        <v>0</v>
      </c>
      <c r="CD143" s="36">
        <f t="shared" si="127"/>
        <v>0</v>
      </c>
      <c r="CE143" s="36">
        <f t="shared" si="127"/>
        <v>0</v>
      </c>
      <c r="CF143" s="36">
        <f t="shared" si="127"/>
        <v>0</v>
      </c>
      <c r="CG143" s="36">
        <f t="shared" si="127"/>
        <v>0</v>
      </c>
      <c r="CH143" s="36">
        <f t="shared" si="127"/>
        <v>0</v>
      </c>
      <c r="CI143" s="36">
        <f t="shared" si="127"/>
        <v>0</v>
      </c>
      <c r="CJ143" s="36">
        <f t="shared" si="127"/>
        <v>0</v>
      </c>
      <c r="CK143" s="36">
        <f t="shared" si="127"/>
        <v>0</v>
      </c>
      <c r="CL143" s="36">
        <f t="shared" si="128"/>
        <v>0</v>
      </c>
      <c r="CM143" s="36">
        <f t="shared" si="128"/>
        <v>0</v>
      </c>
      <c r="CN143" s="36">
        <f t="shared" si="128"/>
        <v>0</v>
      </c>
      <c r="CO143" s="36">
        <f t="shared" si="128"/>
        <v>0</v>
      </c>
      <c r="CP143" s="36">
        <f t="shared" si="128"/>
        <v>0</v>
      </c>
      <c r="CQ143" s="36">
        <f t="shared" si="128"/>
        <v>0</v>
      </c>
      <c r="CR143" s="36">
        <f t="shared" si="128"/>
        <v>0</v>
      </c>
      <c r="CS143" s="36">
        <f t="shared" si="128"/>
        <v>0</v>
      </c>
      <c r="CT143" s="36">
        <f t="shared" si="128"/>
        <v>0</v>
      </c>
      <c r="CU143" s="36">
        <f t="shared" si="128"/>
        <v>0</v>
      </c>
      <c r="CV143" s="36"/>
    </row>
    <row r="144" spans="1:100" x14ac:dyDescent="0.2">
      <c r="K144" s="9" t="s">
        <v>170</v>
      </c>
      <c r="L144" s="14" t="s">
        <v>179</v>
      </c>
      <c r="M144" s="23">
        <v>0</v>
      </c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H144" s="28"/>
      <c r="AI144" s="23">
        <f>ROUND(1*Spacing!$G$53,0)</f>
        <v>2</v>
      </c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E144" s="9" t="str">
        <f t="shared" si="124"/>
        <v>Plastic sheets</v>
      </c>
      <c r="BF144" s="74"/>
      <c r="BG144" s="36">
        <f t="shared" si="125"/>
        <v>0</v>
      </c>
      <c r="BH144" s="36">
        <f t="shared" si="125"/>
        <v>0</v>
      </c>
      <c r="BI144" s="36">
        <f t="shared" si="125"/>
        <v>0</v>
      </c>
      <c r="BJ144" s="36">
        <f t="shared" si="125"/>
        <v>0</v>
      </c>
      <c r="BK144" s="36">
        <f t="shared" si="125"/>
        <v>0</v>
      </c>
      <c r="BL144" s="36">
        <f t="shared" si="125"/>
        <v>0</v>
      </c>
      <c r="BM144" s="36">
        <f t="shared" si="125"/>
        <v>0</v>
      </c>
      <c r="BN144" s="36">
        <f t="shared" si="125"/>
        <v>0</v>
      </c>
      <c r="BO144" s="36">
        <f t="shared" si="125"/>
        <v>0</v>
      </c>
      <c r="BP144" s="36">
        <f t="shared" si="125"/>
        <v>0</v>
      </c>
      <c r="BQ144" s="36">
        <f t="shared" si="126"/>
        <v>0</v>
      </c>
      <c r="BR144" s="36">
        <f t="shared" si="126"/>
        <v>0</v>
      </c>
      <c r="BS144" s="36">
        <f t="shared" si="126"/>
        <v>0</v>
      </c>
      <c r="BT144" s="36">
        <f t="shared" si="126"/>
        <v>0</v>
      </c>
      <c r="BU144" s="36">
        <f t="shared" si="126"/>
        <v>0</v>
      </c>
      <c r="BV144" s="36">
        <f t="shared" si="126"/>
        <v>0</v>
      </c>
      <c r="BW144" s="36">
        <f t="shared" si="126"/>
        <v>0</v>
      </c>
      <c r="BX144" s="36">
        <f t="shared" si="126"/>
        <v>0</v>
      </c>
      <c r="BY144" s="36">
        <f t="shared" si="126"/>
        <v>0</v>
      </c>
      <c r="BZ144" s="36">
        <f t="shared" si="126"/>
        <v>0</v>
      </c>
      <c r="CA144" s="36"/>
      <c r="CB144" s="36">
        <f t="shared" si="127"/>
        <v>0</v>
      </c>
      <c r="CC144" s="36">
        <f t="shared" si="127"/>
        <v>0</v>
      </c>
      <c r="CD144" s="36">
        <f t="shared" si="127"/>
        <v>0</v>
      </c>
      <c r="CE144" s="36">
        <f t="shared" si="127"/>
        <v>0</v>
      </c>
      <c r="CF144" s="36">
        <f t="shared" si="127"/>
        <v>0</v>
      </c>
      <c r="CG144" s="36">
        <f t="shared" si="127"/>
        <v>0</v>
      </c>
      <c r="CH144" s="36">
        <f t="shared" si="127"/>
        <v>0</v>
      </c>
      <c r="CI144" s="36">
        <f t="shared" si="127"/>
        <v>0</v>
      </c>
      <c r="CJ144" s="36">
        <f t="shared" si="127"/>
        <v>0</v>
      </c>
      <c r="CK144" s="36">
        <f t="shared" si="127"/>
        <v>0</v>
      </c>
      <c r="CL144" s="36">
        <f t="shared" si="128"/>
        <v>0</v>
      </c>
      <c r="CM144" s="36">
        <f t="shared" si="128"/>
        <v>0</v>
      </c>
      <c r="CN144" s="36">
        <f t="shared" si="128"/>
        <v>0</v>
      </c>
      <c r="CO144" s="36">
        <f t="shared" si="128"/>
        <v>0</v>
      </c>
      <c r="CP144" s="36">
        <f t="shared" si="128"/>
        <v>0</v>
      </c>
      <c r="CQ144" s="36">
        <f t="shared" si="128"/>
        <v>0</v>
      </c>
      <c r="CR144" s="36">
        <f t="shared" si="128"/>
        <v>0</v>
      </c>
      <c r="CS144" s="36">
        <f t="shared" si="128"/>
        <v>0</v>
      </c>
      <c r="CT144" s="36">
        <f t="shared" si="128"/>
        <v>0</v>
      </c>
      <c r="CU144" s="36">
        <f t="shared" si="128"/>
        <v>0</v>
      </c>
      <c r="CV144" s="36"/>
    </row>
    <row r="145" spans="1:100" x14ac:dyDescent="0.2">
      <c r="J145" s="10" t="s">
        <v>28</v>
      </c>
      <c r="L145" s="14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D145" s="10" t="s">
        <v>28</v>
      </c>
      <c r="BF145" s="34"/>
      <c r="BG145" s="36"/>
      <c r="BH145" s="36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/>
      <c r="BT145" s="36"/>
      <c r="BU145" s="36"/>
      <c r="BV145" s="36"/>
      <c r="BW145" s="36"/>
      <c r="BX145" s="36"/>
      <c r="BY145" s="36"/>
      <c r="BZ145" s="36"/>
      <c r="CA145" s="36"/>
      <c r="CB145" s="36"/>
      <c r="CC145" s="36"/>
      <c r="CD145" s="36"/>
      <c r="CE145" s="36"/>
      <c r="CF145" s="36"/>
      <c r="CG145" s="36"/>
      <c r="CH145" s="36"/>
      <c r="CI145" s="36"/>
      <c r="CJ145" s="36"/>
      <c r="CK145" s="36"/>
      <c r="CL145" s="36"/>
      <c r="CM145" s="36"/>
      <c r="CN145" s="36"/>
      <c r="CO145" s="36"/>
      <c r="CP145" s="36"/>
      <c r="CQ145" s="36"/>
      <c r="CR145" s="36"/>
      <c r="CS145" s="36"/>
      <c r="CT145" s="36"/>
      <c r="CU145" s="36"/>
      <c r="CV145" s="36"/>
    </row>
    <row r="146" spans="1:100" x14ac:dyDescent="0.2">
      <c r="K146" s="9" t="s">
        <v>30</v>
      </c>
      <c r="L146" s="14" t="s">
        <v>171</v>
      </c>
      <c r="M146" s="23">
        <f>ROUND(1*Spacing!$G$53,0)</f>
        <v>2</v>
      </c>
      <c r="N146" s="23">
        <f>ROUND(1*Spacing!$G$53,0)</f>
        <v>2</v>
      </c>
      <c r="O146" s="23">
        <f>ROUND(1*Spacing!$G$53,0)</f>
        <v>2</v>
      </c>
      <c r="P146" s="23">
        <f>ROUND(1*Spacing!$G$53,0)</f>
        <v>2</v>
      </c>
      <c r="Q146" s="23">
        <f>ROUND(1*Spacing!$G$53,0)</f>
        <v>2</v>
      </c>
      <c r="R146" s="23">
        <f>ROUND(1*Spacing!$G$53,0)</f>
        <v>2</v>
      </c>
      <c r="S146" s="23">
        <f>ROUND(1*Spacing!$G$53,0)</f>
        <v>2</v>
      </c>
      <c r="T146" s="23">
        <f>ROUND(1*Spacing!$G$53,0)</f>
        <v>2</v>
      </c>
      <c r="U146" s="23">
        <f>ROUND(1*Spacing!$G$53,0)</f>
        <v>2</v>
      </c>
      <c r="V146" s="23">
        <f>ROUND(1*Spacing!$G$53,0)</f>
        <v>2</v>
      </c>
      <c r="W146" s="23">
        <f>ROUND(1*Spacing!$G$53,0)</f>
        <v>2</v>
      </c>
      <c r="X146" s="23">
        <f>ROUND(1*Spacing!$G$53,0)</f>
        <v>2</v>
      </c>
      <c r="Y146" s="23">
        <f>ROUND(1*Spacing!$G$53,0)</f>
        <v>2</v>
      </c>
      <c r="Z146" s="23">
        <f>ROUND(1*Spacing!$G$53,0)</f>
        <v>2</v>
      </c>
      <c r="AA146" s="23">
        <f>ROUND(1*Spacing!$G$53,0)</f>
        <v>2</v>
      </c>
      <c r="AB146" s="23">
        <f>ROUND(1*Spacing!$G$53,0)</f>
        <v>2</v>
      </c>
      <c r="AC146" s="23">
        <f>ROUND(1*Spacing!$G$53,0)</f>
        <v>2</v>
      </c>
      <c r="AD146" s="23">
        <f>ROUND(1*Spacing!$G$53,0)</f>
        <v>2</v>
      </c>
      <c r="AE146" s="23">
        <f>ROUND(1*Spacing!$G$53,0)</f>
        <v>2</v>
      </c>
      <c r="AF146" s="23">
        <f>ROUND(1*Spacing!$G$53,0)</f>
        <v>2</v>
      </c>
      <c r="AH146" s="23">
        <f>ROUND(1*Spacing!$G$53,0)</f>
        <v>2</v>
      </c>
      <c r="AI146" s="23">
        <f>ROUND(1*Spacing!$G$53,0)</f>
        <v>2</v>
      </c>
      <c r="AJ146" s="23">
        <f>ROUND(1*Spacing!$G$53,0)</f>
        <v>2</v>
      </c>
      <c r="AK146" s="23">
        <f>ROUND(1*Spacing!$G$53,0)</f>
        <v>2</v>
      </c>
      <c r="AL146" s="23">
        <f>ROUND(1*Spacing!$G$53,0)</f>
        <v>2</v>
      </c>
      <c r="AM146" s="23">
        <f>ROUND(1*Spacing!$G$53,0)</f>
        <v>2</v>
      </c>
      <c r="AN146" s="23">
        <f>ROUND(1*Spacing!$G$53,0)</f>
        <v>2</v>
      </c>
      <c r="AO146" s="23">
        <f>ROUND(1*Spacing!$G$53,0)</f>
        <v>2</v>
      </c>
      <c r="AP146" s="23">
        <f>ROUND(1*Spacing!$G$53,0)</f>
        <v>2</v>
      </c>
      <c r="AQ146" s="23">
        <f>ROUND(1*Spacing!$G$53,0)</f>
        <v>2</v>
      </c>
      <c r="AR146" s="23">
        <f>ROUND(1*Spacing!$G$53,0)</f>
        <v>2</v>
      </c>
      <c r="AS146" s="23">
        <f>ROUND(1*Spacing!$G$53,0)</f>
        <v>2</v>
      </c>
      <c r="AT146" s="23">
        <f>ROUND(1*Spacing!$G$53,0)</f>
        <v>2</v>
      </c>
      <c r="AU146" s="23">
        <f>ROUND(1*Spacing!$G$53,0)</f>
        <v>2</v>
      </c>
      <c r="AV146" s="23">
        <f>ROUND(1*Spacing!$G$53,0)</f>
        <v>2</v>
      </c>
      <c r="AW146" s="23">
        <f>ROUND(1*Spacing!$G$53,0)</f>
        <v>2</v>
      </c>
      <c r="AX146" s="23">
        <f>ROUND(1*Spacing!$G$53,0)</f>
        <v>2</v>
      </c>
      <c r="AY146" s="23">
        <f>ROUND(1*Spacing!$G$53,0)</f>
        <v>2</v>
      </c>
      <c r="AZ146" s="23">
        <f>ROUND(1*Spacing!$G$53,0)</f>
        <v>2</v>
      </c>
      <c r="BA146" s="23">
        <f>ROUND(1*Spacing!$G$53,0)</f>
        <v>2</v>
      </c>
      <c r="BE146" s="9" t="str">
        <f>K146</f>
        <v>Transportation</v>
      </c>
      <c r="BF146" s="74">
        <f>SUM(Prices!H59)</f>
        <v>120</v>
      </c>
      <c r="BG146" s="36">
        <f t="shared" ref="BG146:BV148" si="129">M146*$BF146</f>
        <v>240</v>
      </c>
      <c r="BH146" s="36">
        <f t="shared" si="129"/>
        <v>240</v>
      </c>
      <c r="BI146" s="36">
        <f t="shared" si="129"/>
        <v>240</v>
      </c>
      <c r="BJ146" s="36">
        <f t="shared" si="129"/>
        <v>240</v>
      </c>
      <c r="BK146" s="36">
        <f t="shared" si="129"/>
        <v>240</v>
      </c>
      <c r="BL146" s="36">
        <f t="shared" si="129"/>
        <v>240</v>
      </c>
      <c r="BM146" s="36">
        <f t="shared" si="129"/>
        <v>240</v>
      </c>
      <c r="BN146" s="36">
        <f t="shared" si="129"/>
        <v>240</v>
      </c>
      <c r="BO146" s="36">
        <f t="shared" si="129"/>
        <v>240</v>
      </c>
      <c r="BP146" s="36">
        <f t="shared" si="129"/>
        <v>240</v>
      </c>
      <c r="BQ146" s="36">
        <f t="shared" si="129"/>
        <v>240</v>
      </c>
      <c r="BR146" s="36">
        <f t="shared" si="129"/>
        <v>240</v>
      </c>
      <c r="BS146" s="36">
        <f t="shared" si="129"/>
        <v>240</v>
      </c>
      <c r="BT146" s="36">
        <f t="shared" si="129"/>
        <v>240</v>
      </c>
      <c r="BU146" s="36">
        <f t="shared" si="129"/>
        <v>240</v>
      </c>
      <c r="BV146" s="36">
        <f t="shared" si="129"/>
        <v>240</v>
      </c>
      <c r="BW146" s="36">
        <f t="shared" ref="BQ146:BZ148" si="130">AC146*$BF146</f>
        <v>240</v>
      </c>
      <c r="BX146" s="36">
        <f t="shared" si="130"/>
        <v>240</v>
      </c>
      <c r="BY146" s="36">
        <f t="shared" si="130"/>
        <v>240</v>
      </c>
      <c r="BZ146" s="36">
        <f t="shared" si="130"/>
        <v>240</v>
      </c>
      <c r="CA146" s="36"/>
      <c r="CB146" s="36">
        <f t="shared" ref="CB146:CQ148" si="131">AH146*$BF146</f>
        <v>240</v>
      </c>
      <c r="CC146" s="36">
        <f t="shared" si="131"/>
        <v>240</v>
      </c>
      <c r="CD146" s="36">
        <f t="shared" si="131"/>
        <v>240</v>
      </c>
      <c r="CE146" s="36">
        <f t="shared" si="131"/>
        <v>240</v>
      </c>
      <c r="CF146" s="36">
        <f t="shared" si="131"/>
        <v>240</v>
      </c>
      <c r="CG146" s="36">
        <f t="shared" si="131"/>
        <v>240</v>
      </c>
      <c r="CH146" s="36">
        <f t="shared" si="131"/>
        <v>240</v>
      </c>
      <c r="CI146" s="36">
        <f t="shared" si="131"/>
        <v>240</v>
      </c>
      <c r="CJ146" s="36">
        <f t="shared" si="131"/>
        <v>240</v>
      </c>
      <c r="CK146" s="36">
        <f t="shared" si="131"/>
        <v>240</v>
      </c>
      <c r="CL146" s="36">
        <f t="shared" si="131"/>
        <v>240</v>
      </c>
      <c r="CM146" s="36">
        <f t="shared" si="131"/>
        <v>240</v>
      </c>
      <c r="CN146" s="36">
        <f t="shared" si="131"/>
        <v>240</v>
      </c>
      <c r="CO146" s="36">
        <f t="shared" si="131"/>
        <v>240</v>
      </c>
      <c r="CP146" s="36">
        <f t="shared" si="131"/>
        <v>240</v>
      </c>
      <c r="CQ146" s="36">
        <f t="shared" si="131"/>
        <v>240</v>
      </c>
      <c r="CR146" s="36">
        <f t="shared" ref="CL146:CU148" si="132">AX146*$BF146</f>
        <v>240</v>
      </c>
      <c r="CS146" s="36">
        <f t="shared" si="132"/>
        <v>240</v>
      </c>
      <c r="CT146" s="36">
        <f t="shared" si="132"/>
        <v>240</v>
      </c>
      <c r="CU146" s="36">
        <f t="shared" si="132"/>
        <v>240</v>
      </c>
      <c r="CV146" s="36"/>
    </row>
    <row r="147" spans="1:100" x14ac:dyDescent="0.2">
      <c r="K147" s="9" t="s">
        <v>78</v>
      </c>
      <c r="L147" s="14" t="s">
        <v>77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E147" s="9" t="str">
        <f>K147</f>
        <v>Land (rent)*</v>
      </c>
      <c r="BF147" s="74">
        <f>SUM(Prices!H56)</f>
        <v>1000</v>
      </c>
      <c r="BG147" s="36">
        <f t="shared" si="129"/>
        <v>0</v>
      </c>
      <c r="BH147" s="36">
        <f t="shared" si="129"/>
        <v>0</v>
      </c>
      <c r="BI147" s="36">
        <f t="shared" si="129"/>
        <v>0</v>
      </c>
      <c r="BJ147" s="36">
        <f t="shared" si="129"/>
        <v>0</v>
      </c>
      <c r="BK147" s="36">
        <f t="shared" si="129"/>
        <v>0</v>
      </c>
      <c r="BL147" s="36">
        <f t="shared" si="129"/>
        <v>0</v>
      </c>
      <c r="BM147" s="36">
        <f t="shared" si="129"/>
        <v>0</v>
      </c>
      <c r="BN147" s="36">
        <f t="shared" si="129"/>
        <v>0</v>
      </c>
      <c r="BO147" s="36">
        <f t="shared" si="129"/>
        <v>0</v>
      </c>
      <c r="BP147" s="36">
        <f t="shared" si="129"/>
        <v>0</v>
      </c>
      <c r="BQ147" s="36">
        <f t="shared" si="130"/>
        <v>0</v>
      </c>
      <c r="BR147" s="36">
        <f t="shared" si="130"/>
        <v>0</v>
      </c>
      <c r="BS147" s="36">
        <f t="shared" si="130"/>
        <v>0</v>
      </c>
      <c r="BT147" s="36">
        <f t="shared" si="130"/>
        <v>0</v>
      </c>
      <c r="BU147" s="36">
        <f t="shared" si="130"/>
        <v>0</v>
      </c>
      <c r="BV147" s="36">
        <f t="shared" si="130"/>
        <v>0</v>
      </c>
      <c r="BW147" s="36">
        <f t="shared" si="130"/>
        <v>0</v>
      </c>
      <c r="BX147" s="36">
        <f t="shared" si="130"/>
        <v>0</v>
      </c>
      <c r="BY147" s="36">
        <f t="shared" si="130"/>
        <v>0</v>
      </c>
      <c r="BZ147" s="36">
        <f t="shared" si="130"/>
        <v>0</v>
      </c>
      <c r="CA147" s="36"/>
      <c r="CB147" s="36">
        <f t="shared" si="131"/>
        <v>0</v>
      </c>
      <c r="CC147" s="36">
        <f t="shared" si="131"/>
        <v>0</v>
      </c>
      <c r="CD147" s="36">
        <f t="shared" si="131"/>
        <v>0</v>
      </c>
      <c r="CE147" s="36">
        <f t="shared" si="131"/>
        <v>0</v>
      </c>
      <c r="CF147" s="36">
        <f t="shared" si="131"/>
        <v>0</v>
      </c>
      <c r="CG147" s="36">
        <f t="shared" si="131"/>
        <v>0</v>
      </c>
      <c r="CH147" s="36">
        <f t="shared" si="131"/>
        <v>0</v>
      </c>
      <c r="CI147" s="36">
        <f t="shared" si="131"/>
        <v>0</v>
      </c>
      <c r="CJ147" s="36">
        <f t="shared" si="131"/>
        <v>0</v>
      </c>
      <c r="CK147" s="36">
        <f t="shared" si="131"/>
        <v>0</v>
      </c>
      <c r="CL147" s="36">
        <f t="shared" si="132"/>
        <v>0</v>
      </c>
      <c r="CM147" s="36">
        <f t="shared" si="132"/>
        <v>0</v>
      </c>
      <c r="CN147" s="36">
        <f t="shared" si="132"/>
        <v>0</v>
      </c>
      <c r="CO147" s="36">
        <f t="shared" si="132"/>
        <v>0</v>
      </c>
      <c r="CP147" s="36">
        <f t="shared" si="132"/>
        <v>0</v>
      </c>
      <c r="CQ147" s="36">
        <f t="shared" si="132"/>
        <v>0</v>
      </c>
      <c r="CR147" s="36">
        <f t="shared" si="132"/>
        <v>0</v>
      </c>
      <c r="CS147" s="36">
        <f t="shared" si="132"/>
        <v>0</v>
      </c>
      <c r="CT147" s="36">
        <f t="shared" si="132"/>
        <v>0</v>
      </c>
      <c r="CU147" s="36">
        <f t="shared" si="132"/>
        <v>0</v>
      </c>
      <c r="CV147" s="36"/>
    </row>
    <row r="148" spans="1:100" x14ac:dyDescent="0.2">
      <c r="K148" s="9" t="s">
        <v>76</v>
      </c>
      <c r="L148" s="14" t="s">
        <v>160</v>
      </c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H148" s="23"/>
      <c r="AI148" s="23">
        <v>1</v>
      </c>
      <c r="AJ148" s="23"/>
      <c r="AK148" s="23"/>
      <c r="AL148" s="23"/>
      <c r="AM148" s="23">
        <v>1</v>
      </c>
      <c r="AN148" s="23"/>
      <c r="AO148" s="23"/>
      <c r="AP148" s="23"/>
      <c r="AQ148" s="23"/>
      <c r="AR148" s="23">
        <v>1</v>
      </c>
      <c r="AS148" s="23"/>
      <c r="AT148" s="23"/>
      <c r="AU148" s="23"/>
      <c r="AV148" s="23"/>
      <c r="AW148" s="23">
        <v>1</v>
      </c>
      <c r="AX148" s="23"/>
      <c r="AY148" s="23"/>
      <c r="AZ148" s="23"/>
      <c r="BA148" s="23"/>
      <c r="BE148" s="9" t="str">
        <f>K148</f>
        <v>Jute bags</v>
      </c>
      <c r="BF148" s="74">
        <f>SUM(Prices!H54)</f>
        <v>40</v>
      </c>
      <c r="BG148" s="36">
        <f t="shared" si="129"/>
        <v>0</v>
      </c>
      <c r="BH148" s="36">
        <f t="shared" si="129"/>
        <v>0</v>
      </c>
      <c r="BI148" s="36">
        <f t="shared" si="129"/>
        <v>0</v>
      </c>
      <c r="BJ148" s="36">
        <f t="shared" si="129"/>
        <v>0</v>
      </c>
      <c r="BK148" s="36">
        <f t="shared" si="129"/>
        <v>0</v>
      </c>
      <c r="BL148" s="36">
        <f t="shared" si="129"/>
        <v>0</v>
      </c>
      <c r="BM148" s="36">
        <f t="shared" si="129"/>
        <v>0</v>
      </c>
      <c r="BN148" s="36">
        <f t="shared" si="129"/>
        <v>0</v>
      </c>
      <c r="BO148" s="36">
        <f t="shared" si="129"/>
        <v>0</v>
      </c>
      <c r="BP148" s="36">
        <f t="shared" si="129"/>
        <v>0</v>
      </c>
      <c r="BQ148" s="36">
        <f t="shared" si="130"/>
        <v>0</v>
      </c>
      <c r="BR148" s="36">
        <f t="shared" si="130"/>
        <v>0</v>
      </c>
      <c r="BS148" s="36">
        <f t="shared" si="130"/>
        <v>0</v>
      </c>
      <c r="BT148" s="36">
        <f t="shared" si="130"/>
        <v>0</v>
      </c>
      <c r="BU148" s="36">
        <f t="shared" si="130"/>
        <v>0</v>
      </c>
      <c r="BV148" s="36">
        <f t="shared" si="130"/>
        <v>0</v>
      </c>
      <c r="BW148" s="36">
        <f t="shared" si="130"/>
        <v>0</v>
      </c>
      <c r="BX148" s="36">
        <f t="shared" si="130"/>
        <v>0</v>
      </c>
      <c r="BY148" s="36">
        <f t="shared" si="130"/>
        <v>0</v>
      </c>
      <c r="BZ148" s="36">
        <f t="shared" si="130"/>
        <v>0</v>
      </c>
      <c r="CA148" s="36"/>
      <c r="CB148" s="36">
        <f t="shared" si="131"/>
        <v>0</v>
      </c>
      <c r="CC148" s="36">
        <f t="shared" si="131"/>
        <v>40</v>
      </c>
      <c r="CD148" s="36">
        <f t="shared" si="131"/>
        <v>0</v>
      </c>
      <c r="CE148" s="36">
        <f t="shared" si="131"/>
        <v>0</v>
      </c>
      <c r="CF148" s="36">
        <f t="shared" si="131"/>
        <v>0</v>
      </c>
      <c r="CG148" s="36">
        <f t="shared" si="131"/>
        <v>40</v>
      </c>
      <c r="CH148" s="36">
        <f t="shared" si="131"/>
        <v>0</v>
      </c>
      <c r="CI148" s="36">
        <f t="shared" si="131"/>
        <v>0</v>
      </c>
      <c r="CJ148" s="36">
        <f t="shared" si="131"/>
        <v>0</v>
      </c>
      <c r="CK148" s="36">
        <f t="shared" si="131"/>
        <v>0</v>
      </c>
      <c r="CL148" s="36">
        <f t="shared" si="132"/>
        <v>40</v>
      </c>
      <c r="CM148" s="36">
        <f t="shared" si="132"/>
        <v>0</v>
      </c>
      <c r="CN148" s="36">
        <f t="shared" si="132"/>
        <v>0</v>
      </c>
      <c r="CO148" s="36">
        <f t="shared" si="132"/>
        <v>0</v>
      </c>
      <c r="CP148" s="36">
        <f t="shared" si="132"/>
        <v>0</v>
      </c>
      <c r="CQ148" s="36">
        <f t="shared" si="132"/>
        <v>40</v>
      </c>
      <c r="CR148" s="36">
        <f t="shared" si="132"/>
        <v>0</v>
      </c>
      <c r="CS148" s="36">
        <f t="shared" si="132"/>
        <v>0</v>
      </c>
      <c r="CT148" s="36">
        <f t="shared" si="132"/>
        <v>0</v>
      </c>
      <c r="CU148" s="36">
        <f t="shared" si="132"/>
        <v>0</v>
      </c>
      <c r="CV148" s="36"/>
    </row>
    <row r="149" spans="1:100" x14ac:dyDescent="0.2">
      <c r="A149" s="66"/>
      <c r="K149" s="9" t="s">
        <v>80</v>
      </c>
      <c r="L149" s="14" t="s">
        <v>1</v>
      </c>
      <c r="M149" s="119">
        <v>0.05</v>
      </c>
      <c r="N149" s="119">
        <v>0.05</v>
      </c>
      <c r="O149" s="119">
        <v>0.05</v>
      </c>
      <c r="P149" s="119">
        <v>0.05</v>
      </c>
      <c r="Q149" s="119">
        <v>0.05</v>
      </c>
      <c r="R149" s="119">
        <v>0.05</v>
      </c>
      <c r="S149" s="119">
        <v>0.05</v>
      </c>
      <c r="T149" s="119">
        <v>0.05</v>
      </c>
      <c r="U149" s="119">
        <v>0.05</v>
      </c>
      <c r="V149" s="119">
        <v>0.05</v>
      </c>
      <c r="W149" s="119">
        <v>0.05</v>
      </c>
      <c r="X149" s="119">
        <v>0.05</v>
      </c>
      <c r="Y149" s="119">
        <v>0.05</v>
      </c>
      <c r="Z149" s="119">
        <v>0.05</v>
      </c>
      <c r="AA149" s="119">
        <v>0.05</v>
      </c>
      <c r="AB149" s="119">
        <v>0.05</v>
      </c>
      <c r="AC149" s="119">
        <v>0.05</v>
      </c>
      <c r="AD149" s="119">
        <v>0.05</v>
      </c>
      <c r="AE149" s="119">
        <v>0.05</v>
      </c>
      <c r="AF149" s="119">
        <v>0.05</v>
      </c>
      <c r="AH149" s="119">
        <v>0.05</v>
      </c>
      <c r="AI149" s="119">
        <v>0.05</v>
      </c>
      <c r="AJ149" s="119">
        <v>0.05</v>
      </c>
      <c r="AK149" s="119">
        <v>0.05</v>
      </c>
      <c r="AL149" s="119">
        <v>0.05</v>
      </c>
      <c r="AM149" s="119">
        <v>0.05</v>
      </c>
      <c r="AN149" s="119">
        <v>0.05</v>
      </c>
      <c r="AO149" s="119">
        <v>0.05</v>
      </c>
      <c r="AP149" s="119">
        <v>0.05</v>
      </c>
      <c r="AQ149" s="119">
        <v>0.05</v>
      </c>
      <c r="AR149" s="119">
        <v>0.05</v>
      </c>
      <c r="AS149" s="119">
        <v>0.05</v>
      </c>
      <c r="AT149" s="119">
        <v>0.05</v>
      </c>
      <c r="AU149" s="119">
        <v>0.05</v>
      </c>
      <c r="AV149" s="119">
        <v>0.05</v>
      </c>
      <c r="AW149" s="119">
        <v>0.05</v>
      </c>
      <c r="AX149" s="119">
        <v>0.05</v>
      </c>
      <c r="AY149" s="119">
        <v>0.05</v>
      </c>
      <c r="AZ149" s="119">
        <v>0.05</v>
      </c>
      <c r="BA149" s="119">
        <v>0.05</v>
      </c>
      <c r="BE149" s="9" t="str">
        <f>K149</f>
        <v>Transfers, duties &amp; fees</v>
      </c>
      <c r="BF149" s="120">
        <v>0.05</v>
      </c>
      <c r="BG149" s="37">
        <f>SUM(BG127*$BF$49)</f>
        <v>617.01551666666683</v>
      </c>
      <c r="BH149" s="37">
        <f t="shared" ref="BH149:BZ149" si="133">SUM(BH127*$BF$49)</f>
        <v>614.98351666666667</v>
      </c>
      <c r="BI149" s="37">
        <f t="shared" si="133"/>
        <v>137.1747229166667</v>
      </c>
      <c r="BJ149" s="37">
        <f t="shared" si="133"/>
        <v>609.69501666666679</v>
      </c>
      <c r="BK149" s="37">
        <f t="shared" si="133"/>
        <v>137.1747229166667</v>
      </c>
      <c r="BL149" s="37">
        <f t="shared" si="133"/>
        <v>607.32101666666676</v>
      </c>
      <c r="BM149" s="37">
        <f t="shared" si="133"/>
        <v>911.88991249999981</v>
      </c>
      <c r="BN149" s="37">
        <f t="shared" si="133"/>
        <v>597.97251666666671</v>
      </c>
      <c r="BO149" s="37">
        <f t="shared" si="133"/>
        <v>137.1747229166667</v>
      </c>
      <c r="BP149" s="37">
        <f t="shared" si="133"/>
        <v>595.91801666666674</v>
      </c>
      <c r="BQ149" s="37">
        <f t="shared" si="133"/>
        <v>594.05501666666657</v>
      </c>
      <c r="BR149" s="37">
        <f t="shared" si="133"/>
        <v>590.02851666666663</v>
      </c>
      <c r="BS149" s="37">
        <f t="shared" si="133"/>
        <v>137.1747229166667</v>
      </c>
      <c r="BT149" s="37">
        <f t="shared" si="133"/>
        <v>583.22651666666673</v>
      </c>
      <c r="BU149" s="37">
        <f t="shared" si="133"/>
        <v>137.1747229166667</v>
      </c>
      <c r="BV149" s="37">
        <f t="shared" si="133"/>
        <v>219.10451666666668</v>
      </c>
      <c r="BW149" s="37">
        <f t="shared" si="133"/>
        <v>274.03691250000003</v>
      </c>
      <c r="BX149" s="37">
        <f t="shared" si="133"/>
        <v>219.10451666666668</v>
      </c>
      <c r="BY149" s="37">
        <f t="shared" si="133"/>
        <v>137.1747229166667</v>
      </c>
      <c r="BZ149" s="37">
        <f t="shared" si="133"/>
        <v>219.10451666666668</v>
      </c>
      <c r="CA149" s="36"/>
      <c r="CB149" s="37">
        <f>SUM(CB127*$BF$49)</f>
        <v>610.4652000000001</v>
      </c>
      <c r="CC149" s="37">
        <f t="shared" ref="CC149:CU149" si="134">SUM(CC127*$BF$49)</f>
        <v>608.45342222222223</v>
      </c>
      <c r="CD149" s="37">
        <f t="shared" si="134"/>
        <v>216.00073333333336</v>
      </c>
      <c r="CE149" s="37">
        <f t="shared" si="134"/>
        <v>738.51967777777782</v>
      </c>
      <c r="CF149" s="37">
        <f t="shared" si="134"/>
        <v>223.71980000000005</v>
      </c>
      <c r="CG149" s="37">
        <f t="shared" si="134"/>
        <v>764.55966666666666</v>
      </c>
      <c r="CH149" s="37">
        <f t="shared" si="134"/>
        <v>1125.3751222222222</v>
      </c>
      <c r="CI149" s="37">
        <f t="shared" si="134"/>
        <v>824.77611111111128</v>
      </c>
      <c r="CJ149" s="37">
        <f t="shared" si="134"/>
        <v>337.30433333333337</v>
      </c>
      <c r="CK149" s="37">
        <f t="shared" si="134"/>
        <v>970.69149999999991</v>
      </c>
      <c r="CL149" s="37">
        <f t="shared" si="134"/>
        <v>1053.8988333333334</v>
      </c>
      <c r="CM149" s="37">
        <f t="shared" si="134"/>
        <v>1080.2745000000002</v>
      </c>
      <c r="CN149" s="37">
        <f t="shared" si="134"/>
        <v>423.31100000000009</v>
      </c>
      <c r="CO149" s="37">
        <f t="shared" si="134"/>
        <v>1110.2788333333335</v>
      </c>
      <c r="CP149" s="37">
        <f t="shared" si="134"/>
        <v>423.31100000000009</v>
      </c>
      <c r="CQ149" s="37">
        <f t="shared" si="134"/>
        <v>677.74300000000005</v>
      </c>
      <c r="CR149" s="37">
        <f t="shared" si="134"/>
        <v>847.41206666666676</v>
      </c>
      <c r="CS149" s="37">
        <f t="shared" si="134"/>
        <v>677.74300000000005</v>
      </c>
      <c r="CT149" s="37">
        <f t="shared" si="134"/>
        <v>423.31100000000009</v>
      </c>
      <c r="CU149" s="37">
        <f t="shared" si="134"/>
        <v>677.74300000000005</v>
      </c>
      <c r="CV149" s="36"/>
    </row>
    <row r="150" spans="1:100" x14ac:dyDescent="0.2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84</v>
      </c>
      <c r="BF150" s="34"/>
      <c r="BG150" s="69">
        <f>SUM(BG131:BG149)</f>
        <v>2667.1590115952472</v>
      </c>
      <c r="BH150" s="69">
        <f t="shared" ref="BH150:CU150" si="135">SUM(BH131:BH149)</f>
        <v>2265.1270115952475</v>
      </c>
      <c r="BI150" s="69">
        <f t="shared" si="135"/>
        <v>1787.3182178452473</v>
      </c>
      <c r="BJ150" s="69">
        <f t="shared" si="135"/>
        <v>2259.8385115952474</v>
      </c>
      <c r="BK150" s="69">
        <f t="shared" si="135"/>
        <v>2187.3182178452471</v>
      </c>
      <c r="BL150" s="69">
        <f t="shared" si="135"/>
        <v>2257.4645115952471</v>
      </c>
      <c r="BM150" s="69">
        <f t="shared" si="135"/>
        <v>2562.0334074285802</v>
      </c>
      <c r="BN150" s="69">
        <f t="shared" si="135"/>
        <v>2248.1160115952471</v>
      </c>
      <c r="BO150" s="69">
        <f t="shared" si="135"/>
        <v>2187.3182178452471</v>
      </c>
      <c r="BP150" s="69">
        <f t="shared" si="135"/>
        <v>2246.0615115952473</v>
      </c>
      <c r="BQ150" s="69">
        <f t="shared" si="135"/>
        <v>2244.1985115952471</v>
      </c>
      <c r="BR150" s="69">
        <f t="shared" si="135"/>
        <v>2240.1720115952471</v>
      </c>
      <c r="BS150" s="69">
        <f t="shared" si="135"/>
        <v>2187.3182178452471</v>
      </c>
      <c r="BT150" s="69">
        <f t="shared" si="135"/>
        <v>2233.3700115952474</v>
      </c>
      <c r="BU150" s="69">
        <f t="shared" si="135"/>
        <v>1787.3182178452473</v>
      </c>
      <c r="BV150" s="69">
        <f t="shared" si="135"/>
        <v>459.10451666666665</v>
      </c>
      <c r="BW150" s="69">
        <f t="shared" si="135"/>
        <v>914.03691249999997</v>
      </c>
      <c r="BX150" s="69">
        <f t="shared" si="135"/>
        <v>459.10451666666665</v>
      </c>
      <c r="BY150" s="69">
        <f t="shared" si="135"/>
        <v>377.17472291666672</v>
      </c>
      <c r="BZ150" s="69">
        <f t="shared" si="135"/>
        <v>459.10451666666665</v>
      </c>
      <c r="CA150" s="69"/>
      <c r="CB150" s="69">
        <f t="shared" si="135"/>
        <v>2260.6086949285809</v>
      </c>
      <c r="CC150" s="69">
        <f t="shared" si="135"/>
        <v>11559.430250484138</v>
      </c>
      <c r="CD150" s="69">
        <f t="shared" si="135"/>
        <v>1866.1442282619139</v>
      </c>
      <c r="CE150" s="69">
        <f t="shared" si="135"/>
        <v>2388.6631727063586</v>
      </c>
      <c r="CF150" s="69">
        <f t="shared" si="135"/>
        <v>1873.8632949285807</v>
      </c>
      <c r="CG150" s="69">
        <f t="shared" si="135"/>
        <v>2854.7031615952469</v>
      </c>
      <c r="CH150" s="69">
        <f t="shared" si="135"/>
        <v>2775.518617150803</v>
      </c>
      <c r="CI150" s="69">
        <f t="shared" si="135"/>
        <v>2474.9196060396916</v>
      </c>
      <c r="CJ150" s="69">
        <f t="shared" si="135"/>
        <v>1987.4478282619139</v>
      </c>
      <c r="CK150" s="69">
        <f t="shared" si="135"/>
        <v>2620.8349949285803</v>
      </c>
      <c r="CL150" s="69">
        <f t="shared" si="135"/>
        <v>3144.042328261914</v>
      </c>
      <c r="CM150" s="69">
        <f t="shared" si="135"/>
        <v>2730.4179949285808</v>
      </c>
      <c r="CN150" s="69">
        <f t="shared" si="135"/>
        <v>2073.4544949285805</v>
      </c>
      <c r="CO150" s="69">
        <f t="shared" si="135"/>
        <v>2760.4223282619141</v>
      </c>
      <c r="CP150" s="69">
        <f t="shared" si="135"/>
        <v>2073.4544949285805</v>
      </c>
      <c r="CQ150" s="69">
        <f t="shared" si="135"/>
        <v>1357.7429999999999</v>
      </c>
      <c r="CR150" s="69">
        <f t="shared" si="135"/>
        <v>1087.4120666666668</v>
      </c>
      <c r="CS150" s="69">
        <f t="shared" si="135"/>
        <v>917.74300000000005</v>
      </c>
      <c r="CT150" s="69">
        <f t="shared" si="135"/>
        <v>663.31100000000015</v>
      </c>
      <c r="CU150" s="69">
        <f t="shared" si="135"/>
        <v>917.74300000000005</v>
      </c>
      <c r="CV150" s="36"/>
    </row>
    <row r="151" spans="1:100" ht="10.8" thickBot="1" x14ac:dyDescent="0.25"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C151" s="10" t="s">
        <v>81</v>
      </c>
      <c r="BF151" s="34"/>
      <c r="BG151" s="70">
        <f t="shared" ref="BG151:BZ151" si="136">SUM(BG127-BG150)</f>
        <v>9673.1513217380871</v>
      </c>
      <c r="BH151" s="70">
        <f t="shared" si="136"/>
        <v>10034.543321738085</v>
      </c>
      <c r="BI151" s="70">
        <f t="shared" si="136"/>
        <v>956.17624048808625</v>
      </c>
      <c r="BJ151" s="70">
        <f t="shared" si="136"/>
        <v>9934.061821738087</v>
      </c>
      <c r="BK151" s="70">
        <f t="shared" si="136"/>
        <v>556.17624048808648</v>
      </c>
      <c r="BL151" s="70">
        <f t="shared" si="136"/>
        <v>9888.9558217380873</v>
      </c>
      <c r="BM151" s="70">
        <f t="shared" si="136"/>
        <v>15675.764842571416</v>
      </c>
      <c r="BN151" s="70">
        <f t="shared" si="136"/>
        <v>9711.3343217380861</v>
      </c>
      <c r="BO151" s="70">
        <f t="shared" si="136"/>
        <v>556.17624048808648</v>
      </c>
      <c r="BP151" s="70">
        <f t="shared" si="136"/>
        <v>9672.2988217380862</v>
      </c>
      <c r="BQ151" s="70">
        <f t="shared" si="136"/>
        <v>9636.9018217380853</v>
      </c>
      <c r="BR151" s="70">
        <f t="shared" si="136"/>
        <v>9560.3983217380865</v>
      </c>
      <c r="BS151" s="70">
        <f t="shared" si="136"/>
        <v>556.17624048808648</v>
      </c>
      <c r="BT151" s="70">
        <f t="shared" si="136"/>
        <v>9431.1603217380871</v>
      </c>
      <c r="BU151" s="70">
        <f t="shared" si="136"/>
        <v>956.17624048808625</v>
      </c>
      <c r="BV151" s="70">
        <f t="shared" si="136"/>
        <v>3922.9858166666668</v>
      </c>
      <c r="BW151" s="70">
        <f t="shared" si="136"/>
        <v>4566.7013375000006</v>
      </c>
      <c r="BX151" s="70">
        <f t="shared" si="136"/>
        <v>3922.9858166666668</v>
      </c>
      <c r="BY151" s="70">
        <f t="shared" si="136"/>
        <v>2366.3197354166668</v>
      </c>
      <c r="BZ151" s="70">
        <f t="shared" si="136"/>
        <v>3922.9858166666668</v>
      </c>
      <c r="CA151" s="36"/>
      <c r="CB151" s="70">
        <f t="shared" ref="CB151:CU151" si="137">SUM(CB127-CB150)</f>
        <v>9948.6953050714219</v>
      </c>
      <c r="CC151" s="70">
        <f t="shared" si="137"/>
        <v>609.63819396030704</v>
      </c>
      <c r="CD151" s="70">
        <f t="shared" si="137"/>
        <v>2453.8704384047533</v>
      </c>
      <c r="CE151" s="70">
        <f t="shared" si="137"/>
        <v>12381.730382849197</v>
      </c>
      <c r="CF151" s="70">
        <f t="shared" si="137"/>
        <v>2600.53270507142</v>
      </c>
      <c r="CG151" s="70">
        <f t="shared" si="137"/>
        <v>12436.490171738085</v>
      </c>
      <c r="CH151" s="70">
        <f t="shared" si="137"/>
        <v>19731.983827293639</v>
      </c>
      <c r="CI151" s="70">
        <f t="shared" si="137"/>
        <v>14020.602616182534</v>
      </c>
      <c r="CJ151" s="70">
        <f t="shared" si="137"/>
        <v>4758.6388384047532</v>
      </c>
      <c r="CK151" s="70">
        <f t="shared" si="137"/>
        <v>16792.995005071418</v>
      </c>
      <c r="CL151" s="70">
        <f t="shared" si="137"/>
        <v>17933.934338404753</v>
      </c>
      <c r="CM151" s="70">
        <f t="shared" si="137"/>
        <v>18875.072005071423</v>
      </c>
      <c r="CN151" s="70">
        <f t="shared" si="137"/>
        <v>6392.7655050714202</v>
      </c>
      <c r="CO151" s="70">
        <f t="shared" si="137"/>
        <v>19445.154338404755</v>
      </c>
      <c r="CP151" s="70">
        <f t="shared" si="137"/>
        <v>6392.7655050714202</v>
      </c>
      <c r="CQ151" s="70">
        <f t="shared" si="137"/>
        <v>12197.117</v>
      </c>
      <c r="CR151" s="70">
        <f t="shared" si="137"/>
        <v>15860.829266666668</v>
      </c>
      <c r="CS151" s="70">
        <f t="shared" si="137"/>
        <v>12637.117</v>
      </c>
      <c r="CT151" s="70">
        <f t="shared" si="137"/>
        <v>7802.9090000000015</v>
      </c>
      <c r="CU151" s="70">
        <f t="shared" si="137"/>
        <v>12637.117</v>
      </c>
      <c r="CV151" s="36"/>
    </row>
    <row r="152" spans="1:100" collapsed="1" x14ac:dyDescent="0.2">
      <c r="C152" s="10" t="s">
        <v>100</v>
      </c>
      <c r="E152" s="59"/>
      <c r="F152" s="59"/>
      <c r="K152" s="9" t="s">
        <v>32</v>
      </c>
      <c r="L152" s="14" t="s">
        <v>49</v>
      </c>
      <c r="M152" s="23">
        <f>ROUND(3*Spacing!$G$53,0)</f>
        <v>6</v>
      </c>
      <c r="N152" s="23">
        <f>ROUND(3*Spacing!$G$53,0)</f>
        <v>6</v>
      </c>
      <c r="O152" s="23">
        <f>ROUND(3*Spacing!$G$53,0)</f>
        <v>6</v>
      </c>
      <c r="P152" s="23">
        <f>ROUND(3*Spacing!$G$53,0)</f>
        <v>6</v>
      </c>
      <c r="Q152" s="23">
        <f>ROUND(3*Spacing!$G$53,0)</f>
        <v>6</v>
      </c>
      <c r="R152" s="23">
        <f>ROUND(3*Spacing!$G$53,0)</f>
        <v>6</v>
      </c>
      <c r="S152" s="23">
        <f>ROUND(3*Spacing!$G$53,0)</f>
        <v>6</v>
      </c>
      <c r="T152" s="23">
        <f>ROUND(3*Spacing!$G$53,0)</f>
        <v>6</v>
      </c>
      <c r="U152" s="23">
        <f>ROUND(3*Spacing!$G$53,0)</f>
        <v>6</v>
      </c>
      <c r="V152" s="23">
        <f>ROUND(3*Spacing!$G$53,0)</f>
        <v>6</v>
      </c>
      <c r="W152" s="23">
        <f>ROUND(3*Spacing!$G$53,0)</f>
        <v>6</v>
      </c>
      <c r="X152" s="23">
        <f>ROUND(3*Spacing!$G$53,0)</f>
        <v>6</v>
      </c>
      <c r="Y152" s="23">
        <f>ROUND(3*Spacing!$G$53,0)</f>
        <v>6</v>
      </c>
      <c r="Z152" s="23">
        <f>ROUND(3*Spacing!$G$53,0)</f>
        <v>6</v>
      </c>
      <c r="AA152" s="23">
        <f>ROUND(3*Spacing!$G$53,0)</f>
        <v>6</v>
      </c>
      <c r="AB152" s="23">
        <f>ROUND(3*Spacing!$G$53,0)</f>
        <v>6</v>
      </c>
      <c r="AC152" s="23">
        <f>ROUND(3*Spacing!$G$53,0)</f>
        <v>6</v>
      </c>
      <c r="AD152" s="23">
        <f>ROUND(3*Spacing!$G$53,0)</f>
        <v>6</v>
      </c>
      <c r="AE152" s="23">
        <f>ROUND(3*Spacing!$G$53,0)</f>
        <v>6</v>
      </c>
      <c r="AF152" s="23">
        <f>ROUND(3*Spacing!$G$53,0)</f>
        <v>6</v>
      </c>
      <c r="AH152" s="23">
        <f>ROUND(3*Spacing!$G$53,0)</f>
        <v>6</v>
      </c>
      <c r="AI152" s="23">
        <f>ROUND(3*Spacing!$G$53,0)</f>
        <v>6</v>
      </c>
      <c r="AJ152" s="23">
        <f>ROUND(3*Spacing!$G$53,0)</f>
        <v>6</v>
      </c>
      <c r="AK152" s="23">
        <f>ROUND(3*Spacing!$G$53,0)</f>
        <v>6</v>
      </c>
      <c r="AL152" s="23">
        <f>ROUND(3*Spacing!$G$53,0)</f>
        <v>6</v>
      </c>
      <c r="AM152" s="23">
        <f>ROUND(3*Spacing!$G$53,0)</f>
        <v>6</v>
      </c>
      <c r="AN152" s="23">
        <f>ROUND(3*Spacing!$G$53,0)</f>
        <v>6</v>
      </c>
      <c r="AO152" s="23">
        <f>ROUND(3*Spacing!$G$53,0)</f>
        <v>6</v>
      </c>
      <c r="AP152" s="23">
        <f>ROUND(3*Spacing!$G$53,0)</f>
        <v>6</v>
      </c>
      <c r="AQ152" s="23">
        <f>ROUND(3*Spacing!$G$53,0)</f>
        <v>6</v>
      </c>
      <c r="AR152" s="23">
        <f>ROUND(3*Spacing!$G$53,0)</f>
        <v>6</v>
      </c>
      <c r="AS152" s="23">
        <f>ROUND(3*Spacing!$G$53,0)</f>
        <v>6</v>
      </c>
      <c r="AT152" s="23">
        <f>ROUND(3*Spacing!$G$53,0)</f>
        <v>6</v>
      </c>
      <c r="AU152" s="23">
        <f>ROUND(3*Spacing!$G$53,0)</f>
        <v>6</v>
      </c>
      <c r="AV152" s="23">
        <f>ROUND(3*Spacing!$G$53,0)</f>
        <v>6</v>
      </c>
      <c r="AW152" s="23">
        <f>ROUND(3*Spacing!$G$53,0)</f>
        <v>6</v>
      </c>
      <c r="AX152" s="23">
        <f>ROUND(3*Spacing!$G$53,0)</f>
        <v>6</v>
      </c>
      <c r="AY152" s="23">
        <f>ROUND(3*Spacing!$G$53,0)</f>
        <v>6</v>
      </c>
      <c r="AZ152" s="23">
        <f>ROUND(3*Spacing!$G$53,0)</f>
        <v>6</v>
      </c>
      <c r="BA152" s="23">
        <f>ROUND(3*Spacing!$G$53,0)</f>
        <v>6</v>
      </c>
      <c r="BD152" s="10" t="s">
        <v>31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x14ac:dyDescent="0.2">
      <c r="D153" s="9" t="s">
        <v>119</v>
      </c>
      <c r="E153" s="14" t="s">
        <v>1</v>
      </c>
      <c r="F153" s="48">
        <v>0.6</v>
      </c>
      <c r="G153" s="48">
        <v>0.6</v>
      </c>
      <c r="K153" s="9" t="s">
        <v>33</v>
      </c>
      <c r="L153" s="14" t="s">
        <v>49</v>
      </c>
      <c r="M153" s="23">
        <f>ROUND(1*Spacing!$G$53,0)</f>
        <v>2</v>
      </c>
      <c r="N153" s="23">
        <f>ROUND(1*Spacing!$G$53,0)</f>
        <v>2</v>
      </c>
      <c r="O153" s="23">
        <f>ROUND(1*Spacing!$G$53,0)</f>
        <v>2</v>
      </c>
      <c r="P153" s="23">
        <f>ROUND(1*Spacing!$G$53,0)</f>
        <v>2</v>
      </c>
      <c r="Q153" s="23">
        <f>ROUND(1*Spacing!$G$53,0)</f>
        <v>2</v>
      </c>
      <c r="R153" s="23">
        <f>ROUND(1*Spacing!$G$53,0)</f>
        <v>2</v>
      </c>
      <c r="S153" s="23">
        <f>ROUND(1*Spacing!$G$53,0)</f>
        <v>2</v>
      </c>
      <c r="T153" s="23">
        <f>ROUND(1*Spacing!$G$53,0)</f>
        <v>2</v>
      </c>
      <c r="U153" s="23">
        <f>ROUND(1*Spacing!$G$53,0)</f>
        <v>2</v>
      </c>
      <c r="V153" s="23">
        <f>ROUND(1*Spacing!$G$53,0)</f>
        <v>2</v>
      </c>
      <c r="W153" s="23">
        <f>ROUND(1*Spacing!$G$53,0)</f>
        <v>2</v>
      </c>
      <c r="X153" s="23">
        <f>ROUND(1*Spacing!$G$53,0)</f>
        <v>2</v>
      </c>
      <c r="Y153" s="23">
        <f>ROUND(1*Spacing!$G$53,0)</f>
        <v>2</v>
      </c>
      <c r="Z153" s="23">
        <f>ROUND(1*Spacing!$G$53,0)</f>
        <v>2</v>
      </c>
      <c r="AA153" s="23">
        <f>ROUND(1*Spacing!$G$53,0)</f>
        <v>2</v>
      </c>
      <c r="AB153" s="23">
        <f>ROUND(1*Spacing!$G$53,0)</f>
        <v>2</v>
      </c>
      <c r="AC153" s="23">
        <f>ROUND(1*Spacing!$G$53,0)</f>
        <v>2</v>
      </c>
      <c r="AD153" s="23">
        <f>ROUND(1*Spacing!$G$53,0)</f>
        <v>2</v>
      </c>
      <c r="AE153" s="23">
        <f>ROUND(1*Spacing!$G$53,0)</f>
        <v>2</v>
      </c>
      <c r="AF153" s="23">
        <f>ROUND(1*Spacing!$G$53,0)</f>
        <v>2</v>
      </c>
      <c r="AH153" s="23">
        <f>ROUND(1*Spacing!$G$53,0)</f>
        <v>2</v>
      </c>
      <c r="AI153" s="23">
        <f>ROUND(10*Spacing!$G$53,0)</f>
        <v>20</v>
      </c>
      <c r="AJ153" s="23">
        <f>ROUND(1*Spacing!$G$53,0)</f>
        <v>2</v>
      </c>
      <c r="AK153" s="23">
        <f>ROUND(5*Spacing!$G$53,0)</f>
        <v>10</v>
      </c>
      <c r="AL153" s="23">
        <f>ROUND(1*Spacing!$G$53,0)</f>
        <v>2</v>
      </c>
      <c r="AM153" s="23">
        <f>ROUND(1*Spacing!$G$53,0)</f>
        <v>2</v>
      </c>
      <c r="AN153" s="23">
        <f>ROUND(1*Spacing!$G$53,0)</f>
        <v>2</v>
      </c>
      <c r="AO153" s="23">
        <f>ROUND(1*Spacing!$G$53,0)</f>
        <v>2</v>
      </c>
      <c r="AP153" s="23">
        <f>ROUND(1*Spacing!$G$53,0)</f>
        <v>2</v>
      </c>
      <c r="AQ153" s="23">
        <f>ROUND(1*Spacing!$G$53,0)</f>
        <v>2</v>
      </c>
      <c r="AR153" s="23">
        <f>ROUND(1*Spacing!$G$53,0)</f>
        <v>2</v>
      </c>
      <c r="AS153" s="23">
        <f>ROUND(1*Spacing!$G$53,0)</f>
        <v>2</v>
      </c>
      <c r="AT153" s="23">
        <f>ROUND(1*Spacing!$G$53,0)</f>
        <v>2</v>
      </c>
      <c r="AU153" s="23">
        <f>ROUND(1*Spacing!$G$53,0)</f>
        <v>2</v>
      </c>
      <c r="AV153" s="23">
        <f>ROUND(1*Spacing!$G$53,0)</f>
        <v>2</v>
      </c>
      <c r="AW153" s="23">
        <f>ROUND(1*Spacing!$G$53,0)</f>
        <v>2</v>
      </c>
      <c r="AX153" s="23">
        <f>ROUND(1*Spacing!$G$53,0)</f>
        <v>2</v>
      </c>
      <c r="AY153" s="23">
        <f>ROUND(1*Spacing!$G$53,0)</f>
        <v>2</v>
      </c>
      <c r="AZ153" s="23">
        <f>ROUND(1*Spacing!$G$53,0)</f>
        <v>2</v>
      </c>
      <c r="BA153" s="23">
        <f>ROUND(1*Spacing!$G$53,0)</f>
        <v>2</v>
      </c>
      <c r="BE153" s="9" t="str">
        <f t="shared" ref="BE153:BE159" si="138">K152</f>
        <v>Land preparation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x14ac:dyDescent="0.2">
      <c r="D154" s="9" t="s">
        <v>118</v>
      </c>
      <c r="E154" s="14" t="s">
        <v>1</v>
      </c>
      <c r="F154" s="48">
        <v>0.24</v>
      </c>
      <c r="G154" s="48">
        <v>0.24</v>
      </c>
      <c r="K154" s="9" t="s">
        <v>36</v>
      </c>
      <c r="L154" s="14" t="s">
        <v>49</v>
      </c>
      <c r="M154" s="23">
        <f>ROUND(1*Spacing!$G$53,0)</f>
        <v>2</v>
      </c>
      <c r="N154" s="23">
        <f>ROUND(1*Spacing!$G$53,0)</f>
        <v>2</v>
      </c>
      <c r="O154" s="23">
        <f>ROUND(1*Spacing!$G$53,0)</f>
        <v>2</v>
      </c>
      <c r="P154" s="23">
        <f>ROUND(1*Spacing!$G$53,0)</f>
        <v>2</v>
      </c>
      <c r="Q154" s="23">
        <f>ROUND(1*Spacing!$G$53,0)</f>
        <v>2</v>
      </c>
      <c r="R154" s="23">
        <f>ROUND(1*Spacing!$G$53,0)</f>
        <v>2</v>
      </c>
      <c r="S154" s="23">
        <f>ROUND(1*Spacing!$G$53,0)</f>
        <v>2</v>
      </c>
      <c r="T154" s="23">
        <f>ROUND(1*Spacing!$G$53,0)</f>
        <v>2</v>
      </c>
      <c r="U154" s="23">
        <f>ROUND(1*Spacing!$G$53,0)</f>
        <v>2</v>
      </c>
      <c r="V154" s="23">
        <f>ROUND(1*Spacing!$G$53,0)</f>
        <v>2</v>
      </c>
      <c r="W154" s="23">
        <f>ROUND(1*Spacing!$G$53,0)</f>
        <v>2</v>
      </c>
      <c r="X154" s="23">
        <f>ROUND(1*Spacing!$G$53,0)</f>
        <v>2</v>
      </c>
      <c r="Y154" s="23">
        <f>ROUND(1*Spacing!$G$53,0)</f>
        <v>2</v>
      </c>
      <c r="Z154" s="23">
        <f>ROUND(1*Spacing!$G$53,0)</f>
        <v>2</v>
      </c>
      <c r="AA154" s="23">
        <f>ROUND(1*Spacing!$G$53,0)</f>
        <v>2</v>
      </c>
      <c r="AB154" s="23">
        <f>ROUND(1*Spacing!$G$53,0)</f>
        <v>2</v>
      </c>
      <c r="AC154" s="23">
        <f>ROUND(1*Spacing!$G$53,0)</f>
        <v>2</v>
      </c>
      <c r="AD154" s="23">
        <f>ROUND(1*Spacing!$G$53,0)</f>
        <v>2</v>
      </c>
      <c r="AE154" s="23">
        <f>ROUND(1*Spacing!$G$53,0)</f>
        <v>2</v>
      </c>
      <c r="AF154" s="23">
        <f>ROUND(1*Spacing!$G$53,0)</f>
        <v>2</v>
      </c>
      <c r="AH154" s="23">
        <f>ROUND(1*Spacing!$G$53,0)</f>
        <v>2</v>
      </c>
      <c r="AI154" s="23">
        <f>ROUND(1*Spacing!$G$53,0)</f>
        <v>2</v>
      </c>
      <c r="AJ154" s="23">
        <f>ROUND(1*Spacing!$G$53,0)</f>
        <v>2</v>
      </c>
      <c r="AK154" s="23">
        <f>ROUND(1*Spacing!$G$53,0)</f>
        <v>2</v>
      </c>
      <c r="AL154" s="23">
        <f>ROUND(5*Spacing!$G$53,0)</f>
        <v>10</v>
      </c>
      <c r="AM154" s="23">
        <f>ROUND(5*Spacing!$G$53,0)</f>
        <v>10</v>
      </c>
      <c r="AN154" s="23">
        <f>ROUND(5*Spacing!$G$53,0)</f>
        <v>10</v>
      </c>
      <c r="AO154" s="23">
        <f>ROUND(5*Spacing!$G$53,0)</f>
        <v>10</v>
      </c>
      <c r="AP154" s="23">
        <f>ROUND(5*Spacing!$G$53,0)</f>
        <v>10</v>
      </c>
      <c r="AQ154" s="23">
        <f>ROUND(5*Spacing!$G$53,0)</f>
        <v>10</v>
      </c>
      <c r="AR154" s="23">
        <f>ROUND(5*Spacing!$G$53,0)</f>
        <v>10</v>
      </c>
      <c r="AS154" s="23">
        <f>ROUND(5*Spacing!$G$53,0)</f>
        <v>10</v>
      </c>
      <c r="AT154" s="23">
        <f>ROUND(5*Spacing!$G$53,0)</f>
        <v>10</v>
      </c>
      <c r="AU154" s="23">
        <f>ROUND(5*Spacing!$G$53,0)</f>
        <v>10</v>
      </c>
      <c r="AV154" s="23">
        <f>ROUND(5*Spacing!$G$53,0)</f>
        <v>10</v>
      </c>
      <c r="AW154" s="23">
        <f>ROUND(5*Spacing!$G$53,0)</f>
        <v>10</v>
      </c>
      <c r="AX154" s="23">
        <f>ROUND(5*Spacing!$G$53,0)</f>
        <v>10</v>
      </c>
      <c r="AY154" s="23">
        <f>ROUND(5*Spacing!$G$53,0)</f>
        <v>10</v>
      </c>
      <c r="AZ154" s="23">
        <f>ROUND(5*Spacing!$G$53,0)</f>
        <v>10</v>
      </c>
      <c r="BA154" s="23">
        <f>ROUND(5*Spacing!$G$53,0)</f>
        <v>10</v>
      </c>
      <c r="BE154" s="9" t="str">
        <f t="shared" si="138"/>
        <v xml:space="preserve">Planting 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x14ac:dyDescent="0.2">
      <c r="D155" s="9" t="s">
        <v>120</v>
      </c>
      <c r="E155" s="14" t="s">
        <v>1</v>
      </c>
      <c r="F155" s="48">
        <v>0.16</v>
      </c>
      <c r="G155" s="48">
        <v>0.16</v>
      </c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138"/>
        <v>Hoeing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138"/>
        <v>Weeding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x14ac:dyDescent="0.2">
      <c r="K157" s="9" t="s">
        <v>75</v>
      </c>
      <c r="L157" s="14" t="s">
        <v>49</v>
      </c>
      <c r="M157" s="23">
        <f>ROUND(3*Spacing!$G$53,0)</f>
        <v>6</v>
      </c>
      <c r="N157" s="23">
        <f>ROUND(3*Spacing!$G$53,0)</f>
        <v>6</v>
      </c>
      <c r="O157" s="23">
        <f>ROUND(3*Spacing!$G$53,0)</f>
        <v>6</v>
      </c>
      <c r="P157" s="23">
        <f>ROUND(3*Spacing!$G$53,0)</f>
        <v>6</v>
      </c>
      <c r="Q157" s="23">
        <f>ROUND(3*Spacing!$G$53,0)</f>
        <v>6</v>
      </c>
      <c r="R157" s="23">
        <f>ROUND(3*Spacing!$G$53,0)</f>
        <v>6</v>
      </c>
      <c r="S157" s="23">
        <f>ROUND(3*Spacing!$G$53,0)</f>
        <v>6</v>
      </c>
      <c r="T157" s="23">
        <f>ROUND(3*Spacing!$G$53,0)</f>
        <v>6</v>
      </c>
      <c r="U157" s="23">
        <f>ROUND(3*Spacing!$G$53,0)</f>
        <v>6</v>
      </c>
      <c r="V157" s="23">
        <f>ROUND(3*Spacing!$G$53,0)</f>
        <v>6</v>
      </c>
      <c r="W157" s="23">
        <f>ROUND(3*Spacing!$G$53,0)</f>
        <v>6</v>
      </c>
      <c r="X157" s="23">
        <f>ROUND(3*Spacing!$G$53,0)</f>
        <v>6</v>
      </c>
      <c r="Y157" s="23">
        <f>ROUND(3*Spacing!$G$53,0)</f>
        <v>6</v>
      </c>
      <c r="Z157" s="23">
        <f>ROUND(3*Spacing!$G$53,0)</f>
        <v>6</v>
      </c>
      <c r="AA157" s="23">
        <f>ROUND(3*Spacing!$G$53,0)</f>
        <v>6</v>
      </c>
      <c r="AB157" s="23">
        <f>ROUND(3*Spacing!$G$53,0)</f>
        <v>6</v>
      </c>
      <c r="AC157" s="23">
        <f>ROUND(3*Spacing!$G$53,0)</f>
        <v>6</v>
      </c>
      <c r="AD157" s="23">
        <f>ROUND(3*Spacing!$G$53,0)</f>
        <v>6</v>
      </c>
      <c r="AE157" s="23">
        <f>ROUND(3*Spacing!$G$53,0)</f>
        <v>6</v>
      </c>
      <c r="AF157" s="23">
        <f>ROUND(3*Spacing!$G$53,0)</f>
        <v>6</v>
      </c>
      <c r="AH157" s="23">
        <f>ROUND(3*Spacing!$G$53,0)</f>
        <v>6</v>
      </c>
      <c r="AI157" s="23">
        <f>ROUND(3*Spacing!$G$53,0)</f>
        <v>6</v>
      </c>
      <c r="AJ157" s="23">
        <f>ROUND(4*Spacing!$G$53,0)</f>
        <v>8</v>
      </c>
      <c r="AK157" s="23">
        <f>ROUND(4*Spacing!$G$53,0)</f>
        <v>8</v>
      </c>
      <c r="AL157" s="23">
        <f>ROUND(4*Spacing!$G$53,0)</f>
        <v>8</v>
      </c>
      <c r="AM157" s="23">
        <f>ROUND(4*Spacing!$G$53,0)</f>
        <v>8</v>
      </c>
      <c r="AN157" s="23">
        <f>ROUND(4*Spacing!$G$53,0)</f>
        <v>8</v>
      </c>
      <c r="AO157" s="23">
        <f>ROUND(4*Spacing!$G$53,0)</f>
        <v>8</v>
      </c>
      <c r="AP157" s="23">
        <f>ROUND(4*Spacing!$G$53,0)</f>
        <v>8</v>
      </c>
      <c r="AQ157" s="23">
        <f>ROUND(4*Spacing!$G$53,0)</f>
        <v>8</v>
      </c>
      <c r="AR157" s="23">
        <f>ROUND(5*Spacing!$G$53,0)</f>
        <v>10</v>
      </c>
      <c r="AS157" s="23">
        <f>ROUND(5*Spacing!$G$53,0)</f>
        <v>10</v>
      </c>
      <c r="AT157" s="23">
        <f>ROUND(5*Spacing!$G$53,0)</f>
        <v>10</v>
      </c>
      <c r="AU157" s="23">
        <f>ROUND(5*Spacing!$G$53,0)</f>
        <v>10</v>
      </c>
      <c r="AV157" s="23">
        <f>ROUND(5*Spacing!$G$53,0)</f>
        <v>10</v>
      </c>
      <c r="AW157" s="23">
        <f>ROUND(5*Spacing!$G$53,0)</f>
        <v>10</v>
      </c>
      <c r="AX157" s="23">
        <f>ROUND(5*Spacing!$G$53,0)</f>
        <v>10</v>
      </c>
      <c r="AY157" s="23">
        <f>ROUND(5*Spacing!$G$53,0)</f>
        <v>10</v>
      </c>
      <c r="AZ157" s="23">
        <f>ROUND(5*Spacing!$G$53,0)</f>
        <v>10</v>
      </c>
      <c r="BA157" s="23">
        <f>ROUND(5*Spacing!$G$53,0)</f>
        <v>10</v>
      </c>
      <c r="BE157" s="9" t="str">
        <f t="shared" si="138"/>
        <v>Mulching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x14ac:dyDescent="0.2">
      <c r="J158" s="11"/>
      <c r="K158" s="11" t="s">
        <v>37</v>
      </c>
      <c r="L158" s="239" t="s">
        <v>49</v>
      </c>
      <c r="M158" s="25">
        <f>ROUND(3*Spacing!$G$53,0)</f>
        <v>6</v>
      </c>
      <c r="N158" s="25">
        <f>ROUND(3*Spacing!$G$53,0)</f>
        <v>6</v>
      </c>
      <c r="O158" s="25" t="s">
        <v>2</v>
      </c>
      <c r="P158" s="25">
        <f>ROUND(3*Spacing!$G$53,0)</f>
        <v>6</v>
      </c>
      <c r="Q158" s="25" t="s">
        <v>2</v>
      </c>
      <c r="R158" s="25">
        <f>ROUND(3*Spacing!$G$53,0)</f>
        <v>6</v>
      </c>
      <c r="S158" s="25">
        <f>ROUND(3*Spacing!$G$53,0)</f>
        <v>6</v>
      </c>
      <c r="T158" s="25">
        <f>ROUND(3*Spacing!$G$53,0)</f>
        <v>6</v>
      </c>
      <c r="U158" s="25" t="s">
        <v>2</v>
      </c>
      <c r="V158" s="25">
        <f>ROUND(3*Spacing!$G$53,0)</f>
        <v>6</v>
      </c>
      <c r="W158" s="25">
        <f>ROUND(3*Spacing!$G$53,0)</f>
        <v>6</v>
      </c>
      <c r="X158" s="25">
        <f>ROUND(3*Spacing!$G$53,0)</f>
        <v>6</v>
      </c>
      <c r="Y158" s="25" t="s">
        <v>2</v>
      </c>
      <c r="Z158" s="25">
        <f>ROUND(3*Spacing!$G$53,0)</f>
        <v>6</v>
      </c>
      <c r="AA158" s="25" t="s">
        <v>2</v>
      </c>
      <c r="AB158" s="25">
        <f>ROUND(3*Spacing!$G$53,0)</f>
        <v>6</v>
      </c>
      <c r="AC158" s="25">
        <f>ROUND(3*Spacing!$G$53,0)</f>
        <v>6</v>
      </c>
      <c r="AD158" s="25">
        <f>ROUND(3*Spacing!$G$53,0)</f>
        <v>6</v>
      </c>
      <c r="AE158" s="25" t="s">
        <v>2</v>
      </c>
      <c r="AF158" s="25">
        <f>ROUND(3*Spacing!$G$53,0)</f>
        <v>6</v>
      </c>
      <c r="AH158" s="25">
        <f>ROUND(3*Spacing!$G$53,0)</f>
        <v>6</v>
      </c>
      <c r="AI158" s="25">
        <f>ROUND(3*Spacing!$G$53,0)</f>
        <v>6</v>
      </c>
      <c r="AJ158" s="25" t="s">
        <v>2</v>
      </c>
      <c r="AK158" s="25">
        <f>ROUND(3*Spacing!$G$53,0)</f>
        <v>6</v>
      </c>
      <c r="AL158" s="25" t="s">
        <v>2</v>
      </c>
      <c r="AM158" s="25">
        <f>ROUND(3*Spacing!$G$53,0)</f>
        <v>6</v>
      </c>
      <c r="AN158" s="25">
        <f>ROUND(3*Spacing!$G$53,0)</f>
        <v>6</v>
      </c>
      <c r="AO158" s="25">
        <f>ROUND(3*Spacing!$G$53,0)</f>
        <v>6</v>
      </c>
      <c r="AP158" s="25" t="s">
        <v>2</v>
      </c>
      <c r="AQ158" s="25">
        <f>ROUND(3*Spacing!$G$53,0)</f>
        <v>6</v>
      </c>
      <c r="AR158" s="25">
        <f>ROUND(3*Spacing!$G$53,0)</f>
        <v>6</v>
      </c>
      <c r="AS158" s="25">
        <f>ROUND(3*Spacing!$G$53,0)</f>
        <v>6</v>
      </c>
      <c r="AT158" s="25" t="s">
        <v>2</v>
      </c>
      <c r="AU158" s="25">
        <f>ROUND(3*Spacing!$G$53,0)</f>
        <v>6</v>
      </c>
      <c r="AV158" s="25" t="s">
        <v>2</v>
      </c>
      <c r="AW158" s="25">
        <f>ROUND(3*Spacing!$G$53,0)</f>
        <v>6</v>
      </c>
      <c r="AX158" s="25">
        <f>ROUND(3*Spacing!$G$53,0)</f>
        <v>6</v>
      </c>
      <c r="AY158" s="25">
        <f>ROUND(3*Spacing!$G$53,0)</f>
        <v>6</v>
      </c>
      <c r="AZ158" s="25" t="s">
        <v>2</v>
      </c>
      <c r="BA158" s="25">
        <f>ROUND(3*Spacing!$G$53,0)</f>
        <v>6</v>
      </c>
      <c r="BE158" s="9" t="str">
        <f t="shared" si="138"/>
        <v>Tapping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x14ac:dyDescent="0.2">
      <c r="K159" s="16" t="s">
        <v>44</v>
      </c>
      <c r="M159" s="9">
        <f>SUM(M152:M158)</f>
        <v>22</v>
      </c>
      <c r="N159" s="9">
        <f t="shared" ref="N159:AF159" si="139">SUM(N152:N158)</f>
        <v>22</v>
      </c>
      <c r="O159" s="9">
        <f t="shared" si="139"/>
        <v>16</v>
      </c>
      <c r="P159" s="9">
        <f t="shared" si="139"/>
        <v>22</v>
      </c>
      <c r="Q159" s="9">
        <f t="shared" si="139"/>
        <v>16</v>
      </c>
      <c r="R159" s="9">
        <f t="shared" si="139"/>
        <v>22</v>
      </c>
      <c r="S159" s="9">
        <f t="shared" si="139"/>
        <v>22</v>
      </c>
      <c r="T159" s="9">
        <f t="shared" si="139"/>
        <v>22</v>
      </c>
      <c r="U159" s="9">
        <f t="shared" si="139"/>
        <v>16</v>
      </c>
      <c r="V159" s="9">
        <f t="shared" si="139"/>
        <v>22</v>
      </c>
      <c r="W159" s="9">
        <f t="shared" si="139"/>
        <v>22</v>
      </c>
      <c r="X159" s="9">
        <f t="shared" si="139"/>
        <v>22</v>
      </c>
      <c r="Y159" s="9">
        <f t="shared" si="139"/>
        <v>16</v>
      </c>
      <c r="Z159" s="9">
        <f t="shared" si="139"/>
        <v>22</v>
      </c>
      <c r="AA159" s="9">
        <f t="shared" si="139"/>
        <v>16</v>
      </c>
      <c r="AB159" s="9">
        <f t="shared" si="139"/>
        <v>22</v>
      </c>
      <c r="AC159" s="9">
        <f t="shared" si="139"/>
        <v>22</v>
      </c>
      <c r="AD159" s="9">
        <f t="shared" si="139"/>
        <v>22</v>
      </c>
      <c r="AE159" s="9">
        <f t="shared" si="139"/>
        <v>16</v>
      </c>
      <c r="AF159" s="9">
        <f t="shared" si="139"/>
        <v>22</v>
      </c>
      <c r="AH159" s="9">
        <f>SUM(AH152:AH158)</f>
        <v>22</v>
      </c>
      <c r="AI159" s="9">
        <f t="shared" ref="AI159:BA159" si="140">SUM(AI152:AI158)</f>
        <v>40</v>
      </c>
      <c r="AJ159" s="9">
        <f t="shared" si="140"/>
        <v>18</v>
      </c>
      <c r="AK159" s="9">
        <f t="shared" si="140"/>
        <v>32</v>
      </c>
      <c r="AL159" s="9">
        <f t="shared" si="140"/>
        <v>26</v>
      </c>
      <c r="AM159" s="9">
        <f t="shared" si="140"/>
        <v>32</v>
      </c>
      <c r="AN159" s="9">
        <f t="shared" si="140"/>
        <v>32</v>
      </c>
      <c r="AO159" s="9">
        <f t="shared" si="140"/>
        <v>32</v>
      </c>
      <c r="AP159" s="9">
        <f t="shared" si="140"/>
        <v>26</v>
      </c>
      <c r="AQ159" s="9">
        <f t="shared" si="140"/>
        <v>32</v>
      </c>
      <c r="AR159" s="9">
        <f t="shared" si="140"/>
        <v>34</v>
      </c>
      <c r="AS159" s="9">
        <f t="shared" si="140"/>
        <v>34</v>
      </c>
      <c r="AT159" s="9">
        <f t="shared" si="140"/>
        <v>28</v>
      </c>
      <c r="AU159" s="9">
        <f t="shared" si="140"/>
        <v>34</v>
      </c>
      <c r="AV159" s="9">
        <f t="shared" si="140"/>
        <v>28</v>
      </c>
      <c r="AW159" s="9">
        <f t="shared" si="140"/>
        <v>34</v>
      </c>
      <c r="AX159" s="9">
        <f t="shared" si="140"/>
        <v>34</v>
      </c>
      <c r="AY159" s="9">
        <f t="shared" si="140"/>
        <v>34</v>
      </c>
      <c r="AZ159" s="9">
        <f t="shared" si="140"/>
        <v>28</v>
      </c>
      <c r="BA159" s="9">
        <f t="shared" si="140"/>
        <v>34</v>
      </c>
      <c r="BE159" s="9" t="str">
        <f t="shared" si="138"/>
        <v>Harvesting</v>
      </c>
      <c r="BF159" s="14"/>
      <c r="BG159" s="36"/>
      <c r="BH159" s="36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/>
      <c r="BT159" s="36"/>
      <c r="BU159" s="36"/>
      <c r="BV159" s="36"/>
      <c r="BW159" s="36"/>
      <c r="BX159" s="36"/>
      <c r="BY159" s="36"/>
      <c r="BZ159" s="36"/>
      <c r="CA159" s="36"/>
      <c r="CB159" s="36"/>
      <c r="CC159" s="36"/>
      <c r="CD159" s="36"/>
      <c r="CE159" s="36"/>
      <c r="CF159" s="36"/>
      <c r="CG159" s="36"/>
      <c r="CH159" s="36"/>
      <c r="CI159" s="36"/>
      <c r="CJ159" s="36"/>
      <c r="CK159" s="36"/>
      <c r="CL159" s="36"/>
      <c r="CM159" s="36"/>
      <c r="CN159" s="36"/>
      <c r="CO159" s="36"/>
      <c r="CP159" s="36"/>
      <c r="CQ159" s="36"/>
      <c r="CR159" s="36"/>
      <c r="CS159" s="36"/>
      <c r="CT159" s="36"/>
      <c r="CU159" s="36"/>
      <c r="CV159" s="36"/>
    </row>
    <row r="160" spans="1:100" x14ac:dyDescent="0.2">
      <c r="K160" s="19" t="s">
        <v>45</v>
      </c>
      <c r="M160" s="22">
        <f>F154</f>
        <v>0.24</v>
      </c>
      <c r="N160" s="22">
        <f>M160</f>
        <v>0.24</v>
      </c>
      <c r="O160" s="22">
        <f t="shared" ref="O160:AF160" si="141">N160</f>
        <v>0.24</v>
      </c>
      <c r="P160" s="22">
        <f t="shared" si="141"/>
        <v>0.24</v>
      </c>
      <c r="Q160" s="22">
        <f t="shared" si="141"/>
        <v>0.24</v>
      </c>
      <c r="R160" s="22">
        <f t="shared" si="141"/>
        <v>0.24</v>
      </c>
      <c r="S160" s="22">
        <f t="shared" si="141"/>
        <v>0.24</v>
      </c>
      <c r="T160" s="22">
        <f t="shared" si="141"/>
        <v>0.24</v>
      </c>
      <c r="U160" s="22">
        <f t="shared" si="141"/>
        <v>0.24</v>
      </c>
      <c r="V160" s="22">
        <f t="shared" si="141"/>
        <v>0.24</v>
      </c>
      <c r="W160" s="22">
        <f t="shared" si="141"/>
        <v>0.24</v>
      </c>
      <c r="X160" s="22">
        <f t="shared" si="141"/>
        <v>0.24</v>
      </c>
      <c r="Y160" s="22">
        <f t="shared" si="141"/>
        <v>0.24</v>
      </c>
      <c r="Z160" s="22">
        <f t="shared" si="141"/>
        <v>0.24</v>
      </c>
      <c r="AA160" s="22">
        <f t="shared" si="141"/>
        <v>0.24</v>
      </c>
      <c r="AB160" s="22">
        <f t="shared" si="141"/>
        <v>0.24</v>
      </c>
      <c r="AC160" s="22">
        <f t="shared" si="141"/>
        <v>0.24</v>
      </c>
      <c r="AD160" s="22">
        <f t="shared" si="141"/>
        <v>0.24</v>
      </c>
      <c r="AE160" s="22">
        <f t="shared" si="141"/>
        <v>0.24</v>
      </c>
      <c r="AF160" s="22">
        <f t="shared" si="141"/>
        <v>0.24</v>
      </c>
      <c r="AH160" s="22">
        <f>G154</f>
        <v>0.24</v>
      </c>
      <c r="AI160" s="22">
        <f>AH160</f>
        <v>0.24</v>
      </c>
      <c r="AJ160" s="22">
        <f t="shared" ref="AJ160:BA160" si="142">AI160</f>
        <v>0.24</v>
      </c>
      <c r="AK160" s="22">
        <f t="shared" si="142"/>
        <v>0.24</v>
      </c>
      <c r="AL160" s="22">
        <f t="shared" si="142"/>
        <v>0.24</v>
      </c>
      <c r="AM160" s="22">
        <f t="shared" si="142"/>
        <v>0.24</v>
      </c>
      <c r="AN160" s="22">
        <f t="shared" si="142"/>
        <v>0.24</v>
      </c>
      <c r="AO160" s="22">
        <f t="shared" si="142"/>
        <v>0.24</v>
      </c>
      <c r="AP160" s="22">
        <f t="shared" si="142"/>
        <v>0.24</v>
      </c>
      <c r="AQ160" s="22">
        <f t="shared" si="142"/>
        <v>0.24</v>
      </c>
      <c r="AR160" s="22">
        <f t="shared" si="142"/>
        <v>0.24</v>
      </c>
      <c r="AS160" s="22">
        <f t="shared" si="142"/>
        <v>0.24</v>
      </c>
      <c r="AT160" s="22">
        <f t="shared" si="142"/>
        <v>0.24</v>
      </c>
      <c r="AU160" s="22">
        <f t="shared" si="142"/>
        <v>0.24</v>
      </c>
      <c r="AV160" s="22">
        <f t="shared" si="142"/>
        <v>0.24</v>
      </c>
      <c r="AW160" s="22">
        <f t="shared" si="142"/>
        <v>0.24</v>
      </c>
      <c r="AX160" s="22">
        <f t="shared" si="142"/>
        <v>0.24</v>
      </c>
      <c r="AY160" s="22">
        <f t="shared" si="142"/>
        <v>0.24</v>
      </c>
      <c r="AZ160" s="22">
        <f t="shared" si="142"/>
        <v>0.24</v>
      </c>
      <c r="BA160" s="22">
        <f t="shared" si="142"/>
        <v>0.24</v>
      </c>
      <c r="BD160" s="21" t="s">
        <v>83</v>
      </c>
      <c r="BE160" s="21"/>
      <c r="BF160" s="74">
        <f>SUM(Prices!H60)</f>
        <v>75</v>
      </c>
      <c r="BG160" s="71">
        <f t="shared" ref="BG160:BZ160" si="143">M161*$BF160</f>
        <v>395.99999999999994</v>
      </c>
      <c r="BH160" s="71">
        <f t="shared" si="143"/>
        <v>395.99999999999994</v>
      </c>
      <c r="BI160" s="71">
        <f t="shared" si="143"/>
        <v>288</v>
      </c>
      <c r="BJ160" s="71">
        <f t="shared" si="143"/>
        <v>395.99999999999994</v>
      </c>
      <c r="BK160" s="71">
        <f t="shared" si="143"/>
        <v>288</v>
      </c>
      <c r="BL160" s="71">
        <f t="shared" si="143"/>
        <v>395.99999999999994</v>
      </c>
      <c r="BM160" s="71">
        <f t="shared" si="143"/>
        <v>395.99999999999994</v>
      </c>
      <c r="BN160" s="71">
        <f t="shared" si="143"/>
        <v>395.99999999999994</v>
      </c>
      <c r="BO160" s="71">
        <f t="shared" si="143"/>
        <v>288</v>
      </c>
      <c r="BP160" s="71">
        <f t="shared" si="143"/>
        <v>395.99999999999994</v>
      </c>
      <c r="BQ160" s="71">
        <f t="shared" si="143"/>
        <v>395.99999999999994</v>
      </c>
      <c r="BR160" s="71">
        <f t="shared" si="143"/>
        <v>395.99999999999994</v>
      </c>
      <c r="BS160" s="71">
        <f t="shared" si="143"/>
        <v>288</v>
      </c>
      <c r="BT160" s="71">
        <f t="shared" si="143"/>
        <v>395.99999999999994</v>
      </c>
      <c r="BU160" s="71">
        <f t="shared" si="143"/>
        <v>288</v>
      </c>
      <c r="BV160" s="71">
        <f t="shared" si="143"/>
        <v>395.99999999999994</v>
      </c>
      <c r="BW160" s="71">
        <f t="shared" si="143"/>
        <v>395.99999999999994</v>
      </c>
      <c r="BX160" s="71">
        <f t="shared" si="143"/>
        <v>395.99999999999994</v>
      </c>
      <c r="BY160" s="71">
        <f t="shared" si="143"/>
        <v>288</v>
      </c>
      <c r="BZ160" s="71">
        <f t="shared" si="143"/>
        <v>395.99999999999994</v>
      </c>
      <c r="CA160" s="69"/>
      <c r="CB160" s="71">
        <f t="shared" ref="CB160:CU160" si="144">AH161*$BF160</f>
        <v>395.99999999999994</v>
      </c>
      <c r="CC160" s="71">
        <f t="shared" si="144"/>
        <v>720</v>
      </c>
      <c r="CD160" s="71">
        <f t="shared" si="144"/>
        <v>324</v>
      </c>
      <c r="CE160" s="71">
        <f t="shared" si="144"/>
        <v>576</v>
      </c>
      <c r="CF160" s="71">
        <f t="shared" si="144"/>
        <v>468</v>
      </c>
      <c r="CG160" s="71">
        <f t="shared" si="144"/>
        <v>576</v>
      </c>
      <c r="CH160" s="71">
        <f t="shared" si="144"/>
        <v>576</v>
      </c>
      <c r="CI160" s="71">
        <f t="shared" si="144"/>
        <v>576</v>
      </c>
      <c r="CJ160" s="71">
        <f t="shared" si="144"/>
        <v>468</v>
      </c>
      <c r="CK160" s="71">
        <f t="shared" si="144"/>
        <v>576</v>
      </c>
      <c r="CL160" s="71">
        <f t="shared" si="144"/>
        <v>612</v>
      </c>
      <c r="CM160" s="71">
        <f t="shared" si="144"/>
        <v>612</v>
      </c>
      <c r="CN160" s="71">
        <f t="shared" si="144"/>
        <v>504</v>
      </c>
      <c r="CO160" s="71">
        <f t="shared" si="144"/>
        <v>612</v>
      </c>
      <c r="CP160" s="71">
        <f t="shared" si="144"/>
        <v>504</v>
      </c>
      <c r="CQ160" s="71">
        <f t="shared" si="144"/>
        <v>612</v>
      </c>
      <c r="CR160" s="71">
        <f t="shared" si="144"/>
        <v>612</v>
      </c>
      <c r="CS160" s="71">
        <f t="shared" si="144"/>
        <v>612</v>
      </c>
      <c r="CT160" s="71">
        <f t="shared" si="144"/>
        <v>504</v>
      </c>
      <c r="CU160" s="71">
        <f t="shared" si="144"/>
        <v>612</v>
      </c>
      <c r="CV160" s="36"/>
    </row>
    <row r="161" spans="1:102" x14ac:dyDescent="0.2">
      <c r="A161" s="9"/>
      <c r="K161" s="19" t="s">
        <v>46</v>
      </c>
      <c r="L161" s="14"/>
      <c r="M161" s="9">
        <f>M159*M160</f>
        <v>5.2799999999999994</v>
      </c>
      <c r="N161" s="9">
        <f t="shared" ref="N161:AF161" si="145">N159*N160</f>
        <v>5.2799999999999994</v>
      </c>
      <c r="O161" s="9">
        <f t="shared" si="145"/>
        <v>3.84</v>
      </c>
      <c r="P161" s="9">
        <f t="shared" si="145"/>
        <v>5.2799999999999994</v>
      </c>
      <c r="Q161" s="9">
        <f t="shared" si="145"/>
        <v>3.84</v>
      </c>
      <c r="R161" s="9">
        <f t="shared" si="145"/>
        <v>5.2799999999999994</v>
      </c>
      <c r="S161" s="9">
        <f t="shared" si="145"/>
        <v>5.2799999999999994</v>
      </c>
      <c r="T161" s="9">
        <f t="shared" si="145"/>
        <v>5.2799999999999994</v>
      </c>
      <c r="U161" s="9">
        <f t="shared" si="145"/>
        <v>3.84</v>
      </c>
      <c r="V161" s="9">
        <f t="shared" si="145"/>
        <v>5.2799999999999994</v>
      </c>
      <c r="W161" s="9">
        <f t="shared" si="145"/>
        <v>5.2799999999999994</v>
      </c>
      <c r="X161" s="9">
        <f t="shared" si="145"/>
        <v>5.2799999999999994</v>
      </c>
      <c r="Y161" s="9">
        <f t="shared" si="145"/>
        <v>3.84</v>
      </c>
      <c r="Z161" s="9">
        <f t="shared" si="145"/>
        <v>5.2799999999999994</v>
      </c>
      <c r="AA161" s="9">
        <f t="shared" si="145"/>
        <v>3.84</v>
      </c>
      <c r="AB161" s="9">
        <f t="shared" si="145"/>
        <v>5.2799999999999994</v>
      </c>
      <c r="AC161" s="9">
        <f t="shared" si="145"/>
        <v>5.2799999999999994</v>
      </c>
      <c r="AD161" s="9">
        <f t="shared" si="145"/>
        <v>5.2799999999999994</v>
      </c>
      <c r="AE161" s="9">
        <f t="shared" si="145"/>
        <v>3.84</v>
      </c>
      <c r="AF161" s="9">
        <f t="shared" si="145"/>
        <v>5.2799999999999994</v>
      </c>
      <c r="AH161" s="9">
        <f>AH159*AH160</f>
        <v>5.2799999999999994</v>
      </c>
      <c r="AI161" s="9">
        <f t="shared" ref="AI161:BA161" si="146">AI159*AI160</f>
        <v>9.6</v>
      </c>
      <c r="AJ161" s="9">
        <f t="shared" si="146"/>
        <v>4.32</v>
      </c>
      <c r="AK161" s="9">
        <f t="shared" si="146"/>
        <v>7.68</v>
      </c>
      <c r="AL161" s="9">
        <f t="shared" si="146"/>
        <v>6.24</v>
      </c>
      <c r="AM161" s="9">
        <f t="shared" si="146"/>
        <v>7.68</v>
      </c>
      <c r="AN161" s="9">
        <f t="shared" si="146"/>
        <v>7.68</v>
      </c>
      <c r="AO161" s="9">
        <f t="shared" si="146"/>
        <v>7.68</v>
      </c>
      <c r="AP161" s="9">
        <f t="shared" si="146"/>
        <v>6.24</v>
      </c>
      <c r="AQ161" s="9">
        <f t="shared" si="146"/>
        <v>7.68</v>
      </c>
      <c r="AR161" s="9">
        <f t="shared" si="146"/>
        <v>8.16</v>
      </c>
      <c r="AS161" s="9">
        <f t="shared" si="146"/>
        <v>8.16</v>
      </c>
      <c r="AT161" s="9">
        <f t="shared" si="146"/>
        <v>6.72</v>
      </c>
      <c r="AU161" s="9">
        <f t="shared" si="146"/>
        <v>8.16</v>
      </c>
      <c r="AV161" s="9">
        <f t="shared" si="146"/>
        <v>6.72</v>
      </c>
      <c r="AW161" s="9">
        <f t="shared" si="146"/>
        <v>8.16</v>
      </c>
      <c r="AX161" s="9">
        <f t="shared" si="146"/>
        <v>8.16</v>
      </c>
      <c r="AY161" s="9">
        <f t="shared" si="146"/>
        <v>8.16</v>
      </c>
      <c r="AZ161" s="9">
        <f t="shared" si="146"/>
        <v>6.72</v>
      </c>
      <c r="BA161" s="9">
        <f t="shared" si="146"/>
        <v>8.16</v>
      </c>
      <c r="BC161" s="21" t="s">
        <v>82</v>
      </c>
      <c r="BD161" s="21"/>
      <c r="BE161" s="21"/>
      <c r="BG161" s="69">
        <f t="shared" ref="BG161:BZ161" si="147">BG150+BG160</f>
        <v>3063.1590115952472</v>
      </c>
      <c r="BH161" s="69">
        <f t="shared" si="147"/>
        <v>2661.1270115952475</v>
      </c>
      <c r="BI161" s="69">
        <f t="shared" si="147"/>
        <v>2075.3182178452471</v>
      </c>
      <c r="BJ161" s="69">
        <f t="shared" si="147"/>
        <v>2655.8385115952474</v>
      </c>
      <c r="BK161" s="69">
        <f t="shared" si="147"/>
        <v>2475.3182178452471</v>
      </c>
      <c r="BL161" s="69">
        <f t="shared" si="147"/>
        <v>2653.4645115952471</v>
      </c>
      <c r="BM161" s="69">
        <f t="shared" si="147"/>
        <v>2958.0334074285802</v>
      </c>
      <c r="BN161" s="69">
        <f t="shared" si="147"/>
        <v>2644.1160115952471</v>
      </c>
      <c r="BO161" s="69">
        <f t="shared" si="147"/>
        <v>2475.3182178452471</v>
      </c>
      <c r="BP161" s="69">
        <f t="shared" si="147"/>
        <v>2642.0615115952473</v>
      </c>
      <c r="BQ161" s="69">
        <f t="shared" si="147"/>
        <v>2640.1985115952471</v>
      </c>
      <c r="BR161" s="69">
        <f t="shared" si="147"/>
        <v>2636.1720115952471</v>
      </c>
      <c r="BS161" s="69">
        <f t="shared" si="147"/>
        <v>2475.3182178452471</v>
      </c>
      <c r="BT161" s="69">
        <f t="shared" si="147"/>
        <v>2629.3700115952474</v>
      </c>
      <c r="BU161" s="69">
        <f t="shared" si="147"/>
        <v>2075.3182178452471</v>
      </c>
      <c r="BV161" s="69">
        <f t="shared" si="147"/>
        <v>855.10451666666654</v>
      </c>
      <c r="BW161" s="69">
        <f t="shared" si="147"/>
        <v>1310.0369125</v>
      </c>
      <c r="BX161" s="69">
        <f t="shared" si="147"/>
        <v>855.10451666666654</v>
      </c>
      <c r="BY161" s="69">
        <f t="shared" si="147"/>
        <v>665.17472291666672</v>
      </c>
      <c r="BZ161" s="69">
        <f t="shared" si="147"/>
        <v>855.10451666666654</v>
      </c>
      <c r="CA161" s="69"/>
      <c r="CB161" s="69">
        <f t="shared" ref="CB161:CU161" si="148">CB150+CB160</f>
        <v>2656.6086949285809</v>
      </c>
      <c r="CC161" s="69">
        <f t="shared" si="148"/>
        <v>12279.430250484138</v>
      </c>
      <c r="CD161" s="69">
        <f t="shared" si="148"/>
        <v>2190.1442282619137</v>
      </c>
      <c r="CE161" s="69">
        <f t="shared" si="148"/>
        <v>2964.6631727063586</v>
      </c>
      <c r="CF161" s="69">
        <f t="shared" si="148"/>
        <v>2341.8632949285807</v>
      </c>
      <c r="CG161" s="69">
        <f t="shared" si="148"/>
        <v>3430.7031615952469</v>
      </c>
      <c r="CH161" s="69">
        <f t="shared" si="148"/>
        <v>3351.518617150803</v>
      </c>
      <c r="CI161" s="69">
        <f t="shared" si="148"/>
        <v>3050.9196060396916</v>
      </c>
      <c r="CJ161" s="69">
        <f t="shared" si="148"/>
        <v>2455.4478282619139</v>
      </c>
      <c r="CK161" s="69">
        <f t="shared" si="148"/>
        <v>3196.8349949285803</v>
      </c>
      <c r="CL161" s="69">
        <f t="shared" si="148"/>
        <v>3756.042328261914</v>
      </c>
      <c r="CM161" s="69">
        <f t="shared" si="148"/>
        <v>3342.4179949285808</v>
      </c>
      <c r="CN161" s="69">
        <f t="shared" si="148"/>
        <v>2577.4544949285805</v>
      </c>
      <c r="CO161" s="69">
        <f t="shared" si="148"/>
        <v>3372.4223282619141</v>
      </c>
      <c r="CP161" s="69">
        <f t="shared" si="148"/>
        <v>2577.4544949285805</v>
      </c>
      <c r="CQ161" s="69">
        <f t="shared" si="148"/>
        <v>1969.7429999999999</v>
      </c>
      <c r="CR161" s="69">
        <f t="shared" si="148"/>
        <v>1699.4120666666668</v>
      </c>
      <c r="CS161" s="69">
        <f t="shared" si="148"/>
        <v>1529.7429999999999</v>
      </c>
      <c r="CT161" s="69">
        <f t="shared" si="148"/>
        <v>1167.3110000000001</v>
      </c>
      <c r="CU161" s="69">
        <f t="shared" si="148"/>
        <v>1529.7429999999999</v>
      </c>
      <c r="CV161" s="36"/>
    </row>
    <row r="162" spans="1:102" ht="10.8" thickBot="1" x14ac:dyDescent="0.25">
      <c r="A162" s="9"/>
      <c r="K162" s="19" t="s">
        <v>47</v>
      </c>
      <c r="L162" s="14"/>
      <c r="M162" s="9">
        <f>M159-M161</f>
        <v>16.72</v>
      </c>
      <c r="N162" s="9">
        <f t="shared" ref="N162:AF162" si="149">N159-N161</f>
        <v>16.72</v>
      </c>
      <c r="O162" s="9">
        <f t="shared" si="149"/>
        <v>12.16</v>
      </c>
      <c r="P162" s="9">
        <f t="shared" si="149"/>
        <v>16.72</v>
      </c>
      <c r="Q162" s="9">
        <f t="shared" si="149"/>
        <v>12.16</v>
      </c>
      <c r="R162" s="9">
        <f t="shared" si="149"/>
        <v>16.72</v>
      </c>
      <c r="S162" s="9">
        <f t="shared" si="149"/>
        <v>16.72</v>
      </c>
      <c r="T162" s="9">
        <f t="shared" si="149"/>
        <v>16.72</v>
      </c>
      <c r="U162" s="9">
        <f t="shared" si="149"/>
        <v>12.16</v>
      </c>
      <c r="V162" s="9">
        <f t="shared" si="149"/>
        <v>16.72</v>
      </c>
      <c r="W162" s="9">
        <f t="shared" si="149"/>
        <v>16.72</v>
      </c>
      <c r="X162" s="9">
        <f t="shared" si="149"/>
        <v>16.72</v>
      </c>
      <c r="Y162" s="9">
        <f t="shared" si="149"/>
        <v>12.16</v>
      </c>
      <c r="Z162" s="9">
        <f t="shared" si="149"/>
        <v>16.72</v>
      </c>
      <c r="AA162" s="9">
        <f t="shared" si="149"/>
        <v>12.16</v>
      </c>
      <c r="AB162" s="9">
        <f t="shared" si="149"/>
        <v>16.72</v>
      </c>
      <c r="AC162" s="9">
        <f t="shared" si="149"/>
        <v>16.72</v>
      </c>
      <c r="AD162" s="9">
        <f t="shared" si="149"/>
        <v>16.72</v>
      </c>
      <c r="AE162" s="9">
        <f t="shared" si="149"/>
        <v>12.16</v>
      </c>
      <c r="AF162" s="9">
        <f t="shared" si="149"/>
        <v>16.72</v>
      </c>
      <c r="AH162" s="9">
        <f>AH159-AH161</f>
        <v>16.72</v>
      </c>
      <c r="AI162" s="9">
        <f t="shared" ref="AI162:BA162" si="150">AI159-AI161</f>
        <v>30.4</v>
      </c>
      <c r="AJ162" s="9">
        <f t="shared" si="150"/>
        <v>13.68</v>
      </c>
      <c r="AK162" s="9">
        <f t="shared" si="150"/>
        <v>24.32</v>
      </c>
      <c r="AL162" s="9">
        <f t="shared" si="150"/>
        <v>19.759999999999998</v>
      </c>
      <c r="AM162" s="9">
        <f t="shared" si="150"/>
        <v>24.32</v>
      </c>
      <c r="AN162" s="9">
        <f t="shared" si="150"/>
        <v>24.32</v>
      </c>
      <c r="AO162" s="9">
        <f t="shared" si="150"/>
        <v>24.32</v>
      </c>
      <c r="AP162" s="9">
        <f t="shared" si="150"/>
        <v>19.759999999999998</v>
      </c>
      <c r="AQ162" s="9">
        <f t="shared" si="150"/>
        <v>24.32</v>
      </c>
      <c r="AR162" s="9">
        <f t="shared" si="150"/>
        <v>25.84</v>
      </c>
      <c r="AS162" s="9">
        <f t="shared" si="150"/>
        <v>25.84</v>
      </c>
      <c r="AT162" s="9">
        <f t="shared" si="150"/>
        <v>21.28</v>
      </c>
      <c r="AU162" s="9">
        <f t="shared" si="150"/>
        <v>25.84</v>
      </c>
      <c r="AV162" s="9">
        <f t="shared" si="150"/>
        <v>21.28</v>
      </c>
      <c r="AW162" s="9">
        <f t="shared" si="150"/>
        <v>25.84</v>
      </c>
      <c r="AX162" s="9">
        <f t="shared" si="150"/>
        <v>25.84</v>
      </c>
      <c r="AY162" s="9">
        <f t="shared" si="150"/>
        <v>25.84</v>
      </c>
      <c r="AZ162" s="9">
        <f t="shared" si="150"/>
        <v>21.28</v>
      </c>
      <c r="BA162" s="9">
        <f t="shared" si="150"/>
        <v>25.84</v>
      </c>
      <c r="BC162" s="10" t="s">
        <v>42</v>
      </c>
      <c r="BG162" s="70">
        <f>SUM(BG127-BG161)</f>
        <v>9277.1513217380871</v>
      </c>
      <c r="BH162" s="70">
        <f t="shared" ref="BH162:CU162" si="151">SUM(BH127-BH161)</f>
        <v>9638.5433217380851</v>
      </c>
      <c r="BI162" s="70">
        <f t="shared" si="151"/>
        <v>668.17624048808648</v>
      </c>
      <c r="BJ162" s="70">
        <f t="shared" si="151"/>
        <v>9538.061821738087</v>
      </c>
      <c r="BK162" s="70">
        <f t="shared" si="151"/>
        <v>268.17624048808648</v>
      </c>
      <c r="BL162" s="70">
        <f t="shared" si="151"/>
        <v>9492.9558217380873</v>
      </c>
      <c r="BM162" s="70">
        <f t="shared" si="151"/>
        <v>15279.764842571416</v>
      </c>
      <c r="BN162" s="70">
        <f t="shared" si="151"/>
        <v>9315.3343217380861</v>
      </c>
      <c r="BO162" s="70">
        <f t="shared" si="151"/>
        <v>268.17624048808648</v>
      </c>
      <c r="BP162" s="70">
        <f t="shared" si="151"/>
        <v>9276.2988217380862</v>
      </c>
      <c r="BQ162" s="70">
        <f t="shared" si="151"/>
        <v>9240.9018217380853</v>
      </c>
      <c r="BR162" s="70">
        <f t="shared" si="151"/>
        <v>9164.3983217380865</v>
      </c>
      <c r="BS162" s="70">
        <f t="shared" si="151"/>
        <v>268.17624048808648</v>
      </c>
      <c r="BT162" s="70">
        <f t="shared" si="151"/>
        <v>9035.1603217380871</v>
      </c>
      <c r="BU162" s="70">
        <f t="shared" si="151"/>
        <v>668.17624048808648</v>
      </c>
      <c r="BV162" s="70">
        <f t="shared" si="151"/>
        <v>3526.9858166666672</v>
      </c>
      <c r="BW162" s="70">
        <f t="shared" si="151"/>
        <v>4170.7013375000006</v>
      </c>
      <c r="BX162" s="70">
        <f t="shared" si="151"/>
        <v>3526.9858166666672</v>
      </c>
      <c r="BY162" s="70">
        <f t="shared" si="151"/>
        <v>2078.3197354166668</v>
      </c>
      <c r="BZ162" s="70">
        <f t="shared" si="151"/>
        <v>3526.9858166666672</v>
      </c>
      <c r="CA162" s="70"/>
      <c r="CB162" s="70">
        <f t="shared" si="151"/>
        <v>9552.6953050714219</v>
      </c>
      <c r="CC162" s="70">
        <f t="shared" si="151"/>
        <v>-110.36180603969296</v>
      </c>
      <c r="CD162" s="70">
        <f t="shared" si="151"/>
        <v>2129.8704384047533</v>
      </c>
      <c r="CE162" s="70">
        <f t="shared" si="151"/>
        <v>11805.730382849197</v>
      </c>
      <c r="CF162" s="70">
        <f t="shared" si="151"/>
        <v>2132.53270507142</v>
      </c>
      <c r="CG162" s="70">
        <f t="shared" si="151"/>
        <v>11860.490171738085</v>
      </c>
      <c r="CH162" s="70">
        <f t="shared" si="151"/>
        <v>19155.983827293639</v>
      </c>
      <c r="CI162" s="70">
        <f t="shared" si="151"/>
        <v>13444.602616182534</v>
      </c>
      <c r="CJ162" s="70">
        <f t="shared" si="151"/>
        <v>4290.6388384047532</v>
      </c>
      <c r="CK162" s="70">
        <f t="shared" si="151"/>
        <v>16216.995005071418</v>
      </c>
      <c r="CL162" s="70">
        <f t="shared" si="151"/>
        <v>17321.934338404753</v>
      </c>
      <c r="CM162" s="70">
        <f t="shared" si="151"/>
        <v>18263.072005071423</v>
      </c>
      <c r="CN162" s="70">
        <f t="shared" si="151"/>
        <v>5888.7655050714202</v>
      </c>
      <c r="CO162" s="70">
        <f t="shared" si="151"/>
        <v>18833.154338404755</v>
      </c>
      <c r="CP162" s="70">
        <f t="shared" si="151"/>
        <v>5888.7655050714202</v>
      </c>
      <c r="CQ162" s="70">
        <f t="shared" si="151"/>
        <v>11585.117</v>
      </c>
      <c r="CR162" s="70">
        <f t="shared" si="151"/>
        <v>15248.829266666668</v>
      </c>
      <c r="CS162" s="70">
        <f t="shared" si="151"/>
        <v>12025.117</v>
      </c>
      <c r="CT162" s="70">
        <f t="shared" si="151"/>
        <v>7298.9090000000015</v>
      </c>
      <c r="CU162" s="70">
        <f t="shared" si="151"/>
        <v>12025.117</v>
      </c>
      <c r="CV162" s="36"/>
    </row>
    <row r="163" spans="1:102" x14ac:dyDescent="0.2">
      <c r="A163" s="9"/>
      <c r="K163" s="16" t="s">
        <v>48</v>
      </c>
      <c r="L163" s="14"/>
      <c r="AH163" s="9">
        <f t="shared" ref="AH163:BA163" si="152">AH161-M161</f>
        <v>0</v>
      </c>
      <c r="AI163" s="9">
        <f t="shared" si="152"/>
        <v>4.32</v>
      </c>
      <c r="AJ163" s="9">
        <f t="shared" si="152"/>
        <v>0.48000000000000043</v>
      </c>
      <c r="AK163" s="9">
        <f t="shared" si="152"/>
        <v>2.4000000000000004</v>
      </c>
      <c r="AL163" s="9">
        <f t="shared" si="152"/>
        <v>2.4000000000000004</v>
      </c>
      <c r="AM163" s="9">
        <f t="shared" si="152"/>
        <v>2.4000000000000004</v>
      </c>
      <c r="AN163" s="9">
        <f t="shared" si="152"/>
        <v>2.4000000000000004</v>
      </c>
      <c r="AO163" s="9">
        <f t="shared" si="152"/>
        <v>2.4000000000000004</v>
      </c>
      <c r="AP163" s="9">
        <f t="shared" si="152"/>
        <v>2.4000000000000004</v>
      </c>
      <c r="AQ163" s="9">
        <f t="shared" si="152"/>
        <v>2.4000000000000004</v>
      </c>
      <c r="AR163" s="9">
        <f t="shared" si="152"/>
        <v>2.8800000000000008</v>
      </c>
      <c r="AS163" s="9">
        <f t="shared" si="152"/>
        <v>2.8800000000000008</v>
      </c>
      <c r="AT163" s="9">
        <f t="shared" si="152"/>
        <v>2.88</v>
      </c>
      <c r="AU163" s="9">
        <f t="shared" si="152"/>
        <v>2.8800000000000008</v>
      </c>
      <c r="AV163" s="9">
        <f t="shared" si="152"/>
        <v>2.88</v>
      </c>
      <c r="AW163" s="9">
        <f t="shared" si="152"/>
        <v>2.8800000000000008</v>
      </c>
      <c r="AX163" s="9">
        <f t="shared" si="152"/>
        <v>2.8800000000000008</v>
      </c>
      <c r="AY163" s="9">
        <f t="shared" si="152"/>
        <v>2.8800000000000008</v>
      </c>
      <c r="AZ163" s="9">
        <f t="shared" si="152"/>
        <v>2.88</v>
      </c>
      <c r="BA163" s="9">
        <f t="shared" si="152"/>
        <v>2.8800000000000008</v>
      </c>
      <c r="BD163" s="9" t="s">
        <v>43</v>
      </c>
      <c r="BG163" s="36"/>
      <c r="BH163" s="36"/>
      <c r="BI163" s="36"/>
      <c r="BJ163" s="36"/>
      <c r="BK163" s="36"/>
      <c r="BL163" s="36"/>
      <c r="BM163" s="36"/>
      <c r="BN163" s="36"/>
      <c r="BO163" s="36"/>
      <c r="BP163" s="36"/>
      <c r="BQ163" s="36"/>
      <c r="BR163" s="36"/>
      <c r="BS163" s="36"/>
      <c r="BT163" s="36"/>
      <c r="BU163" s="36"/>
      <c r="BV163" s="36"/>
      <c r="BW163" s="36"/>
      <c r="BX163" s="36"/>
      <c r="BY163" s="36"/>
      <c r="BZ163" s="36"/>
      <c r="CA163" s="39"/>
      <c r="CB163" s="36">
        <f>CB162-BG162</f>
        <v>275.54398333333484</v>
      </c>
      <c r="CC163" s="36">
        <f t="shared" ref="CC163:CU163" si="153">CC162-BH162</f>
        <v>-9748.905127777778</v>
      </c>
      <c r="CD163" s="36">
        <f t="shared" si="153"/>
        <v>1461.6941979166668</v>
      </c>
      <c r="CE163" s="36">
        <f t="shared" si="153"/>
        <v>2267.6685611111097</v>
      </c>
      <c r="CF163" s="36">
        <f t="shared" si="153"/>
        <v>1864.3564645833335</v>
      </c>
      <c r="CG163" s="36">
        <f t="shared" si="153"/>
        <v>2367.5343499999981</v>
      </c>
      <c r="CH163" s="36">
        <f t="shared" si="153"/>
        <v>3876.2189847222235</v>
      </c>
      <c r="CI163" s="36">
        <f t="shared" si="153"/>
        <v>4129.2682944444477</v>
      </c>
      <c r="CJ163" s="36">
        <f t="shared" si="153"/>
        <v>4022.4625979166667</v>
      </c>
      <c r="CK163" s="36">
        <f t="shared" si="153"/>
        <v>6940.6961833333316</v>
      </c>
      <c r="CL163" s="36">
        <f t="shared" si="153"/>
        <v>8081.032516666668</v>
      </c>
      <c r="CM163" s="36">
        <f t="shared" si="153"/>
        <v>9098.6736833333362</v>
      </c>
      <c r="CN163" s="36">
        <f t="shared" si="153"/>
        <v>5620.5892645833337</v>
      </c>
      <c r="CO163" s="36">
        <f t="shared" si="153"/>
        <v>9797.9940166666674</v>
      </c>
      <c r="CP163" s="36">
        <f t="shared" si="153"/>
        <v>5220.5892645833337</v>
      </c>
      <c r="CQ163" s="36">
        <f t="shared" si="153"/>
        <v>8058.131183333333</v>
      </c>
      <c r="CR163" s="36">
        <f t="shared" si="153"/>
        <v>11078.127929166667</v>
      </c>
      <c r="CS163" s="36">
        <f t="shared" si="153"/>
        <v>8498.131183333333</v>
      </c>
      <c r="CT163" s="36">
        <f t="shared" si="153"/>
        <v>5220.5892645833346</v>
      </c>
      <c r="CU163" s="36">
        <f t="shared" si="153"/>
        <v>8498.131183333333</v>
      </c>
      <c r="CV163" s="36"/>
    </row>
    <row r="164" spans="1:102" x14ac:dyDescent="0.2">
      <c r="A164" s="9"/>
      <c r="K164" s="20" t="s">
        <v>79</v>
      </c>
      <c r="L164" s="14"/>
      <c r="BE164" s="9" t="s">
        <v>8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9"/>
      <c r="CB164" s="36">
        <f>CB163/CF!$D5</f>
        <v>5.7887391456582948</v>
      </c>
      <c r="CC164" s="36">
        <f>CC163/CF!$D5</f>
        <v>-204.80893125583566</v>
      </c>
      <c r="CD164" s="36">
        <f>CD163/CF!$D5</f>
        <v>30.707861300770311</v>
      </c>
      <c r="CE164" s="36">
        <f>CE163/CF!$D5</f>
        <v>47.640095821661966</v>
      </c>
      <c r="CF164" s="36">
        <f>CF163/CF!$D5</f>
        <v>39.167152617296921</v>
      </c>
      <c r="CG164" s="36">
        <f>CG163/CF!$D5</f>
        <v>49.738116596638612</v>
      </c>
      <c r="CH164" s="36">
        <f>CH163/CF!$D5</f>
        <v>81.433171947945866</v>
      </c>
      <c r="CI164" s="36">
        <f>CI163/CF!$D5</f>
        <v>86.749333916900156</v>
      </c>
      <c r="CJ164" s="36">
        <f>CJ163/CF!$D5</f>
        <v>84.505516762955182</v>
      </c>
      <c r="CK164" s="36">
        <f>CK163/CF!$D5</f>
        <v>145.81294502801117</v>
      </c>
      <c r="CL164" s="36">
        <f>CL163/CF!$D5</f>
        <v>169.76959068627454</v>
      </c>
      <c r="CM164" s="36">
        <f>CM163/CF!$D5</f>
        <v>191.14860679271715</v>
      </c>
      <c r="CN164" s="36">
        <f>CN163/CF!$D5</f>
        <v>118.07960639880953</v>
      </c>
      <c r="CO164" s="36">
        <f>CO163/CF!$D5</f>
        <v>205.84021043417368</v>
      </c>
      <c r="CP164" s="36">
        <f>CP163/CF!$D5</f>
        <v>109.67624505427172</v>
      </c>
      <c r="CQ164" s="36">
        <f>CQ163/CF!$D5</f>
        <v>169.28847023809521</v>
      </c>
      <c r="CR164" s="36">
        <f>CR163/CF!$D5</f>
        <v>232.7337800245098</v>
      </c>
      <c r="CS164" s="36">
        <f>CS163/CF!$D5</f>
        <v>178.53216771708682</v>
      </c>
      <c r="CT164" s="36">
        <f>CT163/CF!$D5</f>
        <v>109.67624505427173</v>
      </c>
      <c r="CU164" s="36">
        <f>CU163/CF!$D5</f>
        <v>178.53216771708682</v>
      </c>
      <c r="CV164" s="36"/>
    </row>
    <row r="165" spans="1:102" x14ac:dyDescent="0.2">
      <c r="A165" s="9"/>
      <c r="BC165" s="10" t="s">
        <v>86</v>
      </c>
      <c r="BG165" s="36"/>
      <c r="BH165" s="36"/>
      <c r="BI165" s="36"/>
      <c r="BJ165" s="36"/>
      <c r="BK165" s="36"/>
      <c r="BL165" s="36"/>
      <c r="BM165" s="36"/>
      <c r="BN165" s="36"/>
      <c r="BO165" s="36"/>
      <c r="BP165" s="36"/>
      <c r="BQ165" s="36"/>
      <c r="BR165" s="36"/>
      <c r="BS165" s="36"/>
      <c r="BT165" s="36"/>
      <c r="BU165" s="36"/>
      <c r="BV165" s="36"/>
      <c r="BW165" s="36"/>
      <c r="BX165" s="36"/>
      <c r="BY165" s="36"/>
      <c r="BZ165" s="36"/>
      <c r="CA165" s="36"/>
      <c r="CB165" s="36">
        <f t="shared" ref="CB165:CU165" si="154">CB163/AH162</f>
        <v>16.47990330940998</v>
      </c>
      <c r="CC165" s="36">
        <f t="shared" si="154"/>
        <v>-320.68766867690061</v>
      </c>
      <c r="CD165" s="36">
        <f t="shared" si="154"/>
        <v>106.84899107577974</v>
      </c>
      <c r="CE165" s="36">
        <f t="shared" si="154"/>
        <v>93.242950703581812</v>
      </c>
      <c r="CF165" s="36">
        <f t="shared" si="154"/>
        <v>94.350023511302311</v>
      </c>
      <c r="CG165" s="36">
        <f t="shared" si="154"/>
        <v>97.349274259868338</v>
      </c>
      <c r="CH165" s="36">
        <f t="shared" si="154"/>
        <v>159.38400430601249</v>
      </c>
      <c r="CI165" s="36">
        <f t="shared" si="154"/>
        <v>169.78899237024868</v>
      </c>
      <c r="CJ165" s="36">
        <f t="shared" si="154"/>
        <v>203.56592094719974</v>
      </c>
      <c r="CK165" s="36">
        <f t="shared" si="154"/>
        <v>285.39046806469293</v>
      </c>
      <c r="CL165" s="36">
        <f t="shared" si="154"/>
        <v>312.73345652734781</v>
      </c>
      <c r="CM165" s="36">
        <f t="shared" si="154"/>
        <v>352.11585461816316</v>
      </c>
      <c r="CN165" s="36">
        <f t="shared" si="154"/>
        <v>264.12543536575816</v>
      </c>
      <c r="CO165" s="36">
        <f t="shared" si="154"/>
        <v>379.17933501031996</v>
      </c>
      <c r="CP165" s="36">
        <f t="shared" si="154"/>
        <v>245.32844288455513</v>
      </c>
      <c r="CQ165" s="36">
        <f t="shared" si="154"/>
        <v>311.84718201754384</v>
      </c>
      <c r="CR165" s="36">
        <f t="shared" si="154"/>
        <v>428.7201210977812</v>
      </c>
      <c r="CS165" s="36">
        <f t="shared" si="154"/>
        <v>328.87504579463365</v>
      </c>
      <c r="CT165" s="36">
        <f t="shared" si="154"/>
        <v>245.32844288455519</v>
      </c>
      <c r="CU165" s="36">
        <f t="shared" si="154"/>
        <v>328.87504579463365</v>
      </c>
      <c r="CV165" s="36"/>
    </row>
    <row r="166" spans="1:102" x14ac:dyDescent="0.2">
      <c r="A166" s="9"/>
      <c r="BE166" s="9" t="s">
        <v>8</v>
      </c>
      <c r="CB166" s="82">
        <f>SUM(CB165/CF!$D5)</f>
        <v>0.34621645608004159</v>
      </c>
      <c r="CC166" s="82">
        <f>SUM(CC165/CF!$D5)</f>
        <v>-6.7371358965735419</v>
      </c>
      <c r="CD166" s="82">
        <f>SUM(CD165/CF!$D5)</f>
        <v>2.2447267032726836</v>
      </c>
      <c r="CE166" s="82">
        <f>SUM(CE165/CF!$D5)</f>
        <v>1.9588855189828112</v>
      </c>
      <c r="CF166" s="82">
        <f>SUM(CF165/CF!$D5)</f>
        <v>1.9821433510777795</v>
      </c>
      <c r="CG166" s="82">
        <f>SUM(CG165/CF!$D5)</f>
        <v>2.0451528205854692</v>
      </c>
      <c r="CH166" s="82">
        <f>SUM(CH165/CF!$D5)</f>
        <v>3.348403451806985</v>
      </c>
      <c r="CI166" s="82">
        <f>SUM(CI165/CF!$D5)</f>
        <v>3.5669956380304342</v>
      </c>
      <c r="CJ166" s="82">
        <f>SUM(CJ165/CF!$D5)</f>
        <v>4.2765949778823478</v>
      </c>
      <c r="CK166" s="82">
        <f>SUM(CK165/CF!$D5)</f>
        <v>5.995598068585986</v>
      </c>
      <c r="CL166" s="82">
        <f>SUM(CL165/CF!$D5)</f>
        <v>6.5700305993140296</v>
      </c>
      <c r="CM166" s="82">
        <f>SUM(CM165/CF!$D5)</f>
        <v>7.397391903742923</v>
      </c>
      <c r="CN166" s="82">
        <f>SUM(CN165/CF!$D5)</f>
        <v>5.548853684154583</v>
      </c>
      <c r="CO166" s="82">
        <f>SUM(CO165/CF!$D5)</f>
        <v>7.9659524161831925</v>
      </c>
      <c r="CP166" s="82">
        <f>SUM(CP165/CF!$D5)</f>
        <v>5.1539588841293096</v>
      </c>
      <c r="CQ166" s="82">
        <f>SUM(CQ165/CF!$D5)</f>
        <v>6.5514113869231894</v>
      </c>
      <c r="CR166" s="82">
        <f>SUM(CR165/CF!$D5)</f>
        <v>9.0067252331466641</v>
      </c>
      <c r="CS166" s="82">
        <f>SUM(CS165/CF!$D5)</f>
        <v>6.9091396175343203</v>
      </c>
      <c r="CT166" s="82">
        <f>SUM(CT165/CF!$D5)</f>
        <v>5.1539588841293105</v>
      </c>
      <c r="CU166" s="82">
        <f>SUM(CU165/CF!$D5)</f>
        <v>6.9091396175343203</v>
      </c>
      <c r="CX166" s="9">
        <f>CU162/BZ162</f>
        <v>3.4094599822816596</v>
      </c>
    </row>
    <row r="167" spans="1:102" x14ac:dyDescent="0.2">
      <c r="A167" s="9"/>
      <c r="K167" s="20"/>
      <c r="L167" s="14"/>
    </row>
    <row r="168" spans="1:102" x14ac:dyDescent="0.2">
      <c r="A168" s="9"/>
      <c r="K168" s="20"/>
      <c r="L168" s="14"/>
      <c r="BG168" s="486" t="s">
        <v>150</v>
      </c>
      <c r="BH168" s="486"/>
      <c r="BI168" s="486"/>
      <c r="BJ168" s="486"/>
      <c r="BK168" s="486"/>
      <c r="BL168" s="486"/>
      <c r="BM168" s="486"/>
      <c r="BN168" s="486"/>
      <c r="BO168" s="486"/>
      <c r="BP168" s="486"/>
      <c r="BQ168" s="486"/>
      <c r="BR168" s="486"/>
      <c r="BS168" s="486"/>
      <c r="BT168" s="486"/>
      <c r="BU168" s="486"/>
      <c r="BV168" s="486"/>
      <c r="BW168" s="486"/>
      <c r="BX168" s="486"/>
      <c r="BY168" s="486"/>
      <c r="BZ168" s="486" t="s">
        <v>151</v>
      </c>
      <c r="CB168" s="12"/>
      <c r="CC168" s="90"/>
      <c r="CD168" s="90"/>
      <c r="CE168" s="90"/>
      <c r="CF168" s="90"/>
      <c r="CG168" s="90"/>
      <c r="CH168" s="90"/>
      <c r="CI168" s="90"/>
      <c r="CJ168" s="90"/>
      <c r="CK168" s="90"/>
      <c r="CL168" s="90"/>
      <c r="CM168" s="90"/>
      <c r="CN168" s="90"/>
      <c r="CO168" s="90"/>
      <c r="CP168" s="90"/>
      <c r="CQ168" s="90"/>
      <c r="CR168" s="90"/>
      <c r="CS168" s="90"/>
      <c r="CT168" s="90"/>
      <c r="CU168" s="90"/>
    </row>
    <row r="169" spans="1:102" x14ac:dyDescent="0.2">
      <c r="A169" s="9"/>
      <c r="K169" s="20"/>
      <c r="L169" s="14"/>
      <c r="BE169" s="9" t="str">
        <f>BE97</f>
        <v>Financial discount rate</v>
      </c>
      <c r="BG169" s="22">
        <f>BG69</f>
        <v>0.18</v>
      </c>
      <c r="BZ169" s="22"/>
    </row>
    <row r="170" spans="1:102" x14ac:dyDescent="0.2">
      <c r="A170" s="9"/>
      <c r="K170" s="20"/>
      <c r="L170" s="14"/>
      <c r="BE170" s="9" t="str">
        <f>CONCATENATE("FIRR @ ", BG$69)</f>
        <v>FIRR @ 0.18</v>
      </c>
      <c r="BF170" s="14" t="s">
        <v>1</v>
      </c>
      <c r="BG170" s="96">
        <f>IRR(CB163:CU163,BG169)</f>
        <v>0.32515077149156468</v>
      </c>
      <c r="BZ170" s="122"/>
    </row>
    <row r="171" spans="1:102" x14ac:dyDescent="0.2">
      <c r="A171" s="9"/>
      <c r="K171" s="20"/>
      <c r="L171" s="14"/>
      <c r="BE171" s="9" t="str">
        <f>CONCATENATE("NPV @ ",BG169)</f>
        <v>NPV @ 0.18</v>
      </c>
      <c r="BF171" s="14" t="s">
        <v>157</v>
      </c>
      <c r="BG171" s="89">
        <f>NPV(BG169,CB163:CU163)</f>
        <v>8345.6491923488356</v>
      </c>
      <c r="BZ171" s="89">
        <f>BG171/CF!$D$5</f>
        <v>175.3287645451436</v>
      </c>
      <c r="CA171" s="89"/>
      <c r="CB171" s="89"/>
      <c r="CC171" s="89"/>
      <c r="CD171" s="89"/>
      <c r="CE171" s="89"/>
      <c r="CF171" s="89"/>
      <c r="CG171" s="89"/>
      <c r="CH171" s="89"/>
      <c r="CI171" s="89"/>
      <c r="CJ171" s="89"/>
      <c r="CK171" s="89"/>
      <c r="CL171" s="89"/>
      <c r="CM171" s="89"/>
      <c r="CN171" s="89"/>
      <c r="CO171" s="89"/>
      <c r="CP171" s="89"/>
      <c r="CQ171" s="89"/>
      <c r="CR171" s="89"/>
      <c r="CS171" s="89"/>
    </row>
    <row r="172" spans="1:102" x14ac:dyDescent="0.2">
      <c r="A172" s="9"/>
      <c r="K172" s="20"/>
      <c r="L172" s="14"/>
      <c r="BE172" s="9" t="str">
        <f>CONCATENATE("NPVb @ ",BG169)</f>
        <v>NPVb @ 0.18</v>
      </c>
      <c r="BF172" s="14" t="s">
        <v>157</v>
      </c>
      <c r="BG172" s="89">
        <f>NPV(BG169,CB127:CU127)</f>
        <v>67420.669287847661</v>
      </c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>
        <f>BG172/CF!$D$5</f>
        <v>1416.4006152909171</v>
      </c>
      <c r="CA172" s="89"/>
      <c r="CB172" s="89"/>
      <c r="CC172" s="89"/>
      <c r="CD172" s="89"/>
      <c r="CE172" s="89"/>
      <c r="CF172" s="89"/>
      <c r="CG172" s="89"/>
      <c r="CH172" s="89"/>
      <c r="CI172" s="89"/>
      <c r="CJ172" s="89"/>
      <c r="CK172" s="89"/>
      <c r="CL172" s="89"/>
      <c r="CM172" s="89"/>
      <c r="CN172" s="89"/>
      <c r="CO172" s="89"/>
      <c r="CP172" s="89"/>
      <c r="CQ172" s="89"/>
      <c r="CR172" s="89"/>
      <c r="CS172" s="89"/>
    </row>
    <row r="173" spans="1:102" x14ac:dyDescent="0.2">
      <c r="A173" s="9"/>
      <c r="K173" s="20"/>
      <c r="L173" s="14"/>
      <c r="BE173" s="9" t="str">
        <f>CONCATENATE("NPVc @ ",BG169)</f>
        <v>NPVc @ 0.18</v>
      </c>
      <c r="BF173" s="14" t="s">
        <v>157</v>
      </c>
      <c r="BG173" s="89">
        <f>NPV(BG169,CB162:CU162)</f>
        <v>45826.22535916495</v>
      </c>
      <c r="BH173" s="89"/>
      <c r="BI173" s="89"/>
      <c r="BJ173" s="89"/>
      <c r="BK173" s="89"/>
      <c r="BL173" s="89"/>
      <c r="BM173" s="89"/>
      <c r="BN173" s="89"/>
      <c r="BO173" s="89"/>
      <c r="BP173" s="89"/>
      <c r="BQ173" s="89"/>
      <c r="BR173" s="89"/>
      <c r="BS173" s="89"/>
      <c r="BT173" s="89"/>
      <c r="BU173" s="89"/>
      <c r="BV173" s="89"/>
      <c r="BW173" s="89"/>
      <c r="BX173" s="89"/>
      <c r="BY173" s="89"/>
      <c r="BZ173" s="89">
        <f>BG173/CF!$D$5</f>
        <v>962.73582687321323</v>
      </c>
    </row>
    <row r="174" spans="1:102" x14ac:dyDescent="0.2">
      <c r="A174" s="9"/>
      <c r="K174" s="20"/>
      <c r="L174" s="14"/>
      <c r="BE174" s="9" t="s">
        <v>156</v>
      </c>
      <c r="BF174" s="14" t="s">
        <v>1</v>
      </c>
      <c r="BG174" s="95">
        <f>SUM(BG172/BG173)</f>
        <v>1.4712245828548032</v>
      </c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102" x14ac:dyDescent="0.2">
      <c r="A175" s="9"/>
      <c r="K175" s="20"/>
      <c r="L175" s="14"/>
      <c r="BE175" s="9" t="s">
        <v>154</v>
      </c>
      <c r="BF175" s="14" t="s">
        <v>1</v>
      </c>
      <c r="BG175" s="95">
        <f>(BG173-BG172)/BG172</f>
        <v>-0.32029411984159928</v>
      </c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102" x14ac:dyDescent="0.2">
      <c r="A176" s="9"/>
      <c r="K176" s="20"/>
      <c r="L176" s="14"/>
      <c r="BE176" s="9" t="s">
        <v>155</v>
      </c>
      <c r="BF176" s="14" t="s">
        <v>1</v>
      </c>
      <c r="BG176" s="95">
        <f>(BG172-BG173)/BG173</f>
        <v>0.47122458285480329</v>
      </c>
    </row>
    <row r="177" spans="1:99" x14ac:dyDescent="0.2">
      <c r="A177" s="9"/>
      <c r="K177" s="20"/>
      <c r="L177" s="14"/>
    </row>
    <row r="178" spans="1:99" x14ac:dyDescent="0.2">
      <c r="K178" s="20"/>
      <c r="L178" s="14"/>
      <c r="BC178" s="7" t="s">
        <v>540</v>
      </c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</row>
    <row r="179" spans="1:99" x14ac:dyDescent="0.2">
      <c r="K179" s="20"/>
      <c r="L179" s="14"/>
      <c r="BC179" s="10" t="s">
        <v>541</v>
      </c>
      <c r="BF179" s="14"/>
      <c r="BG179" s="95"/>
    </row>
    <row r="180" spans="1:99" x14ac:dyDescent="0.2">
      <c r="K180" s="20"/>
      <c r="L180" s="14"/>
      <c r="BD180" s="9" t="s">
        <v>542</v>
      </c>
      <c r="BF180" s="14"/>
      <c r="BG180" s="95"/>
    </row>
    <row r="181" spans="1:99" x14ac:dyDescent="0.2">
      <c r="K181" s="20"/>
      <c r="L181" s="14"/>
      <c r="BD181" s="9" t="s">
        <v>543</v>
      </c>
      <c r="BF181" s="14"/>
      <c r="BG181" s="95"/>
      <c r="CC181" s="36"/>
    </row>
    <row r="182" spans="1:99" x14ac:dyDescent="0.2">
      <c r="K182" s="20"/>
      <c r="L182" s="14"/>
      <c r="BD182" s="9" t="s">
        <v>544</v>
      </c>
      <c r="BF182" s="14"/>
      <c r="BG182" s="36"/>
      <c r="BH182" s="36"/>
      <c r="BI182" s="36"/>
      <c r="BJ182" s="36"/>
      <c r="BK182" s="36"/>
      <c r="BL182" s="36"/>
      <c r="BM182" s="36"/>
      <c r="BN182" s="36"/>
      <c r="BO182" s="36"/>
      <c r="BP182" s="36"/>
      <c r="BQ182" s="36"/>
      <c r="BR182" s="36"/>
      <c r="BS182" s="36"/>
      <c r="BT182" s="36"/>
      <c r="BU182" s="36"/>
      <c r="BV182" s="36"/>
      <c r="BW182" s="36"/>
      <c r="BX182" s="36"/>
      <c r="BY182" s="36"/>
      <c r="BZ182" s="36"/>
      <c r="CA182" s="36"/>
      <c r="CB182" s="36"/>
      <c r="CC182" s="36"/>
      <c r="CD182" s="36"/>
      <c r="CE182" s="36"/>
      <c r="CF182" s="36"/>
      <c r="CG182" s="36"/>
      <c r="CH182" s="36"/>
      <c r="CI182" s="36"/>
      <c r="CJ182" s="36"/>
      <c r="CK182" s="36"/>
      <c r="CL182" s="36"/>
      <c r="CM182" s="36"/>
      <c r="CN182" s="36"/>
      <c r="CO182" s="36"/>
      <c r="CP182" s="36"/>
      <c r="CQ182" s="36"/>
      <c r="CR182" s="36"/>
      <c r="CS182" s="36"/>
      <c r="CT182" s="36"/>
      <c r="CU182" s="36"/>
    </row>
    <row r="183" spans="1:99" x14ac:dyDescent="0.2">
      <c r="K183" s="20"/>
      <c r="L183" s="14"/>
      <c r="BD183" s="9" t="s">
        <v>545</v>
      </c>
      <c r="BF183" s="14"/>
      <c r="BG183" s="95"/>
    </row>
    <row r="184" spans="1:99" x14ac:dyDescent="0.2">
      <c r="K184" s="20"/>
      <c r="L184" s="14"/>
      <c r="BD184" s="9" t="s">
        <v>546</v>
      </c>
      <c r="BF184" s="14"/>
      <c r="BG184" s="36"/>
      <c r="BH184" s="36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/>
      <c r="BT184" s="36"/>
      <c r="BU184" s="36"/>
      <c r="BV184" s="36"/>
      <c r="BW184" s="36"/>
      <c r="BX184" s="36"/>
      <c r="BY184" s="36"/>
      <c r="BZ184" s="36"/>
      <c r="CA184" s="36"/>
      <c r="CB184" s="36"/>
      <c r="CC184" s="36"/>
      <c r="CD184" s="36"/>
      <c r="CE184" s="36"/>
      <c r="CF184" s="36"/>
      <c r="CG184" s="36"/>
      <c r="CH184" s="36"/>
      <c r="CI184" s="36"/>
      <c r="CJ184" s="36"/>
      <c r="CK184" s="36"/>
      <c r="CL184" s="36"/>
      <c r="CM184" s="36"/>
      <c r="CN184" s="36"/>
      <c r="CO184" s="36"/>
      <c r="CP184" s="36"/>
      <c r="CQ184" s="36"/>
      <c r="CR184" s="36"/>
      <c r="CS184" s="36"/>
      <c r="CT184" s="36"/>
      <c r="CU184" s="36"/>
    </row>
    <row r="185" spans="1:99" x14ac:dyDescent="0.2">
      <c r="K185" s="20"/>
      <c r="L185" s="14"/>
      <c r="BD185" s="9" t="s">
        <v>547</v>
      </c>
      <c r="BF185" s="14"/>
      <c r="BG185" s="36"/>
      <c r="BH185" s="36"/>
      <c r="BI185" s="36"/>
      <c r="BJ185" s="36"/>
      <c r="BK185" s="36"/>
      <c r="BL185" s="36"/>
      <c r="BM185" s="36"/>
      <c r="BN185" s="36"/>
      <c r="BO185" s="36"/>
      <c r="BP185" s="36"/>
      <c r="BQ185" s="36"/>
      <c r="BR185" s="36"/>
      <c r="BS185" s="36"/>
      <c r="BT185" s="36"/>
      <c r="BU185" s="36"/>
      <c r="BV185" s="36"/>
      <c r="BW185" s="36"/>
      <c r="BX185" s="36"/>
      <c r="BY185" s="36"/>
      <c r="BZ185" s="36"/>
      <c r="CA185" s="36"/>
      <c r="CB185" s="36"/>
      <c r="CC185" s="36">
        <f>CC131+CC140+CC144+CC193-CB193</f>
        <v>8944.8333333333321</v>
      </c>
      <c r="CD185" s="36"/>
      <c r="CE185" s="36">
        <f t="shared" ref="CE185" si="155">CE131+CE140+CE193-CD193</f>
        <v>252</v>
      </c>
      <c r="CF185" s="36"/>
    </row>
    <row r="186" spans="1:99" x14ac:dyDescent="0.2">
      <c r="K186" s="20"/>
      <c r="L186" s="14"/>
      <c r="BD186" s="12" t="s">
        <v>481</v>
      </c>
      <c r="BE186" s="12"/>
      <c r="BF186" s="18"/>
      <c r="BG186" s="37">
        <f>BG127</f>
        <v>12340.310333333335</v>
      </c>
      <c r="BH186" s="37">
        <f t="shared" ref="BH186:BZ186" si="156">BH127</f>
        <v>12299.670333333333</v>
      </c>
      <c r="BI186" s="37">
        <f t="shared" si="156"/>
        <v>2743.4944583333336</v>
      </c>
      <c r="BJ186" s="37">
        <f t="shared" si="156"/>
        <v>12193.900333333335</v>
      </c>
      <c r="BK186" s="37">
        <f t="shared" si="156"/>
        <v>2743.4944583333336</v>
      </c>
      <c r="BL186" s="37">
        <f t="shared" si="156"/>
        <v>12146.420333333335</v>
      </c>
      <c r="BM186" s="37">
        <f t="shared" si="156"/>
        <v>18237.798249999996</v>
      </c>
      <c r="BN186" s="37">
        <f t="shared" si="156"/>
        <v>11959.450333333334</v>
      </c>
      <c r="BO186" s="37">
        <f t="shared" si="156"/>
        <v>2743.4944583333336</v>
      </c>
      <c r="BP186" s="37">
        <f t="shared" si="156"/>
        <v>11918.360333333334</v>
      </c>
      <c r="BQ186" s="37">
        <f t="shared" si="156"/>
        <v>11881.100333333332</v>
      </c>
      <c r="BR186" s="37">
        <f t="shared" si="156"/>
        <v>11800.570333333333</v>
      </c>
      <c r="BS186" s="37">
        <f t="shared" si="156"/>
        <v>2743.4944583333336</v>
      </c>
      <c r="BT186" s="37">
        <f t="shared" si="156"/>
        <v>11664.530333333334</v>
      </c>
      <c r="BU186" s="37">
        <f t="shared" si="156"/>
        <v>2743.4944583333336</v>
      </c>
      <c r="BV186" s="37">
        <f t="shared" si="156"/>
        <v>4382.0903333333335</v>
      </c>
      <c r="BW186" s="37">
        <f t="shared" si="156"/>
        <v>5480.7382500000003</v>
      </c>
      <c r="BX186" s="37">
        <f t="shared" si="156"/>
        <v>4382.0903333333335</v>
      </c>
      <c r="BY186" s="37">
        <f t="shared" si="156"/>
        <v>2743.4944583333336</v>
      </c>
      <c r="BZ186" s="37">
        <f t="shared" si="156"/>
        <v>4382.0903333333335</v>
      </c>
      <c r="CA186" s="39">
        <f t="shared" ref="CA186" si="157">CA129</f>
        <v>0</v>
      </c>
      <c r="CB186" s="37">
        <f>CB127</f>
        <v>12209.304000000002</v>
      </c>
      <c r="CC186" s="37">
        <f t="shared" ref="CC186:CU186" si="158">CC127</f>
        <v>12169.068444444445</v>
      </c>
      <c r="CD186" s="37">
        <f t="shared" si="158"/>
        <v>4320.0146666666669</v>
      </c>
      <c r="CE186" s="37">
        <f t="shared" si="158"/>
        <v>14770.393555555554</v>
      </c>
      <c r="CF186" s="37">
        <f t="shared" si="158"/>
        <v>4474.3960000000006</v>
      </c>
      <c r="CG186" s="37">
        <f t="shared" si="158"/>
        <v>15291.193333333333</v>
      </c>
      <c r="CH186" s="37">
        <f t="shared" si="158"/>
        <v>22507.502444444443</v>
      </c>
      <c r="CI186" s="37">
        <f t="shared" si="158"/>
        <v>16495.522222222226</v>
      </c>
      <c r="CJ186" s="37">
        <f t="shared" si="158"/>
        <v>6746.086666666667</v>
      </c>
      <c r="CK186" s="37">
        <f t="shared" si="158"/>
        <v>19413.829999999998</v>
      </c>
      <c r="CL186" s="37">
        <f t="shared" si="158"/>
        <v>21077.976666666666</v>
      </c>
      <c r="CM186" s="37">
        <f t="shared" si="158"/>
        <v>21605.49</v>
      </c>
      <c r="CN186" s="37">
        <f t="shared" si="158"/>
        <v>8466.2200000000012</v>
      </c>
      <c r="CO186" s="37">
        <f t="shared" si="158"/>
        <v>22205.576666666668</v>
      </c>
      <c r="CP186" s="37">
        <f t="shared" si="158"/>
        <v>8466.2200000000012</v>
      </c>
      <c r="CQ186" s="37">
        <f t="shared" si="158"/>
        <v>13554.86</v>
      </c>
      <c r="CR186" s="37">
        <f t="shared" si="158"/>
        <v>16948.241333333335</v>
      </c>
      <c r="CS186" s="37">
        <f t="shared" si="158"/>
        <v>13554.86</v>
      </c>
      <c r="CT186" s="37">
        <f t="shared" si="158"/>
        <v>8466.2200000000012</v>
      </c>
      <c r="CU186" s="37">
        <f t="shared" si="158"/>
        <v>13554.86</v>
      </c>
    </row>
    <row r="187" spans="1:99" x14ac:dyDescent="0.2">
      <c r="K187" s="20"/>
      <c r="L187" s="14"/>
      <c r="BC187" s="10" t="s">
        <v>548</v>
      </c>
      <c r="BF187" s="14"/>
      <c r="BG187" s="36">
        <f>SUM(BG180:BG186)</f>
        <v>12340.310333333335</v>
      </c>
      <c r="BH187" s="36">
        <f t="shared" ref="BH187:BZ187" si="159">SUM(BH180:BH186)</f>
        <v>12299.670333333333</v>
      </c>
      <c r="BI187" s="36">
        <f t="shared" si="159"/>
        <v>2743.4944583333336</v>
      </c>
      <c r="BJ187" s="36">
        <f t="shared" si="159"/>
        <v>12193.900333333335</v>
      </c>
      <c r="BK187" s="36">
        <f t="shared" si="159"/>
        <v>2743.4944583333336</v>
      </c>
      <c r="BL187" s="36">
        <f t="shared" si="159"/>
        <v>12146.420333333335</v>
      </c>
      <c r="BM187" s="36">
        <f t="shared" si="159"/>
        <v>18237.798249999996</v>
      </c>
      <c r="BN187" s="36">
        <f t="shared" si="159"/>
        <v>11959.450333333334</v>
      </c>
      <c r="BO187" s="36">
        <f t="shared" si="159"/>
        <v>2743.4944583333336</v>
      </c>
      <c r="BP187" s="36">
        <f t="shared" si="159"/>
        <v>11918.360333333334</v>
      </c>
      <c r="BQ187" s="36">
        <f t="shared" si="159"/>
        <v>11881.100333333332</v>
      </c>
      <c r="BR187" s="36">
        <f t="shared" si="159"/>
        <v>11800.570333333333</v>
      </c>
      <c r="BS187" s="36">
        <f t="shared" si="159"/>
        <v>2743.4944583333336</v>
      </c>
      <c r="BT187" s="36">
        <f t="shared" si="159"/>
        <v>11664.530333333334</v>
      </c>
      <c r="BU187" s="36">
        <f t="shared" si="159"/>
        <v>2743.4944583333336</v>
      </c>
      <c r="BV187" s="36">
        <f t="shared" si="159"/>
        <v>4382.0903333333335</v>
      </c>
      <c r="BW187" s="36">
        <f t="shared" si="159"/>
        <v>5480.7382500000003</v>
      </c>
      <c r="BX187" s="36">
        <f t="shared" si="159"/>
        <v>4382.0903333333335</v>
      </c>
      <c r="BY187" s="36">
        <f t="shared" si="159"/>
        <v>2743.4944583333336</v>
      </c>
      <c r="BZ187" s="36">
        <f t="shared" si="159"/>
        <v>4382.0903333333335</v>
      </c>
      <c r="CA187" s="12"/>
      <c r="CB187" s="36">
        <f t="shared" ref="CB187:CU187" si="160">SUM(CB180:CB186)</f>
        <v>12209.304000000002</v>
      </c>
      <c r="CC187" s="36">
        <f t="shared" si="160"/>
        <v>21113.901777777777</v>
      </c>
      <c r="CD187" s="36">
        <f t="shared" si="160"/>
        <v>4320.0146666666669</v>
      </c>
      <c r="CE187" s="36">
        <f t="shared" si="160"/>
        <v>15022.393555555554</v>
      </c>
      <c r="CF187" s="36">
        <f t="shared" si="160"/>
        <v>4474.3960000000006</v>
      </c>
      <c r="CG187" s="36">
        <f t="shared" si="160"/>
        <v>15291.193333333333</v>
      </c>
      <c r="CH187" s="36">
        <f t="shared" si="160"/>
        <v>22507.502444444443</v>
      </c>
      <c r="CI187" s="36">
        <f t="shared" si="160"/>
        <v>16495.522222222226</v>
      </c>
      <c r="CJ187" s="36">
        <f t="shared" si="160"/>
        <v>6746.086666666667</v>
      </c>
      <c r="CK187" s="36">
        <f t="shared" si="160"/>
        <v>19413.829999999998</v>
      </c>
      <c r="CL187" s="36">
        <f t="shared" si="160"/>
        <v>21077.976666666666</v>
      </c>
      <c r="CM187" s="36">
        <f t="shared" si="160"/>
        <v>21605.49</v>
      </c>
      <c r="CN187" s="36">
        <f t="shared" si="160"/>
        <v>8466.2200000000012</v>
      </c>
      <c r="CO187" s="36">
        <f t="shared" si="160"/>
        <v>22205.576666666668</v>
      </c>
      <c r="CP187" s="36">
        <f t="shared" si="160"/>
        <v>8466.2200000000012</v>
      </c>
      <c r="CQ187" s="36">
        <f t="shared" si="160"/>
        <v>13554.86</v>
      </c>
      <c r="CR187" s="36">
        <f t="shared" si="160"/>
        <v>16948.241333333335</v>
      </c>
      <c r="CS187" s="36">
        <f t="shared" si="160"/>
        <v>13554.86</v>
      </c>
      <c r="CT187" s="36">
        <f t="shared" si="160"/>
        <v>8466.2200000000012</v>
      </c>
      <c r="CU187" s="36">
        <f t="shared" si="160"/>
        <v>13554.86</v>
      </c>
    </row>
    <row r="188" spans="1:99" x14ac:dyDescent="0.2">
      <c r="K188" s="20"/>
      <c r="L188" s="14"/>
      <c r="BC188" s="10"/>
      <c r="BD188" s="9" t="s">
        <v>549</v>
      </c>
      <c r="BF188" s="14"/>
      <c r="BG188" s="36">
        <f t="shared" ref="BG188:BY188" si="161">SUM(BG131:BG144)</f>
        <v>1810.1434949285806</v>
      </c>
      <c r="BH188" s="36">
        <f t="shared" si="161"/>
        <v>1410.1434949285806</v>
      </c>
      <c r="BI188" s="36">
        <f t="shared" si="161"/>
        <v>1410.1434949285806</v>
      </c>
      <c r="BJ188" s="36">
        <f t="shared" si="161"/>
        <v>1410.1434949285806</v>
      </c>
      <c r="BK188" s="36">
        <f t="shared" si="161"/>
        <v>1810.1434949285806</v>
      </c>
      <c r="BL188" s="36">
        <f t="shared" si="161"/>
        <v>1410.1434949285806</v>
      </c>
      <c r="BM188" s="36">
        <f t="shared" si="161"/>
        <v>1410.1434949285806</v>
      </c>
      <c r="BN188" s="36">
        <f t="shared" si="161"/>
        <v>1410.1434949285806</v>
      </c>
      <c r="BO188" s="36">
        <f t="shared" si="161"/>
        <v>1810.1434949285806</v>
      </c>
      <c r="BP188" s="36">
        <f t="shared" si="161"/>
        <v>1410.1434949285806</v>
      </c>
      <c r="BQ188" s="36">
        <f t="shared" si="161"/>
        <v>1410.1434949285806</v>
      </c>
      <c r="BR188" s="36">
        <f t="shared" si="161"/>
        <v>1410.1434949285806</v>
      </c>
      <c r="BS188" s="36">
        <f t="shared" si="161"/>
        <v>1810.1434949285806</v>
      </c>
      <c r="BT188" s="36">
        <f t="shared" si="161"/>
        <v>1410.1434949285806</v>
      </c>
      <c r="BU188" s="36">
        <f t="shared" si="161"/>
        <v>1410.1434949285806</v>
      </c>
      <c r="BV188" s="36">
        <f t="shared" si="161"/>
        <v>0</v>
      </c>
      <c r="BW188" s="36">
        <f t="shared" si="161"/>
        <v>400</v>
      </c>
      <c r="BX188" s="36">
        <f t="shared" si="161"/>
        <v>0</v>
      </c>
      <c r="BY188" s="36">
        <f t="shared" si="161"/>
        <v>0</v>
      </c>
      <c r="BZ188" s="36">
        <f>SUM(BZ131:BZ144)</f>
        <v>0</v>
      </c>
      <c r="CA188" s="82">
        <f t="shared" ref="CA188" si="162">SUM(CA135:CA143)</f>
        <v>0</v>
      </c>
      <c r="CB188" s="36">
        <f>SUM(CB131:CB144)</f>
        <v>1410.1434949285806</v>
      </c>
      <c r="CC188" s="36">
        <f t="shared" ref="CC188:CU188" si="163">SUM(CC131:CC144)</f>
        <v>10670.976828261915</v>
      </c>
      <c r="CD188" s="36">
        <f t="shared" si="163"/>
        <v>1410.1434949285806</v>
      </c>
      <c r="CE188" s="36">
        <f t="shared" si="163"/>
        <v>1410.1434949285806</v>
      </c>
      <c r="CF188" s="36">
        <f t="shared" si="163"/>
        <v>1410.1434949285806</v>
      </c>
      <c r="CG188" s="36">
        <f t="shared" si="163"/>
        <v>1810.1434949285806</v>
      </c>
      <c r="CH188" s="36">
        <f t="shared" si="163"/>
        <v>1410.1434949285806</v>
      </c>
      <c r="CI188" s="36">
        <f t="shared" si="163"/>
        <v>1410.1434949285806</v>
      </c>
      <c r="CJ188" s="36">
        <f t="shared" si="163"/>
        <v>1410.1434949285806</v>
      </c>
      <c r="CK188" s="36">
        <f t="shared" si="163"/>
        <v>1410.1434949285806</v>
      </c>
      <c r="CL188" s="36">
        <f t="shared" si="163"/>
        <v>1810.1434949285806</v>
      </c>
      <c r="CM188" s="36">
        <f t="shared" si="163"/>
        <v>1410.1434949285806</v>
      </c>
      <c r="CN188" s="36">
        <f t="shared" si="163"/>
        <v>1410.1434949285806</v>
      </c>
      <c r="CO188" s="36">
        <f t="shared" si="163"/>
        <v>1410.1434949285806</v>
      </c>
      <c r="CP188" s="36">
        <f t="shared" si="163"/>
        <v>1410.1434949285806</v>
      </c>
      <c r="CQ188" s="36">
        <f t="shared" si="163"/>
        <v>400</v>
      </c>
      <c r="CR188" s="36">
        <f t="shared" si="163"/>
        <v>0</v>
      </c>
      <c r="CS188" s="36">
        <f t="shared" si="163"/>
        <v>0</v>
      </c>
      <c r="CT188" s="36">
        <f t="shared" si="163"/>
        <v>0</v>
      </c>
      <c r="CU188" s="36">
        <f t="shared" si="163"/>
        <v>0</v>
      </c>
    </row>
    <row r="189" spans="1:99" x14ac:dyDescent="0.2">
      <c r="K189" s="20"/>
      <c r="L189" s="14"/>
      <c r="BC189" s="10"/>
      <c r="BD189" s="9" t="s">
        <v>550</v>
      </c>
      <c r="BF189" s="14"/>
      <c r="BG189" s="82">
        <f t="shared" ref="BG189:BZ189" si="164">BG184*0.2</f>
        <v>0</v>
      </c>
      <c r="BH189" s="82">
        <f t="shared" si="164"/>
        <v>0</v>
      </c>
      <c r="BI189" s="82">
        <f t="shared" si="164"/>
        <v>0</v>
      </c>
      <c r="BJ189" s="82">
        <f t="shared" si="164"/>
        <v>0</v>
      </c>
      <c r="BK189" s="82">
        <f t="shared" si="164"/>
        <v>0</v>
      </c>
      <c r="BL189" s="82">
        <f t="shared" si="164"/>
        <v>0</v>
      </c>
      <c r="BM189" s="82">
        <f t="shared" si="164"/>
        <v>0</v>
      </c>
      <c r="BN189" s="82">
        <f t="shared" si="164"/>
        <v>0</v>
      </c>
      <c r="BO189" s="82">
        <f t="shared" si="164"/>
        <v>0</v>
      </c>
      <c r="BP189" s="82">
        <f t="shared" si="164"/>
        <v>0</v>
      </c>
      <c r="BQ189" s="82">
        <f t="shared" si="164"/>
        <v>0</v>
      </c>
      <c r="BR189" s="82">
        <f t="shared" si="164"/>
        <v>0</v>
      </c>
      <c r="BS189" s="82">
        <f t="shared" si="164"/>
        <v>0</v>
      </c>
      <c r="BT189" s="82">
        <f t="shared" si="164"/>
        <v>0</v>
      </c>
      <c r="BU189" s="82">
        <f t="shared" si="164"/>
        <v>0</v>
      </c>
      <c r="BV189" s="82">
        <f t="shared" si="164"/>
        <v>0</v>
      </c>
      <c r="BW189" s="82">
        <f t="shared" si="164"/>
        <v>0</v>
      </c>
      <c r="BX189" s="82">
        <f t="shared" si="164"/>
        <v>0</v>
      </c>
      <c r="BY189" s="82">
        <f t="shared" si="164"/>
        <v>0</v>
      </c>
      <c r="BZ189" s="82">
        <f t="shared" si="164"/>
        <v>0</v>
      </c>
      <c r="CA189" s="82"/>
      <c r="CB189" s="82">
        <f t="shared" ref="CB189" si="165">CB184*0.2</f>
        <v>0</v>
      </c>
      <c r="CC189" s="82">
        <f>CC184*0.2</f>
        <v>0</v>
      </c>
      <c r="CD189" s="82">
        <f t="shared" ref="CD189:CU189" si="166">CD184*0.2</f>
        <v>0</v>
      </c>
      <c r="CE189" s="82">
        <f t="shared" si="166"/>
        <v>0</v>
      </c>
      <c r="CF189" s="82">
        <f t="shared" si="166"/>
        <v>0</v>
      </c>
      <c r="CG189" s="82">
        <f t="shared" si="166"/>
        <v>0</v>
      </c>
      <c r="CH189" s="82">
        <f t="shared" si="166"/>
        <v>0</v>
      </c>
      <c r="CI189" s="82">
        <f t="shared" si="166"/>
        <v>0</v>
      </c>
      <c r="CJ189" s="82">
        <f t="shared" si="166"/>
        <v>0</v>
      </c>
      <c r="CK189" s="82">
        <f t="shared" si="166"/>
        <v>0</v>
      </c>
      <c r="CL189" s="82">
        <f t="shared" si="166"/>
        <v>0</v>
      </c>
      <c r="CM189" s="82">
        <f t="shared" si="166"/>
        <v>0</v>
      </c>
      <c r="CN189" s="82">
        <f t="shared" si="166"/>
        <v>0</v>
      </c>
      <c r="CO189" s="82">
        <f t="shared" si="166"/>
        <v>0</v>
      </c>
      <c r="CP189" s="82">
        <f t="shared" si="166"/>
        <v>0</v>
      </c>
      <c r="CQ189" s="82">
        <f t="shared" si="166"/>
        <v>0</v>
      </c>
      <c r="CR189" s="82">
        <f t="shared" si="166"/>
        <v>0</v>
      </c>
      <c r="CS189" s="82">
        <f t="shared" si="166"/>
        <v>0</v>
      </c>
      <c r="CT189" s="82">
        <f t="shared" si="166"/>
        <v>0</v>
      </c>
      <c r="CU189" s="82">
        <f t="shared" si="166"/>
        <v>0</v>
      </c>
    </row>
    <row r="190" spans="1:99" x14ac:dyDescent="0.2">
      <c r="K190" s="20"/>
      <c r="L190" s="14"/>
      <c r="BC190" s="10"/>
      <c r="BD190" s="9" t="s">
        <v>551</v>
      </c>
      <c r="BF190" s="14"/>
      <c r="BG190" s="37">
        <f>SUM(BG146:BG149)</f>
        <v>857.01551666666683</v>
      </c>
      <c r="BH190" s="37">
        <f t="shared" ref="BH190:BZ190" si="167">SUM(BH146:BH149)</f>
        <v>854.98351666666667</v>
      </c>
      <c r="BI190" s="37">
        <f t="shared" si="167"/>
        <v>377.17472291666672</v>
      </c>
      <c r="BJ190" s="37">
        <f t="shared" si="167"/>
        <v>849.69501666666679</v>
      </c>
      <c r="BK190" s="37">
        <f t="shared" si="167"/>
        <v>377.17472291666672</v>
      </c>
      <c r="BL190" s="37">
        <f t="shared" si="167"/>
        <v>847.32101666666676</v>
      </c>
      <c r="BM190" s="37">
        <f t="shared" si="167"/>
        <v>1151.8899124999998</v>
      </c>
      <c r="BN190" s="37">
        <f t="shared" si="167"/>
        <v>837.97251666666671</v>
      </c>
      <c r="BO190" s="37">
        <f t="shared" si="167"/>
        <v>377.17472291666672</v>
      </c>
      <c r="BP190" s="37">
        <f t="shared" si="167"/>
        <v>835.91801666666674</v>
      </c>
      <c r="BQ190" s="37">
        <f t="shared" si="167"/>
        <v>834.05501666666657</v>
      </c>
      <c r="BR190" s="37">
        <f t="shared" si="167"/>
        <v>830.02851666666663</v>
      </c>
      <c r="BS190" s="37">
        <f t="shared" si="167"/>
        <v>377.17472291666672</v>
      </c>
      <c r="BT190" s="37">
        <f t="shared" si="167"/>
        <v>823.22651666666673</v>
      </c>
      <c r="BU190" s="37">
        <f t="shared" si="167"/>
        <v>377.17472291666672</v>
      </c>
      <c r="BV190" s="37">
        <f t="shared" si="167"/>
        <v>459.10451666666665</v>
      </c>
      <c r="BW190" s="37">
        <f t="shared" si="167"/>
        <v>514.03691249999997</v>
      </c>
      <c r="BX190" s="37">
        <f t="shared" si="167"/>
        <v>459.10451666666665</v>
      </c>
      <c r="BY190" s="37">
        <f t="shared" si="167"/>
        <v>377.17472291666672</v>
      </c>
      <c r="BZ190" s="37">
        <f t="shared" si="167"/>
        <v>459.10451666666665</v>
      </c>
      <c r="CA190" s="12"/>
      <c r="CB190" s="37">
        <f t="shared" ref="CB190:CU190" si="168">SUM(CB146:CB149)</f>
        <v>850.4652000000001</v>
      </c>
      <c r="CC190" s="37">
        <f t="shared" si="168"/>
        <v>888.45342222222223</v>
      </c>
      <c r="CD190" s="37">
        <f t="shared" si="168"/>
        <v>456.00073333333336</v>
      </c>
      <c r="CE190" s="37">
        <f t="shared" si="168"/>
        <v>978.51967777777782</v>
      </c>
      <c r="CF190" s="37">
        <f t="shared" si="168"/>
        <v>463.71980000000008</v>
      </c>
      <c r="CG190" s="37">
        <f t="shared" si="168"/>
        <v>1044.5596666666665</v>
      </c>
      <c r="CH190" s="37">
        <f t="shared" si="168"/>
        <v>1365.3751222222222</v>
      </c>
      <c r="CI190" s="37">
        <f t="shared" si="168"/>
        <v>1064.7761111111113</v>
      </c>
      <c r="CJ190" s="37">
        <f t="shared" si="168"/>
        <v>577.30433333333337</v>
      </c>
      <c r="CK190" s="37">
        <f t="shared" si="168"/>
        <v>1210.6914999999999</v>
      </c>
      <c r="CL190" s="37">
        <f t="shared" si="168"/>
        <v>1333.8988333333334</v>
      </c>
      <c r="CM190" s="37">
        <f t="shared" si="168"/>
        <v>1320.2745000000002</v>
      </c>
      <c r="CN190" s="37">
        <f t="shared" si="168"/>
        <v>663.31100000000015</v>
      </c>
      <c r="CO190" s="37">
        <f t="shared" si="168"/>
        <v>1350.2788333333335</v>
      </c>
      <c r="CP190" s="37">
        <f t="shared" si="168"/>
        <v>663.31100000000015</v>
      </c>
      <c r="CQ190" s="37">
        <f t="shared" si="168"/>
        <v>957.74300000000005</v>
      </c>
      <c r="CR190" s="37">
        <f t="shared" si="168"/>
        <v>1087.4120666666668</v>
      </c>
      <c r="CS190" s="37">
        <f t="shared" si="168"/>
        <v>917.74300000000005</v>
      </c>
      <c r="CT190" s="37">
        <f t="shared" si="168"/>
        <v>663.31100000000015</v>
      </c>
      <c r="CU190" s="37">
        <f t="shared" si="168"/>
        <v>917.74300000000005</v>
      </c>
    </row>
    <row r="191" spans="1:99" x14ac:dyDescent="0.2">
      <c r="K191" s="20"/>
      <c r="L191" s="14"/>
      <c r="BC191" s="10" t="s">
        <v>552</v>
      </c>
      <c r="BF191" s="14"/>
      <c r="BG191" s="37">
        <f>SUM(BG188:BG190)</f>
        <v>2667.1590115952476</v>
      </c>
      <c r="BH191" s="37">
        <f t="shared" ref="BH191:BZ191" si="169">SUM(BH188:BH190)</f>
        <v>2265.1270115952475</v>
      </c>
      <c r="BI191" s="37">
        <f t="shared" si="169"/>
        <v>1787.3182178452473</v>
      </c>
      <c r="BJ191" s="37">
        <f t="shared" si="169"/>
        <v>2259.8385115952474</v>
      </c>
      <c r="BK191" s="37">
        <f t="shared" si="169"/>
        <v>2187.3182178452471</v>
      </c>
      <c r="BL191" s="37">
        <f t="shared" si="169"/>
        <v>2257.4645115952471</v>
      </c>
      <c r="BM191" s="37">
        <f t="shared" si="169"/>
        <v>2562.0334074285802</v>
      </c>
      <c r="BN191" s="37">
        <f t="shared" si="169"/>
        <v>2248.1160115952471</v>
      </c>
      <c r="BO191" s="37">
        <f t="shared" si="169"/>
        <v>2187.3182178452471</v>
      </c>
      <c r="BP191" s="37">
        <f t="shared" si="169"/>
        <v>2246.0615115952473</v>
      </c>
      <c r="BQ191" s="37">
        <f t="shared" si="169"/>
        <v>2244.1985115952471</v>
      </c>
      <c r="BR191" s="37">
        <f t="shared" si="169"/>
        <v>2240.1720115952471</v>
      </c>
      <c r="BS191" s="37">
        <f t="shared" si="169"/>
        <v>2187.3182178452471</v>
      </c>
      <c r="BT191" s="37">
        <f t="shared" si="169"/>
        <v>2233.3700115952474</v>
      </c>
      <c r="BU191" s="37">
        <f t="shared" si="169"/>
        <v>1787.3182178452473</v>
      </c>
      <c r="BV191" s="37">
        <f t="shared" si="169"/>
        <v>459.10451666666665</v>
      </c>
      <c r="BW191" s="37">
        <f t="shared" si="169"/>
        <v>914.03691249999997</v>
      </c>
      <c r="BX191" s="37">
        <f t="shared" si="169"/>
        <v>459.10451666666665</v>
      </c>
      <c r="BY191" s="37">
        <f t="shared" si="169"/>
        <v>377.17472291666672</v>
      </c>
      <c r="BZ191" s="37">
        <f t="shared" si="169"/>
        <v>459.10451666666665</v>
      </c>
      <c r="CA191" s="12"/>
      <c r="CB191" s="37">
        <f t="shared" ref="CB191:CU191" si="170">SUM(CB188:CB190)</f>
        <v>2260.6086949285809</v>
      </c>
      <c r="CC191" s="37">
        <f t="shared" si="170"/>
        <v>11559.430250484138</v>
      </c>
      <c r="CD191" s="37">
        <f t="shared" si="170"/>
        <v>1866.1442282619139</v>
      </c>
      <c r="CE191" s="37">
        <f t="shared" si="170"/>
        <v>2388.6631727063586</v>
      </c>
      <c r="CF191" s="37">
        <f t="shared" si="170"/>
        <v>1873.8632949285807</v>
      </c>
      <c r="CG191" s="37">
        <f t="shared" si="170"/>
        <v>2854.7031615952474</v>
      </c>
      <c r="CH191" s="37">
        <f t="shared" si="170"/>
        <v>2775.518617150803</v>
      </c>
      <c r="CI191" s="37">
        <f t="shared" si="170"/>
        <v>2474.9196060396916</v>
      </c>
      <c r="CJ191" s="37">
        <f t="shared" si="170"/>
        <v>1987.4478282619139</v>
      </c>
      <c r="CK191" s="37">
        <f t="shared" si="170"/>
        <v>2620.8349949285803</v>
      </c>
      <c r="CL191" s="37">
        <f t="shared" si="170"/>
        <v>3144.042328261914</v>
      </c>
      <c r="CM191" s="37">
        <f t="shared" si="170"/>
        <v>2730.4179949285808</v>
      </c>
      <c r="CN191" s="37">
        <f t="shared" si="170"/>
        <v>2073.454494928581</v>
      </c>
      <c r="CO191" s="37">
        <f t="shared" si="170"/>
        <v>2760.4223282619141</v>
      </c>
      <c r="CP191" s="37">
        <f t="shared" si="170"/>
        <v>2073.454494928581</v>
      </c>
      <c r="CQ191" s="37">
        <f t="shared" si="170"/>
        <v>1357.7429999999999</v>
      </c>
      <c r="CR191" s="37">
        <f t="shared" si="170"/>
        <v>1087.4120666666668</v>
      </c>
      <c r="CS191" s="37">
        <f t="shared" si="170"/>
        <v>917.74300000000005</v>
      </c>
      <c r="CT191" s="37">
        <f t="shared" si="170"/>
        <v>663.31100000000015</v>
      </c>
      <c r="CU191" s="37">
        <f t="shared" si="170"/>
        <v>917.74300000000005</v>
      </c>
    </row>
    <row r="192" spans="1:99" ht="10.8" thickBot="1" x14ac:dyDescent="0.25">
      <c r="K192" s="20"/>
      <c r="L192" s="14"/>
      <c r="BC192" s="10" t="s">
        <v>553</v>
      </c>
      <c r="BF192" s="14"/>
      <c r="BG192" s="68">
        <f>BG187-BG191</f>
        <v>9673.1513217380871</v>
      </c>
      <c r="BH192" s="68">
        <f t="shared" ref="BH192:BZ192" si="171">BH187-BH191</f>
        <v>10034.543321738085</v>
      </c>
      <c r="BI192" s="68">
        <f t="shared" si="171"/>
        <v>956.17624048808625</v>
      </c>
      <c r="BJ192" s="68">
        <f t="shared" si="171"/>
        <v>9934.061821738087</v>
      </c>
      <c r="BK192" s="68">
        <f t="shared" si="171"/>
        <v>556.17624048808648</v>
      </c>
      <c r="BL192" s="68">
        <f t="shared" si="171"/>
        <v>9888.9558217380873</v>
      </c>
      <c r="BM192" s="68">
        <f t="shared" si="171"/>
        <v>15675.764842571416</v>
      </c>
      <c r="BN192" s="68">
        <f t="shared" si="171"/>
        <v>9711.3343217380861</v>
      </c>
      <c r="BO192" s="68">
        <f t="shared" si="171"/>
        <v>556.17624048808648</v>
      </c>
      <c r="BP192" s="68">
        <f t="shared" si="171"/>
        <v>9672.2988217380862</v>
      </c>
      <c r="BQ192" s="68">
        <f t="shared" si="171"/>
        <v>9636.9018217380853</v>
      </c>
      <c r="BR192" s="68">
        <f t="shared" si="171"/>
        <v>9560.3983217380865</v>
      </c>
      <c r="BS192" s="68">
        <f t="shared" si="171"/>
        <v>556.17624048808648</v>
      </c>
      <c r="BT192" s="68">
        <f t="shared" si="171"/>
        <v>9431.1603217380871</v>
      </c>
      <c r="BU192" s="68">
        <f t="shared" si="171"/>
        <v>956.17624048808625</v>
      </c>
      <c r="BV192" s="68">
        <f t="shared" si="171"/>
        <v>3922.9858166666668</v>
      </c>
      <c r="BW192" s="68">
        <f t="shared" si="171"/>
        <v>4566.7013375000006</v>
      </c>
      <c r="BX192" s="68">
        <f t="shared" si="171"/>
        <v>3922.9858166666668</v>
      </c>
      <c r="BY192" s="68">
        <f t="shared" si="171"/>
        <v>2366.3197354166668</v>
      </c>
      <c r="BZ192" s="68">
        <f t="shared" si="171"/>
        <v>3922.9858166666668</v>
      </c>
      <c r="CA192" s="12"/>
      <c r="CB192" s="68">
        <f>CB187-CB191</f>
        <v>9948.6953050714219</v>
      </c>
      <c r="CC192" s="68">
        <f t="shared" ref="CC192:CU192" si="172">CC187-CC191</f>
        <v>9554.4715272936392</v>
      </c>
      <c r="CD192" s="68">
        <f t="shared" si="172"/>
        <v>2453.8704384047533</v>
      </c>
      <c r="CE192" s="68">
        <f t="shared" si="172"/>
        <v>12633.730382849197</v>
      </c>
      <c r="CF192" s="68">
        <f t="shared" si="172"/>
        <v>2600.53270507142</v>
      </c>
      <c r="CG192" s="68">
        <f t="shared" si="172"/>
        <v>12436.490171738085</v>
      </c>
      <c r="CH192" s="68">
        <f t="shared" si="172"/>
        <v>19731.983827293639</v>
      </c>
      <c r="CI192" s="68">
        <f t="shared" si="172"/>
        <v>14020.602616182534</v>
      </c>
      <c r="CJ192" s="68">
        <f t="shared" si="172"/>
        <v>4758.6388384047532</v>
      </c>
      <c r="CK192" s="68">
        <f t="shared" si="172"/>
        <v>16792.995005071418</v>
      </c>
      <c r="CL192" s="68">
        <f t="shared" si="172"/>
        <v>17933.934338404753</v>
      </c>
      <c r="CM192" s="68">
        <f t="shared" si="172"/>
        <v>18875.072005071423</v>
      </c>
      <c r="CN192" s="68">
        <f t="shared" si="172"/>
        <v>6392.7655050714202</v>
      </c>
      <c r="CO192" s="68">
        <f t="shared" si="172"/>
        <v>19445.154338404755</v>
      </c>
      <c r="CP192" s="68">
        <f t="shared" si="172"/>
        <v>6392.7655050714202</v>
      </c>
      <c r="CQ192" s="68">
        <f t="shared" si="172"/>
        <v>12197.117</v>
      </c>
      <c r="CR192" s="68">
        <f t="shared" si="172"/>
        <v>15860.829266666668</v>
      </c>
      <c r="CS192" s="68">
        <f t="shared" si="172"/>
        <v>12637.117</v>
      </c>
      <c r="CT192" s="68">
        <f t="shared" si="172"/>
        <v>7802.9090000000015</v>
      </c>
      <c r="CU192" s="68">
        <f t="shared" si="172"/>
        <v>12637.117</v>
      </c>
    </row>
    <row r="193" spans="1:100" x14ac:dyDescent="0.2">
      <c r="K193" s="20"/>
      <c r="L193" s="14"/>
      <c r="BC193" s="10" t="s">
        <v>2</v>
      </c>
      <c r="BD193" s="9" t="s">
        <v>19</v>
      </c>
      <c r="BF193" s="14"/>
      <c r="BG193" s="37">
        <f>BG160</f>
        <v>395.99999999999994</v>
      </c>
      <c r="BH193" s="37">
        <f t="shared" ref="BH193:BZ193" si="173">BH160</f>
        <v>395.99999999999994</v>
      </c>
      <c r="BI193" s="37">
        <f t="shared" si="173"/>
        <v>288</v>
      </c>
      <c r="BJ193" s="37">
        <f t="shared" si="173"/>
        <v>395.99999999999994</v>
      </c>
      <c r="BK193" s="37">
        <f t="shared" si="173"/>
        <v>288</v>
      </c>
      <c r="BL193" s="37">
        <f t="shared" si="173"/>
        <v>395.99999999999994</v>
      </c>
      <c r="BM193" s="37">
        <f t="shared" si="173"/>
        <v>395.99999999999994</v>
      </c>
      <c r="BN193" s="37">
        <f t="shared" si="173"/>
        <v>395.99999999999994</v>
      </c>
      <c r="BO193" s="37">
        <f t="shared" si="173"/>
        <v>288</v>
      </c>
      <c r="BP193" s="37">
        <f t="shared" si="173"/>
        <v>395.99999999999994</v>
      </c>
      <c r="BQ193" s="37">
        <f t="shared" si="173"/>
        <v>395.99999999999994</v>
      </c>
      <c r="BR193" s="37">
        <f t="shared" si="173"/>
        <v>395.99999999999994</v>
      </c>
      <c r="BS193" s="37">
        <f t="shared" si="173"/>
        <v>288</v>
      </c>
      <c r="BT193" s="37">
        <f t="shared" si="173"/>
        <v>395.99999999999994</v>
      </c>
      <c r="BU193" s="37">
        <f t="shared" si="173"/>
        <v>288</v>
      </c>
      <c r="BV193" s="37">
        <f t="shared" si="173"/>
        <v>395.99999999999994</v>
      </c>
      <c r="BW193" s="37">
        <f t="shared" si="173"/>
        <v>395.99999999999994</v>
      </c>
      <c r="BX193" s="37">
        <f t="shared" si="173"/>
        <v>395.99999999999994</v>
      </c>
      <c r="BY193" s="37">
        <f t="shared" si="173"/>
        <v>288</v>
      </c>
      <c r="BZ193" s="37">
        <f t="shared" si="173"/>
        <v>395.99999999999994</v>
      </c>
      <c r="CA193" s="12"/>
      <c r="CB193" s="37">
        <f>CB160</f>
        <v>395.99999999999994</v>
      </c>
      <c r="CC193" s="37">
        <f t="shared" ref="CC193:CU193" si="174">CC160</f>
        <v>720</v>
      </c>
      <c r="CD193" s="37">
        <f t="shared" si="174"/>
        <v>324</v>
      </c>
      <c r="CE193" s="37">
        <f t="shared" si="174"/>
        <v>576</v>
      </c>
      <c r="CF193" s="37">
        <f t="shared" si="174"/>
        <v>468</v>
      </c>
      <c r="CG193" s="37">
        <f t="shared" si="174"/>
        <v>576</v>
      </c>
      <c r="CH193" s="37">
        <f t="shared" si="174"/>
        <v>576</v>
      </c>
      <c r="CI193" s="37">
        <f t="shared" si="174"/>
        <v>576</v>
      </c>
      <c r="CJ193" s="37">
        <f t="shared" si="174"/>
        <v>468</v>
      </c>
      <c r="CK193" s="37">
        <f t="shared" si="174"/>
        <v>576</v>
      </c>
      <c r="CL193" s="37">
        <f t="shared" si="174"/>
        <v>612</v>
      </c>
      <c r="CM193" s="37">
        <f t="shared" si="174"/>
        <v>612</v>
      </c>
      <c r="CN193" s="37">
        <f t="shared" si="174"/>
        <v>504</v>
      </c>
      <c r="CO193" s="37">
        <f t="shared" si="174"/>
        <v>612</v>
      </c>
      <c r="CP193" s="37">
        <f t="shared" si="174"/>
        <v>504</v>
      </c>
      <c r="CQ193" s="37">
        <f t="shared" si="174"/>
        <v>612</v>
      </c>
      <c r="CR193" s="37">
        <f t="shared" si="174"/>
        <v>612</v>
      </c>
      <c r="CS193" s="37">
        <f t="shared" si="174"/>
        <v>612</v>
      </c>
      <c r="CT193" s="37">
        <f t="shared" si="174"/>
        <v>504</v>
      </c>
      <c r="CU193" s="37">
        <f t="shared" si="174"/>
        <v>612</v>
      </c>
    </row>
    <row r="194" spans="1:100" ht="10.8" thickBot="1" x14ac:dyDescent="0.25">
      <c r="K194" s="20"/>
      <c r="L194" s="14"/>
      <c r="BC194" s="10" t="s">
        <v>554</v>
      </c>
      <c r="BF194" s="14"/>
      <c r="BG194" s="68">
        <f>BG192-BG193</f>
        <v>9277.1513217380871</v>
      </c>
      <c r="BH194" s="68">
        <f t="shared" ref="BH194:BZ194" si="175">BH192-BH193</f>
        <v>9638.5433217380851</v>
      </c>
      <c r="BI194" s="68">
        <f t="shared" si="175"/>
        <v>668.17624048808625</v>
      </c>
      <c r="BJ194" s="68">
        <f t="shared" si="175"/>
        <v>9538.061821738087</v>
      </c>
      <c r="BK194" s="68">
        <f t="shared" si="175"/>
        <v>268.17624048808648</v>
      </c>
      <c r="BL194" s="68">
        <f t="shared" si="175"/>
        <v>9492.9558217380873</v>
      </c>
      <c r="BM194" s="68">
        <f t="shared" si="175"/>
        <v>15279.764842571416</v>
      </c>
      <c r="BN194" s="68">
        <f t="shared" si="175"/>
        <v>9315.3343217380861</v>
      </c>
      <c r="BO194" s="68">
        <f t="shared" si="175"/>
        <v>268.17624048808648</v>
      </c>
      <c r="BP194" s="68">
        <f t="shared" si="175"/>
        <v>9276.2988217380862</v>
      </c>
      <c r="BQ194" s="68">
        <f t="shared" si="175"/>
        <v>9240.9018217380853</v>
      </c>
      <c r="BR194" s="68">
        <f t="shared" si="175"/>
        <v>9164.3983217380865</v>
      </c>
      <c r="BS194" s="68">
        <f t="shared" si="175"/>
        <v>268.17624048808648</v>
      </c>
      <c r="BT194" s="68">
        <f t="shared" si="175"/>
        <v>9035.1603217380871</v>
      </c>
      <c r="BU194" s="68">
        <f t="shared" si="175"/>
        <v>668.17624048808625</v>
      </c>
      <c r="BV194" s="68">
        <f t="shared" si="175"/>
        <v>3526.9858166666668</v>
      </c>
      <c r="BW194" s="68">
        <f t="shared" si="175"/>
        <v>4170.7013375000006</v>
      </c>
      <c r="BX194" s="68">
        <f t="shared" si="175"/>
        <v>3526.9858166666668</v>
      </c>
      <c r="BY194" s="68">
        <f t="shared" si="175"/>
        <v>2078.3197354166668</v>
      </c>
      <c r="BZ194" s="68">
        <f t="shared" si="175"/>
        <v>3526.9858166666668</v>
      </c>
      <c r="CA194" s="12"/>
      <c r="CB194" s="68">
        <f>CB192-CB193</f>
        <v>9552.6953050714219</v>
      </c>
      <c r="CC194" s="68">
        <f t="shared" ref="CC194:CU194" si="176">CC192-CC193</f>
        <v>8834.4715272936392</v>
      </c>
      <c r="CD194" s="68">
        <f t="shared" si="176"/>
        <v>2129.8704384047533</v>
      </c>
      <c r="CE194" s="68">
        <f t="shared" si="176"/>
        <v>12057.730382849197</v>
      </c>
      <c r="CF194" s="68">
        <f t="shared" si="176"/>
        <v>2132.53270507142</v>
      </c>
      <c r="CG194" s="68">
        <f t="shared" si="176"/>
        <v>11860.490171738085</v>
      </c>
      <c r="CH194" s="68">
        <f t="shared" si="176"/>
        <v>19155.983827293639</v>
      </c>
      <c r="CI194" s="68">
        <f t="shared" si="176"/>
        <v>13444.602616182534</v>
      </c>
      <c r="CJ194" s="68">
        <f t="shared" si="176"/>
        <v>4290.6388384047532</v>
      </c>
      <c r="CK194" s="68">
        <f t="shared" si="176"/>
        <v>16216.995005071418</v>
      </c>
      <c r="CL194" s="68">
        <f t="shared" si="176"/>
        <v>17321.934338404753</v>
      </c>
      <c r="CM194" s="68">
        <f t="shared" si="176"/>
        <v>18263.072005071423</v>
      </c>
      <c r="CN194" s="68">
        <f t="shared" si="176"/>
        <v>5888.7655050714202</v>
      </c>
      <c r="CO194" s="68">
        <f t="shared" si="176"/>
        <v>18833.154338404755</v>
      </c>
      <c r="CP194" s="68">
        <f t="shared" si="176"/>
        <v>5888.7655050714202</v>
      </c>
      <c r="CQ194" s="68">
        <f t="shared" si="176"/>
        <v>11585.117</v>
      </c>
      <c r="CR194" s="68">
        <f t="shared" si="176"/>
        <v>15248.829266666668</v>
      </c>
      <c r="CS194" s="68">
        <f t="shared" si="176"/>
        <v>12025.117</v>
      </c>
      <c r="CT194" s="68">
        <f t="shared" si="176"/>
        <v>7298.9090000000015</v>
      </c>
      <c r="CU194" s="68">
        <f t="shared" si="176"/>
        <v>12025.117</v>
      </c>
    </row>
    <row r="195" spans="1:100" x14ac:dyDescent="0.2">
      <c r="K195" s="20"/>
      <c r="L195" s="14"/>
      <c r="BC195" s="10"/>
      <c r="BD195" s="10" t="s">
        <v>43</v>
      </c>
      <c r="BF195" s="14"/>
      <c r="BG195" s="95"/>
      <c r="CB195" s="36">
        <f>CB194-BG194</f>
        <v>275.54398333333484</v>
      </c>
      <c r="CC195" s="36">
        <f t="shared" ref="CC195:CU195" si="177">CC194-BH194</f>
        <v>-804.07179444444591</v>
      </c>
      <c r="CD195" s="36">
        <f t="shared" si="177"/>
        <v>1461.694197916667</v>
      </c>
      <c r="CE195" s="36">
        <f t="shared" si="177"/>
        <v>2519.6685611111097</v>
      </c>
      <c r="CF195" s="36">
        <f t="shared" si="177"/>
        <v>1864.3564645833335</v>
      </c>
      <c r="CG195" s="36">
        <f t="shared" si="177"/>
        <v>2367.5343499999981</v>
      </c>
      <c r="CH195" s="36">
        <f t="shared" si="177"/>
        <v>3876.2189847222235</v>
      </c>
      <c r="CI195" s="36">
        <f t="shared" si="177"/>
        <v>4129.2682944444477</v>
      </c>
      <c r="CJ195" s="36">
        <f t="shared" si="177"/>
        <v>4022.4625979166667</v>
      </c>
      <c r="CK195" s="36">
        <f t="shared" si="177"/>
        <v>6940.6961833333316</v>
      </c>
      <c r="CL195" s="36">
        <f t="shared" si="177"/>
        <v>8081.032516666668</v>
      </c>
      <c r="CM195" s="36">
        <f t="shared" si="177"/>
        <v>9098.6736833333362</v>
      </c>
      <c r="CN195" s="36">
        <f t="shared" si="177"/>
        <v>5620.5892645833337</v>
      </c>
      <c r="CO195" s="36">
        <f t="shared" si="177"/>
        <v>9797.9940166666674</v>
      </c>
      <c r="CP195" s="36">
        <f t="shared" si="177"/>
        <v>5220.5892645833337</v>
      </c>
      <c r="CQ195" s="36">
        <f t="shared" si="177"/>
        <v>8058.131183333333</v>
      </c>
      <c r="CR195" s="36">
        <f t="shared" si="177"/>
        <v>11078.127929166667</v>
      </c>
      <c r="CS195" s="36">
        <f t="shared" si="177"/>
        <v>8498.131183333333</v>
      </c>
      <c r="CT195" s="36">
        <f t="shared" si="177"/>
        <v>5220.5892645833346</v>
      </c>
      <c r="CU195" s="36">
        <f t="shared" si="177"/>
        <v>8498.131183333333</v>
      </c>
    </row>
    <row r="196" spans="1:100" x14ac:dyDescent="0.2">
      <c r="K196" s="20"/>
      <c r="L196" s="14"/>
      <c r="BC196" s="10"/>
      <c r="BD196" s="10"/>
      <c r="BG196" s="374" t="str">
        <f>BG168</f>
        <v>(in SDG)</v>
      </c>
      <c r="BH196" s="374"/>
      <c r="BI196" s="374"/>
      <c r="BJ196" s="374"/>
      <c r="BK196" s="374"/>
      <c r="BL196" s="374"/>
      <c r="BM196" s="374"/>
      <c r="BN196" s="374"/>
      <c r="BO196" s="374"/>
      <c r="BP196" s="374"/>
      <c r="BQ196" s="374"/>
      <c r="BR196" s="374"/>
      <c r="BS196" s="374"/>
      <c r="BT196" s="374"/>
      <c r="BU196" s="374"/>
      <c r="BV196" s="374"/>
      <c r="BW196" s="374"/>
      <c r="BX196" s="374"/>
      <c r="BY196" s="374"/>
      <c r="BZ196" s="374" t="str">
        <f t="shared" ref="BZ196" si="178">BZ168</f>
        <v>(in USD)</v>
      </c>
      <c r="CB196" s="36">
        <f>CB195/CF!$D5</f>
        <v>5.7887391456582948</v>
      </c>
      <c r="CC196" s="36">
        <f>CC195/CF!$D5</f>
        <v>-16.892264589169031</v>
      </c>
      <c r="CD196" s="36">
        <f>CD195/CF!$D5</f>
        <v>30.707861300770315</v>
      </c>
      <c r="CE196" s="36">
        <f>CE195/CF!$D5</f>
        <v>52.934213468720792</v>
      </c>
      <c r="CF196" s="36">
        <f>CF195/CF!$D5</f>
        <v>39.167152617296921</v>
      </c>
      <c r="CG196" s="36">
        <f>CG195/CF!$D5</f>
        <v>49.738116596638612</v>
      </c>
      <c r="CH196" s="36">
        <f>CH195/CF!$D5</f>
        <v>81.433171947945866</v>
      </c>
      <c r="CI196" s="36">
        <f>CI195/CF!$D5</f>
        <v>86.749333916900156</v>
      </c>
      <c r="CJ196" s="36">
        <f>CJ195/CF!$D5</f>
        <v>84.505516762955182</v>
      </c>
      <c r="CK196" s="36">
        <f>CK195/CF!$D5</f>
        <v>145.81294502801117</v>
      </c>
      <c r="CL196" s="36">
        <f>CL195/CF!$D5</f>
        <v>169.76959068627454</v>
      </c>
      <c r="CM196" s="36">
        <f>CM195/CF!$D5</f>
        <v>191.14860679271715</v>
      </c>
      <c r="CN196" s="36">
        <f>CN195/CF!$D5</f>
        <v>118.07960639880953</v>
      </c>
      <c r="CO196" s="36">
        <f>CO195/CF!$D5</f>
        <v>205.84021043417368</v>
      </c>
      <c r="CP196" s="36">
        <f>CP195/CF!$D5</f>
        <v>109.67624505427172</v>
      </c>
      <c r="CQ196" s="36">
        <f>CQ195/CF!$D5</f>
        <v>169.28847023809521</v>
      </c>
      <c r="CR196" s="36">
        <f>CR195/CF!$D5</f>
        <v>232.7337800245098</v>
      </c>
      <c r="CS196" s="36">
        <f>CS195/CF!$D5</f>
        <v>178.53216771708682</v>
      </c>
      <c r="CT196" s="36">
        <f>CT195/CF!$D5</f>
        <v>109.67624505427173</v>
      </c>
      <c r="CU196" s="36">
        <f>CU195/CF!$D5</f>
        <v>178.53216771708682</v>
      </c>
    </row>
    <row r="197" spans="1:100" x14ac:dyDescent="0.2">
      <c r="K197" s="20"/>
      <c r="L197" s="14"/>
      <c r="BC197" s="10"/>
      <c r="BD197" s="10"/>
      <c r="BE197" s="9" t="str">
        <f t="shared" ref="BE197:BE204" si="179">BE169</f>
        <v>Financial discount rate</v>
      </c>
      <c r="BF197" s="14" t="s">
        <v>2</v>
      </c>
      <c r="BG197" s="79">
        <f>BG169</f>
        <v>0.18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100" x14ac:dyDescent="0.2">
      <c r="K198" s="20"/>
      <c r="L198" s="14"/>
      <c r="BC198" s="10"/>
      <c r="BD198" s="10"/>
      <c r="BE198" s="9" t="str">
        <f t="shared" si="179"/>
        <v>FIRR @ 0.18</v>
      </c>
      <c r="BF198" s="14">
        <f>BF169</f>
        <v>0</v>
      </c>
      <c r="BG198" s="96" t="e">
        <f>IRR(CB195:CU195,BG197)</f>
        <v>#NUM!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100" x14ac:dyDescent="0.2">
      <c r="K199" s="20"/>
      <c r="L199" s="14"/>
      <c r="BC199" s="10"/>
      <c r="BD199" s="10"/>
      <c r="BE199" s="9" t="str">
        <f t="shared" si="179"/>
        <v>NPV @ 0.18</v>
      </c>
      <c r="BF199" s="14" t="str">
        <f t="shared" ref="BF199:BF204" si="180">BF170</f>
        <v>%</v>
      </c>
      <c r="BG199" s="89">
        <f>NPV(BG$97,CB195:CU195)</f>
        <v>14899.668015699339</v>
      </c>
      <c r="BZ199" s="89">
        <f>BG199/CF!$D$5</f>
        <v>313.01823562393571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100" x14ac:dyDescent="0.2">
      <c r="K200" s="20"/>
      <c r="L200" s="14"/>
      <c r="BC200" s="10"/>
      <c r="BD200" s="10"/>
      <c r="BE200" s="9" t="str">
        <f t="shared" si="179"/>
        <v>NPVb @ 0.18</v>
      </c>
      <c r="BF200" s="14" t="str">
        <f t="shared" si="180"/>
        <v>value</v>
      </c>
      <c r="BG200" s="89">
        <f>NPV(BG$97,CB187:CU187)</f>
        <v>73974.688111198164</v>
      </c>
      <c r="BZ200" s="89">
        <f>BG200/CF!$D$5</f>
        <v>1554.0900863697093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100" x14ac:dyDescent="0.2">
      <c r="K201" s="20"/>
      <c r="L201" s="14"/>
      <c r="BC201" s="10"/>
      <c r="BD201" s="10"/>
      <c r="BE201" s="9" t="str">
        <f t="shared" si="179"/>
        <v>NPVc @ 0.18</v>
      </c>
      <c r="BF201" s="14" t="str">
        <f t="shared" si="180"/>
        <v>value</v>
      </c>
      <c r="BG201" s="89">
        <f>NPV(BG$97,CB194:CU194)</f>
        <v>52380.24418251546</v>
      </c>
      <c r="BZ201" s="89">
        <f>BG201/CF!$D$5</f>
        <v>1100.4252979520054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100" x14ac:dyDescent="0.2">
      <c r="K202" s="20"/>
      <c r="L202" s="14"/>
      <c r="BC202" s="10"/>
      <c r="BD202" s="10"/>
      <c r="BE202" s="9" t="str">
        <f t="shared" si="179"/>
        <v xml:space="preserve">BCR </v>
      </c>
      <c r="BF202" s="14" t="str">
        <f t="shared" si="180"/>
        <v>value</v>
      </c>
      <c r="BG202" s="372">
        <f>SUM(BG200/BG201)</f>
        <v>1.4122631397715197</v>
      </c>
      <c r="CB202" s="36"/>
      <c r="CC202" s="36"/>
      <c r="CD202" s="36"/>
      <c r="CE202" s="36"/>
      <c r="CF202" s="36"/>
      <c r="CG202" s="36"/>
      <c r="CH202" s="36"/>
      <c r="CI202" s="36"/>
      <c r="CJ202" s="36"/>
      <c r="CK202" s="36"/>
      <c r="CL202" s="36"/>
      <c r="CM202" s="36"/>
      <c r="CN202" s="36"/>
      <c r="CO202" s="36"/>
      <c r="CP202" s="36"/>
      <c r="CQ202" s="36"/>
      <c r="CR202" s="36"/>
      <c r="CS202" s="36"/>
      <c r="CT202" s="36"/>
      <c r="CU202" s="36"/>
    </row>
    <row r="203" spans="1:100" x14ac:dyDescent="0.2">
      <c r="K203" s="20"/>
      <c r="L203" s="14"/>
      <c r="BC203" s="10"/>
      <c r="BE203" s="9" t="str">
        <f t="shared" si="179"/>
        <v>Switching value Benefits</v>
      </c>
      <c r="BF203" s="14" t="str">
        <f t="shared" si="180"/>
        <v>%</v>
      </c>
      <c r="BG203" s="373">
        <f>(BG201-BG200)/BG200</f>
        <v>-0.29191666068564032</v>
      </c>
    </row>
    <row r="204" spans="1:100" x14ac:dyDescent="0.2">
      <c r="K204" s="20"/>
      <c r="L204" s="14"/>
      <c r="BC204" s="10"/>
      <c r="BE204" s="9" t="str">
        <f t="shared" si="179"/>
        <v>Switching value Costs</v>
      </c>
      <c r="BF204" s="14" t="str">
        <f t="shared" si="180"/>
        <v>%</v>
      </c>
      <c r="BG204" s="372">
        <f>(BG200-BG201)/BG201</f>
        <v>0.41226313977151974</v>
      </c>
    </row>
    <row r="205" spans="1:100" x14ac:dyDescent="0.2">
      <c r="A205" s="9"/>
      <c r="I205" s="29"/>
      <c r="J205" s="29"/>
      <c r="K205" s="29"/>
      <c r="L205" s="61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</row>
    <row r="206" spans="1:100" x14ac:dyDescent="0.2">
      <c r="F206" s="36"/>
    </row>
    <row r="207" spans="1:100" x14ac:dyDescent="0.2">
      <c r="A207" s="9"/>
      <c r="G207" s="33"/>
      <c r="BE207" s="11"/>
      <c r="BF207" s="274"/>
      <c r="BG207" s="11"/>
    </row>
    <row r="208" spans="1:100" ht="20.399999999999999" x14ac:dyDescent="0.2">
      <c r="BE208" s="274" t="s">
        <v>725</v>
      </c>
      <c r="BF208" s="275" t="s">
        <v>397</v>
      </c>
      <c r="BG208" s="275" t="s">
        <v>403</v>
      </c>
    </row>
    <row r="210" spans="57:77" x14ac:dyDescent="0.2">
      <c r="BE210" s="16" t="s">
        <v>401</v>
      </c>
      <c r="BF210" s="22">
        <f>BG70</f>
        <v>0.26290116023838128</v>
      </c>
      <c r="BG210" s="278">
        <f>BG170</f>
        <v>0.32515077149156468</v>
      </c>
    </row>
    <row r="211" spans="57:77" x14ac:dyDescent="0.2">
      <c r="BE211" s="16" t="s">
        <v>556</v>
      </c>
      <c r="BF211" s="89">
        <f>BZ71</f>
        <v>121.08392036229604</v>
      </c>
      <c r="BG211" s="89">
        <f>BZ171</f>
        <v>175.3287645451436</v>
      </c>
    </row>
    <row r="212" spans="57:77" x14ac:dyDescent="0.2">
      <c r="BE212" s="16" t="s">
        <v>398</v>
      </c>
      <c r="BF212" s="95">
        <f>BG74</f>
        <v>2.3921752799074043</v>
      </c>
      <c r="BG212" s="95">
        <f>BG174</f>
        <v>1.4712245828548032</v>
      </c>
    </row>
    <row r="213" spans="57:77" x14ac:dyDescent="0.2">
      <c r="BE213" s="16" t="s">
        <v>399</v>
      </c>
      <c r="BF213" s="95">
        <f>BG75</f>
        <v>-0.58197043151507377</v>
      </c>
      <c r="BG213" s="95">
        <f>BG175</f>
        <v>-0.32029411984159928</v>
      </c>
    </row>
    <row r="214" spans="57:77" x14ac:dyDescent="0.2">
      <c r="BE214" s="16" t="s">
        <v>400</v>
      </c>
      <c r="BF214" s="95">
        <f>BG76</f>
        <v>1.3921752799074045</v>
      </c>
      <c r="BG214" s="95">
        <f>BG176</f>
        <v>0.47122458285480329</v>
      </c>
    </row>
    <row r="215" spans="57:77" x14ac:dyDescent="0.2">
      <c r="BE215" s="137" t="s">
        <v>402</v>
      </c>
      <c r="BF215" s="277">
        <v>0.18</v>
      </c>
      <c r="BG215" s="277">
        <v>0.18</v>
      </c>
    </row>
    <row r="216" spans="57:77" x14ac:dyDescent="0.2">
      <c r="BE216" s="137" t="s">
        <v>720</v>
      </c>
      <c r="BF216" s="39">
        <f>CU64</f>
        <v>174.85521256419233</v>
      </c>
      <c r="BG216" s="39">
        <f>CU164</f>
        <v>178.53216771708682</v>
      </c>
    </row>
    <row r="217" spans="57:77" x14ac:dyDescent="0.2">
      <c r="BE217" s="11"/>
      <c r="BF217" s="11"/>
      <c r="BG217" s="11"/>
    </row>
    <row r="219" spans="57:77" x14ac:dyDescent="0.2">
      <c r="BE219" s="9" t="s">
        <v>417</v>
      </c>
      <c r="BF219" s="187">
        <f>1-(AF13/BA13)</f>
        <v>-0.28205128205128216</v>
      </c>
      <c r="BG219" s="187">
        <f>1-(AF113/BA113)</f>
        <v>-0.2807339449541284</v>
      </c>
    </row>
    <row r="220" spans="57:77" x14ac:dyDescent="0.2">
      <c r="BE220" s="9" t="s">
        <v>418</v>
      </c>
      <c r="BF220" s="187">
        <f>1-(BG27/CU27)</f>
        <v>0.27629448054350547</v>
      </c>
      <c r="BG220" s="187">
        <f>1-(BG127/CU127)</f>
        <v>8.9602523867208239E-2</v>
      </c>
    </row>
    <row r="221" spans="57:77" ht="20.399999999999999" x14ac:dyDescent="0.2">
      <c r="BE221" s="35" t="s">
        <v>419</v>
      </c>
      <c r="BF221" s="187">
        <f>1-(BG62/CU62)</f>
        <v>0.42427054211379778</v>
      </c>
      <c r="BG221" s="187">
        <f>1-(BG162/CU162)</f>
        <v>0.22851883089885217</v>
      </c>
      <c r="BH221" s="187"/>
      <c r="BI221" s="187"/>
      <c r="BJ221" s="187"/>
      <c r="BK221" s="187"/>
      <c r="BL221" s="187"/>
      <c r="BM221" s="187"/>
      <c r="BN221" s="187"/>
      <c r="BO221" s="187"/>
      <c r="BP221" s="187"/>
      <c r="BQ221" s="187"/>
      <c r="BR221" s="187"/>
      <c r="BS221" s="187"/>
      <c r="BT221" s="187"/>
      <c r="BU221" s="187"/>
      <c r="BV221" s="187"/>
      <c r="BW221" s="187"/>
      <c r="BX221" s="187"/>
      <c r="BY221" s="187"/>
    </row>
    <row r="222" spans="57:77" x14ac:dyDescent="0.2">
      <c r="BE222" s="274"/>
      <c r="BF222" s="475"/>
      <c r="BG222" s="475"/>
      <c r="BH222" s="187"/>
      <c r="BI222" s="187"/>
      <c r="BJ222" s="187"/>
      <c r="BK222" s="187"/>
      <c r="BL222" s="187"/>
      <c r="BM222" s="187"/>
      <c r="BN222" s="187"/>
      <c r="BO222" s="187"/>
      <c r="BP222" s="187"/>
      <c r="BQ222" s="187"/>
      <c r="BR222" s="187"/>
      <c r="BS222" s="187"/>
      <c r="BT222" s="187"/>
      <c r="BU222" s="187"/>
      <c r="BV222" s="187"/>
      <c r="BW222" s="187"/>
      <c r="BX222" s="187"/>
      <c r="BY222" s="187"/>
    </row>
    <row r="224" spans="57:77" ht="30.6" x14ac:dyDescent="0.2">
      <c r="BE224" s="274" t="s">
        <v>727</v>
      </c>
      <c r="BF224" s="275" t="s">
        <v>397</v>
      </c>
      <c r="BG224" s="275" t="s">
        <v>403</v>
      </c>
    </row>
    <row r="226" spans="57:59" x14ac:dyDescent="0.2">
      <c r="BE226" s="16" t="s">
        <v>401</v>
      </c>
      <c r="BF226" s="96">
        <f>BG98</f>
        <v>1.6016329900233939</v>
      </c>
      <c r="BG226" s="96" t="e">
        <f>BG198</f>
        <v>#NUM!</v>
      </c>
    </row>
    <row r="227" spans="57:59" x14ac:dyDescent="0.2">
      <c r="BE227" s="16" t="s">
        <v>281</v>
      </c>
      <c r="BF227" s="89">
        <f>BZ99</f>
        <v>311.25595479102287</v>
      </c>
      <c r="BG227" s="89">
        <f>BZ199</f>
        <v>313.01823562393571</v>
      </c>
    </row>
    <row r="228" spans="57:59" x14ac:dyDescent="0.2">
      <c r="BE228" s="16" t="s">
        <v>398</v>
      </c>
      <c r="BF228" s="95">
        <f>BG102</f>
        <v>1.5650873667786898</v>
      </c>
      <c r="BG228" s="95">
        <f>BG202</f>
        <v>1.4122631397715197</v>
      </c>
    </row>
    <row r="229" spans="57:59" x14ac:dyDescent="0.2">
      <c r="BE229" s="16" t="s">
        <v>399</v>
      </c>
      <c r="BF229" s="95">
        <f>BG103</f>
        <v>-0.3610580334194185</v>
      </c>
      <c r="BG229" s="95">
        <f>BG203</f>
        <v>-0.29191666068564032</v>
      </c>
    </row>
    <row r="230" spans="57:59" x14ac:dyDescent="0.2">
      <c r="BE230" s="16" t="s">
        <v>400</v>
      </c>
      <c r="BF230" s="95">
        <f>BG104</f>
        <v>0.56508736677868987</v>
      </c>
      <c r="BG230" s="95">
        <f>BG204</f>
        <v>0.41226313977151974</v>
      </c>
    </row>
    <row r="231" spans="57:59" x14ac:dyDescent="0.2">
      <c r="BE231" s="137" t="s">
        <v>402</v>
      </c>
      <c r="BF231" s="277">
        <f>BG97</f>
        <v>0.18</v>
      </c>
      <c r="BG231" s="277">
        <f>BG197</f>
        <v>0.18</v>
      </c>
    </row>
    <row r="232" spans="57:59" x14ac:dyDescent="0.2">
      <c r="BE232" s="137" t="s">
        <v>720</v>
      </c>
      <c r="BF232" s="39">
        <f>BZ99</f>
        <v>311.25595479102287</v>
      </c>
      <c r="BG232" s="39">
        <f>CU196</f>
        <v>178.53216771708682</v>
      </c>
    </row>
    <row r="233" spans="57:59" x14ac:dyDescent="0.2">
      <c r="BE233" s="11"/>
      <c r="BF233" s="11"/>
      <c r="BG233" s="11"/>
    </row>
  </sheetData>
  <mergeCells count="25">
    <mergeCell ref="BF109:BF110"/>
    <mergeCell ref="BG109:BZ109"/>
    <mergeCell ref="CB109:CU109"/>
    <mergeCell ref="CB5:CU5"/>
    <mergeCell ref="A109:A110"/>
    <mergeCell ref="B109:D110"/>
    <mergeCell ref="E109:E110"/>
    <mergeCell ref="F109:F110"/>
    <mergeCell ref="G109:G110"/>
    <mergeCell ref="I109:K110"/>
    <mergeCell ref="L109:L110"/>
    <mergeCell ref="M109:AF109"/>
    <mergeCell ref="AH109:BA109"/>
    <mergeCell ref="I5:K6"/>
    <mergeCell ref="L5:L6"/>
    <mergeCell ref="M5:AF5"/>
    <mergeCell ref="AH5:BA5"/>
    <mergeCell ref="BF5:BF6"/>
    <mergeCell ref="BG5:BZ5"/>
    <mergeCell ref="B1:G1"/>
    <mergeCell ref="A5:A6"/>
    <mergeCell ref="B5:D6"/>
    <mergeCell ref="E5:E6"/>
    <mergeCell ref="F5:F6"/>
    <mergeCell ref="G5:G6"/>
  </mergeCell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  <ignoredErrors>
    <ignoredError sqref="BG226" evalError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B639"/>
  <sheetViews>
    <sheetView showGridLines="0" topLeftCell="I616" workbookViewId="0">
      <selection activeCell="BE603" sqref="BE603:CV628"/>
    </sheetView>
  </sheetViews>
  <sheetFormatPr defaultColWidth="9.109375" defaultRowHeight="10.199999999999999" outlineLevelRow="1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3" width="9.109375" style="9"/>
    <col min="14" max="31" width="9.109375" style="9" hidden="1" customWidth="1" outlineLevel="1"/>
    <col min="32" max="32" width="9.109375" style="9" customWidth="1" collapsed="1"/>
    <col min="33" max="33" width="0.6640625" style="9" customWidth="1" collapsed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6.109375" style="9" customWidth="1"/>
    <col min="58" max="59" width="9.33203125" style="9" customWidth="1"/>
    <col min="60" max="77" width="9.109375" style="9" hidden="1" customWidth="1" outlineLevel="1"/>
    <col min="78" max="78" width="9.33203125" style="9" customWidth="1" collapsed="1"/>
    <col min="79" max="79" width="0.6640625" style="9" customWidth="1"/>
    <col min="80" max="80" width="8.5546875" style="9" customWidth="1"/>
    <col min="81" max="98" width="9.109375" style="9" hidden="1" customWidth="1" outlineLevel="1"/>
    <col min="99" max="99" width="9.33203125" style="9" bestFit="1" customWidth="1" collapsed="1"/>
    <col min="100" max="100" width="9.33203125" style="9" customWidth="1"/>
    <col min="101" max="16384" width="9.109375" style="9"/>
  </cols>
  <sheetData>
    <row r="1" spans="1:287" s="1" customFormat="1" ht="11.25" customHeight="1" x14ac:dyDescent="0.2">
      <c r="A1" s="81"/>
      <c r="B1" s="518" t="s">
        <v>20</v>
      </c>
      <c r="C1" s="518"/>
      <c r="D1" s="518"/>
      <c r="E1" s="518"/>
      <c r="F1" s="518"/>
      <c r="G1" s="518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</row>
    <row r="2" spans="1:28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680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</row>
    <row r="3" spans="1:287" s="1" customFormat="1" ht="11.25" hidden="1" customHeight="1" x14ac:dyDescent="0.2">
      <c r="A3" s="81"/>
      <c r="B3" s="197"/>
      <c r="C3" s="121"/>
      <c r="D3" s="121"/>
      <c r="E3" s="121"/>
      <c r="F3" s="121"/>
      <c r="G3" s="121"/>
      <c r="H3" s="2"/>
      <c r="I3" s="519" t="str">
        <f>I9</f>
        <v>NORTH KORDOFAN - REFORESTATION (4x5m), HASHAB</v>
      </c>
      <c r="J3" s="519"/>
      <c r="K3" s="519"/>
      <c r="L3" s="519"/>
      <c r="M3" s="519"/>
      <c r="N3" s="519"/>
      <c r="O3" s="453"/>
      <c r="P3" s="453"/>
      <c r="Q3" s="453"/>
      <c r="R3" s="453"/>
      <c r="S3" s="453"/>
      <c r="T3" s="453"/>
      <c r="U3" s="453"/>
      <c r="V3" s="453"/>
      <c r="W3" s="453"/>
      <c r="X3" s="453"/>
      <c r="Y3" s="453"/>
      <c r="Z3" s="453"/>
      <c r="AA3" s="453"/>
      <c r="AB3" s="453"/>
      <c r="AC3" s="453"/>
      <c r="AD3" s="453"/>
      <c r="AE3" s="453"/>
      <c r="AF3" s="453"/>
      <c r="AG3" s="453"/>
      <c r="AH3" s="453"/>
      <c r="AI3" s="453"/>
      <c r="AJ3" s="453"/>
      <c r="AK3" s="453"/>
      <c r="AL3" s="453"/>
      <c r="AM3" s="453"/>
      <c r="AN3" s="453"/>
      <c r="AO3" s="453"/>
      <c r="AP3" s="453"/>
      <c r="AQ3" s="453"/>
      <c r="AR3" s="453"/>
      <c r="AS3" s="453"/>
      <c r="AT3" s="453"/>
      <c r="AU3" s="453"/>
      <c r="AV3" s="453"/>
      <c r="AW3" s="453"/>
      <c r="AX3" s="453"/>
      <c r="AY3" s="453"/>
      <c r="AZ3" s="453"/>
      <c r="BA3" s="453"/>
      <c r="BB3" s="453"/>
      <c r="BC3" s="453"/>
      <c r="BD3" s="453"/>
      <c r="BE3" s="453"/>
      <c r="BF3" s="453"/>
      <c r="BG3" s="453"/>
      <c r="BH3" s="453"/>
      <c r="BI3" s="453"/>
      <c r="BJ3" s="453"/>
      <c r="BK3" s="453"/>
      <c r="BL3" s="453"/>
      <c r="BM3" s="453"/>
      <c r="BN3" s="453"/>
      <c r="BO3" s="453"/>
      <c r="BP3" s="453"/>
      <c r="BQ3" s="453"/>
      <c r="BR3" s="453"/>
      <c r="BS3" s="453"/>
      <c r="BT3" s="453"/>
      <c r="BU3" s="453"/>
      <c r="BV3" s="453"/>
      <c r="BW3" s="453"/>
      <c r="BX3" s="453"/>
      <c r="BY3" s="453"/>
      <c r="BZ3" s="453"/>
      <c r="CA3" s="453"/>
      <c r="CB3" s="453"/>
      <c r="CC3" s="453"/>
      <c r="CD3" s="453"/>
      <c r="CE3" s="453"/>
      <c r="CF3" s="453"/>
      <c r="CG3" s="453"/>
      <c r="CH3" s="453"/>
      <c r="CI3" s="453"/>
      <c r="CJ3" s="453"/>
      <c r="CK3" s="453"/>
      <c r="CL3" s="453"/>
      <c r="CM3" s="453"/>
      <c r="CN3" s="453"/>
      <c r="CO3" s="453"/>
      <c r="CP3" s="453"/>
      <c r="CQ3" s="453"/>
      <c r="CR3" s="453"/>
      <c r="CS3" s="453"/>
      <c r="CT3" s="453"/>
      <c r="CU3" s="453"/>
      <c r="CV3" s="453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</row>
    <row r="4" spans="1:287" s="1" customFormat="1" ht="11.25" hidden="1" customHeight="1" x14ac:dyDescent="0.2">
      <c r="A4" s="81"/>
      <c r="B4" s="197"/>
      <c r="C4" s="121"/>
      <c r="D4" s="121"/>
      <c r="E4" s="121"/>
      <c r="F4" s="121"/>
      <c r="G4" s="121"/>
      <c r="H4" s="2"/>
      <c r="I4" s="519" t="str">
        <f>I107</f>
        <v>SOUTH KORDOFAN - REFORESTATION (4x5m), HASHAB</v>
      </c>
      <c r="J4" s="519"/>
      <c r="K4" s="519"/>
      <c r="L4" s="519"/>
      <c r="M4" s="519"/>
      <c r="N4" s="519"/>
      <c r="O4" s="453"/>
      <c r="P4" s="453"/>
      <c r="Q4" s="453"/>
      <c r="R4" s="453"/>
      <c r="S4" s="453"/>
      <c r="T4" s="453"/>
      <c r="U4" s="453"/>
      <c r="V4" s="453"/>
      <c r="W4" s="453"/>
      <c r="X4" s="453"/>
      <c r="Y4" s="453"/>
      <c r="Z4" s="453"/>
      <c r="AA4" s="453"/>
      <c r="AB4" s="453"/>
      <c r="AC4" s="453"/>
      <c r="AD4" s="453"/>
      <c r="AE4" s="453"/>
      <c r="AF4" s="453"/>
      <c r="AG4" s="453"/>
      <c r="AH4" s="453"/>
      <c r="AI4" s="453"/>
      <c r="AJ4" s="453"/>
      <c r="AK4" s="453"/>
      <c r="AL4" s="453"/>
      <c r="AM4" s="453"/>
      <c r="AN4" s="453"/>
      <c r="AO4" s="453"/>
      <c r="AP4" s="453"/>
      <c r="AQ4" s="453"/>
      <c r="AR4" s="453"/>
      <c r="AS4" s="453"/>
      <c r="AT4" s="453"/>
      <c r="AU4" s="453"/>
      <c r="AV4" s="453"/>
      <c r="AW4" s="453"/>
      <c r="AX4" s="453"/>
      <c r="AY4" s="453"/>
      <c r="AZ4" s="453"/>
      <c r="BA4" s="453"/>
      <c r="BB4" s="453"/>
      <c r="BC4" s="453"/>
      <c r="BD4" s="453"/>
      <c r="BE4" s="453"/>
      <c r="BF4" s="453"/>
      <c r="BG4" s="453"/>
      <c r="BH4" s="453"/>
      <c r="BI4" s="453"/>
      <c r="BJ4" s="453"/>
      <c r="BK4" s="453"/>
      <c r="BL4" s="453"/>
      <c r="BM4" s="453"/>
      <c r="BN4" s="453"/>
      <c r="BO4" s="453"/>
      <c r="BP4" s="453"/>
      <c r="BQ4" s="453"/>
      <c r="BR4" s="453"/>
      <c r="BS4" s="453"/>
      <c r="BT4" s="453"/>
      <c r="BU4" s="453"/>
      <c r="BV4" s="453"/>
      <c r="BW4" s="453"/>
      <c r="BX4" s="453"/>
      <c r="BY4" s="453"/>
      <c r="BZ4" s="453"/>
      <c r="CA4" s="453"/>
      <c r="CB4" s="453"/>
      <c r="CC4" s="453"/>
      <c r="CD4" s="453"/>
      <c r="CE4" s="453"/>
      <c r="CF4" s="453"/>
      <c r="CG4" s="453"/>
      <c r="CH4" s="453"/>
      <c r="CI4" s="453"/>
      <c r="CJ4" s="453"/>
      <c r="CK4" s="453"/>
      <c r="CL4" s="453"/>
      <c r="CM4" s="453"/>
      <c r="CN4" s="453"/>
      <c r="CO4" s="453"/>
      <c r="CP4" s="453"/>
      <c r="CQ4" s="453"/>
      <c r="CR4" s="453"/>
      <c r="CS4" s="453"/>
      <c r="CT4" s="453"/>
      <c r="CU4" s="453"/>
      <c r="CV4" s="453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</row>
    <row r="5" spans="1:287" s="1" customFormat="1" ht="11.25" hidden="1" customHeight="1" x14ac:dyDescent="0.2">
      <c r="A5" s="81"/>
      <c r="B5" s="197"/>
      <c r="C5" s="121"/>
      <c r="D5" s="121"/>
      <c r="E5" s="121"/>
      <c r="F5" s="121"/>
      <c r="G5" s="121"/>
      <c r="H5" s="2"/>
      <c r="I5" s="519" t="str">
        <f>I305</f>
        <v>SOUTH KORDOFAN - REFORESTATION (4x5m), TALHA</v>
      </c>
      <c r="J5" s="519"/>
      <c r="K5" s="519"/>
      <c r="L5" s="519"/>
      <c r="M5" s="519"/>
      <c r="N5" s="453"/>
      <c r="O5" s="453"/>
      <c r="P5" s="453"/>
      <c r="Q5" s="453"/>
      <c r="R5" s="453"/>
      <c r="S5" s="453"/>
      <c r="T5" s="453"/>
      <c r="U5" s="453"/>
      <c r="V5" s="453"/>
      <c r="W5" s="453"/>
      <c r="X5" s="453"/>
      <c r="Y5" s="453"/>
      <c r="Z5" s="453"/>
      <c r="AA5" s="453"/>
      <c r="AB5" s="453"/>
      <c r="AC5" s="453"/>
      <c r="AD5" s="453"/>
      <c r="AE5" s="453"/>
      <c r="AF5" s="453"/>
      <c r="AG5" s="453"/>
      <c r="AH5" s="453"/>
      <c r="AI5" s="453"/>
      <c r="AJ5" s="453"/>
      <c r="AK5" s="453"/>
      <c r="AL5" s="453"/>
      <c r="AM5" s="453"/>
      <c r="AN5" s="453"/>
      <c r="AO5" s="453"/>
      <c r="AP5" s="453"/>
      <c r="AQ5" s="453"/>
      <c r="AR5" s="453"/>
      <c r="AS5" s="453"/>
      <c r="AT5" s="453"/>
      <c r="AU5" s="453"/>
      <c r="AV5" s="453"/>
      <c r="AW5" s="453"/>
      <c r="AX5" s="453"/>
      <c r="AY5" s="453"/>
      <c r="AZ5" s="453"/>
      <c r="BA5" s="453"/>
      <c r="BB5" s="453"/>
      <c r="BC5" s="453"/>
      <c r="BD5" s="453"/>
      <c r="BE5" s="453"/>
      <c r="BF5" s="453"/>
      <c r="BG5" s="453"/>
      <c r="BH5" s="453"/>
      <c r="BI5" s="453"/>
      <c r="BJ5" s="453"/>
      <c r="BK5" s="453"/>
      <c r="BL5" s="453"/>
      <c r="BM5" s="453"/>
      <c r="BN5" s="453"/>
      <c r="BO5" s="453"/>
      <c r="BP5" s="453"/>
      <c r="BQ5" s="453"/>
      <c r="BR5" s="453"/>
      <c r="BS5" s="453"/>
      <c r="BT5" s="453"/>
      <c r="BU5" s="453"/>
      <c r="BV5" s="453"/>
      <c r="BW5" s="453"/>
      <c r="BX5" s="453"/>
      <c r="BY5" s="453"/>
      <c r="BZ5" s="453"/>
      <c r="CA5" s="453"/>
      <c r="CB5" s="453"/>
      <c r="CC5" s="453"/>
      <c r="CD5" s="453"/>
      <c r="CE5" s="453"/>
      <c r="CF5" s="453"/>
      <c r="CG5" s="453"/>
      <c r="CH5" s="453"/>
      <c r="CI5" s="453"/>
      <c r="CJ5" s="453"/>
      <c r="CK5" s="453"/>
      <c r="CL5" s="453"/>
      <c r="CM5" s="453"/>
      <c r="CN5" s="453"/>
      <c r="CO5" s="453"/>
      <c r="CP5" s="453"/>
      <c r="CQ5" s="453"/>
      <c r="CR5" s="453"/>
      <c r="CS5" s="453"/>
      <c r="CT5" s="453"/>
      <c r="CU5" s="453"/>
      <c r="CV5" s="453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</row>
    <row r="6" spans="1:287" s="1" customFormat="1" ht="11.25" hidden="1" customHeight="1" x14ac:dyDescent="0.2">
      <c r="A6" s="81"/>
      <c r="B6" s="197"/>
      <c r="C6" s="121"/>
      <c r="D6" s="121"/>
      <c r="E6" s="121"/>
      <c r="F6" s="121"/>
      <c r="G6" s="121"/>
      <c r="H6" s="2"/>
      <c r="I6" s="519" t="str">
        <f>I206</f>
        <v>SOUTH KORDOFAN - REFORESTATION (6x3m), HASHAB</v>
      </c>
      <c r="J6" s="519"/>
      <c r="K6" s="519"/>
      <c r="L6" s="519"/>
      <c r="M6" s="519"/>
      <c r="N6" s="453"/>
      <c r="O6" s="453"/>
      <c r="P6" s="453"/>
      <c r="Q6" s="453"/>
      <c r="R6" s="453"/>
      <c r="S6" s="453"/>
      <c r="T6" s="453"/>
      <c r="U6" s="453"/>
      <c r="V6" s="453"/>
      <c r="W6" s="453"/>
      <c r="X6" s="453"/>
      <c r="Y6" s="453"/>
      <c r="Z6" s="453"/>
      <c r="AA6" s="453"/>
      <c r="AB6" s="453"/>
      <c r="AC6" s="453"/>
      <c r="AD6" s="453"/>
      <c r="AE6" s="453"/>
      <c r="AF6" s="453"/>
      <c r="AG6" s="453"/>
      <c r="AH6" s="453"/>
      <c r="AI6" s="453"/>
      <c r="AJ6" s="453"/>
      <c r="AK6" s="453"/>
      <c r="AL6" s="453"/>
      <c r="AM6" s="453"/>
      <c r="AN6" s="453"/>
      <c r="AO6" s="453"/>
      <c r="AP6" s="453"/>
      <c r="AQ6" s="453"/>
      <c r="AR6" s="453"/>
      <c r="AS6" s="453"/>
      <c r="AT6" s="453"/>
      <c r="AU6" s="453"/>
      <c r="AV6" s="453"/>
      <c r="AW6" s="453"/>
      <c r="AX6" s="453"/>
      <c r="AY6" s="453"/>
      <c r="AZ6" s="453"/>
      <c r="BA6" s="453"/>
      <c r="BB6" s="453"/>
      <c r="BC6" s="453"/>
      <c r="BD6" s="453"/>
      <c r="BE6" s="453"/>
      <c r="BF6" s="453"/>
      <c r="BG6" s="453"/>
      <c r="BH6" s="453"/>
      <c r="BI6" s="453"/>
      <c r="BJ6" s="453"/>
      <c r="BK6" s="453"/>
      <c r="BL6" s="453"/>
      <c r="BM6" s="453"/>
      <c r="BN6" s="453"/>
      <c r="BO6" s="453"/>
      <c r="BP6" s="453"/>
      <c r="BQ6" s="453"/>
      <c r="BR6" s="453"/>
      <c r="BS6" s="453"/>
      <c r="BT6" s="453"/>
      <c r="BU6" s="453"/>
      <c r="BV6" s="453"/>
      <c r="BW6" s="453"/>
      <c r="BX6" s="453"/>
      <c r="BY6" s="453"/>
      <c r="BZ6" s="453"/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  <c r="CU6" s="453"/>
      <c r="CV6" s="453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</row>
    <row r="7" spans="1:287" s="1" customFormat="1" ht="11.25" hidden="1" customHeight="1" x14ac:dyDescent="0.2">
      <c r="A7" s="81"/>
      <c r="B7" s="197"/>
      <c r="C7" s="121"/>
      <c r="D7" s="121"/>
      <c r="E7" s="121"/>
      <c r="F7" s="121"/>
      <c r="G7" s="121"/>
      <c r="H7" s="2"/>
      <c r="I7" s="454" t="str">
        <f>I403</f>
        <v>SOUTH KORDOFAN - REFORESTATION (6x3m), TALHA</v>
      </c>
      <c r="J7" s="455"/>
      <c r="K7" s="455"/>
      <c r="L7" s="455"/>
      <c r="M7" s="455"/>
      <c r="N7" s="453"/>
      <c r="O7" s="453"/>
      <c r="P7" s="453"/>
      <c r="Q7" s="453"/>
      <c r="R7" s="453"/>
      <c r="S7" s="453"/>
      <c r="T7" s="453"/>
      <c r="U7" s="453"/>
      <c r="V7" s="453"/>
      <c r="W7" s="453"/>
      <c r="X7" s="453"/>
      <c r="Y7" s="453"/>
      <c r="Z7" s="453"/>
      <c r="AA7" s="453"/>
      <c r="AB7" s="453"/>
      <c r="AC7" s="453"/>
      <c r="AD7" s="453"/>
      <c r="AE7" s="453"/>
      <c r="AF7" s="453"/>
      <c r="AG7" s="453"/>
      <c r="AH7" s="453"/>
      <c r="AI7" s="453"/>
      <c r="AJ7" s="453"/>
      <c r="AK7" s="453"/>
      <c r="AL7" s="453"/>
      <c r="AM7" s="453"/>
      <c r="AN7" s="453"/>
      <c r="AO7" s="453"/>
      <c r="AP7" s="453"/>
      <c r="AQ7" s="453"/>
      <c r="AR7" s="453"/>
      <c r="AS7" s="453"/>
      <c r="AT7" s="453"/>
      <c r="AU7" s="453"/>
      <c r="AV7" s="453"/>
      <c r="AW7" s="453"/>
      <c r="AX7" s="453"/>
      <c r="AY7" s="453"/>
      <c r="AZ7" s="453"/>
      <c r="BA7" s="453"/>
      <c r="BB7" s="453"/>
      <c r="BC7" s="453"/>
      <c r="BD7" s="453"/>
      <c r="BE7" s="453"/>
      <c r="BF7" s="453"/>
      <c r="BG7" s="453"/>
      <c r="BH7" s="453"/>
      <c r="BI7" s="453"/>
      <c r="BJ7" s="453"/>
      <c r="BK7" s="453"/>
      <c r="BL7" s="453"/>
      <c r="BM7" s="453"/>
      <c r="BN7" s="453"/>
      <c r="BO7" s="453"/>
      <c r="BP7" s="453"/>
      <c r="BQ7" s="453"/>
      <c r="BR7" s="453"/>
      <c r="BS7" s="453"/>
      <c r="BT7" s="453"/>
      <c r="BU7" s="453"/>
      <c r="BV7" s="453"/>
      <c r="BW7" s="453"/>
      <c r="BX7" s="453"/>
      <c r="BY7" s="453"/>
      <c r="BZ7" s="453"/>
      <c r="CA7" s="453"/>
      <c r="CB7" s="453"/>
      <c r="CC7" s="453"/>
      <c r="CD7" s="453"/>
      <c r="CE7" s="453"/>
      <c r="CF7" s="453"/>
      <c r="CG7" s="453"/>
      <c r="CH7" s="453"/>
      <c r="CI7" s="453"/>
      <c r="CJ7" s="453"/>
      <c r="CK7" s="453"/>
      <c r="CL7" s="453"/>
      <c r="CM7" s="453"/>
      <c r="CN7" s="453"/>
      <c r="CO7" s="453"/>
      <c r="CP7" s="453"/>
      <c r="CQ7" s="453"/>
      <c r="CR7" s="453"/>
      <c r="CS7" s="453"/>
      <c r="CT7" s="453"/>
      <c r="CU7" s="453"/>
      <c r="CV7" s="453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</row>
    <row r="8" spans="1:287" s="1" customFormat="1" ht="11.25" hidden="1" customHeight="1" x14ac:dyDescent="0.2">
      <c r="A8" s="81"/>
      <c r="B8" s="197"/>
      <c r="C8" s="121"/>
      <c r="D8" s="121"/>
      <c r="E8" s="121"/>
      <c r="F8" s="121"/>
      <c r="G8" s="121"/>
      <c r="H8" s="2"/>
      <c r="I8" s="454" t="str">
        <f>I503</f>
        <v>WEST KORDOFAN - REFORESTATION (4x5m), HASHAB</v>
      </c>
      <c r="J8" s="455"/>
      <c r="K8" s="455"/>
      <c r="L8" s="455"/>
      <c r="M8" s="455"/>
      <c r="N8" s="453"/>
      <c r="O8" s="453"/>
      <c r="P8" s="453"/>
      <c r="Q8" s="453"/>
      <c r="R8" s="453"/>
      <c r="S8" s="453"/>
      <c r="T8" s="453"/>
      <c r="U8" s="453"/>
      <c r="V8" s="453"/>
      <c r="W8" s="453"/>
      <c r="X8" s="453"/>
      <c r="Y8" s="453"/>
      <c r="Z8" s="453"/>
      <c r="AA8" s="453"/>
      <c r="AB8" s="453"/>
      <c r="AC8" s="453"/>
      <c r="AD8" s="453"/>
      <c r="AE8" s="453"/>
      <c r="AF8" s="453"/>
      <c r="AG8" s="453"/>
      <c r="AH8" s="453"/>
      <c r="AI8" s="453"/>
      <c r="AJ8" s="453"/>
      <c r="AK8" s="453"/>
      <c r="AL8" s="453"/>
      <c r="AM8" s="453"/>
      <c r="AN8" s="453"/>
      <c r="AO8" s="453"/>
      <c r="AP8" s="453"/>
      <c r="AQ8" s="453"/>
      <c r="AR8" s="453"/>
      <c r="AS8" s="453"/>
      <c r="AT8" s="453"/>
      <c r="AU8" s="453"/>
      <c r="AV8" s="453"/>
      <c r="AW8" s="453"/>
      <c r="AX8" s="453"/>
      <c r="AY8" s="453"/>
      <c r="AZ8" s="453"/>
      <c r="BA8" s="453"/>
      <c r="BB8" s="453"/>
      <c r="BC8" s="453"/>
      <c r="BD8" s="453"/>
      <c r="BE8" s="453"/>
      <c r="BF8" s="453"/>
      <c r="BG8" s="453"/>
      <c r="BH8" s="453"/>
      <c r="BI8" s="453"/>
      <c r="BJ8" s="453"/>
      <c r="BK8" s="453"/>
      <c r="BL8" s="453"/>
      <c r="BM8" s="453"/>
      <c r="BN8" s="453"/>
      <c r="BO8" s="453"/>
      <c r="BP8" s="453"/>
      <c r="BQ8" s="453"/>
      <c r="BR8" s="453"/>
      <c r="BS8" s="453"/>
      <c r="BT8" s="453"/>
      <c r="BU8" s="453"/>
      <c r="BV8" s="453"/>
      <c r="BW8" s="453"/>
      <c r="BX8" s="453"/>
      <c r="BY8" s="453"/>
      <c r="BZ8" s="453"/>
      <c r="CA8" s="453"/>
      <c r="CB8" s="453"/>
      <c r="CC8" s="453"/>
      <c r="CD8" s="453"/>
      <c r="CE8" s="453"/>
      <c r="CF8" s="453"/>
      <c r="CG8" s="453"/>
      <c r="CH8" s="453"/>
      <c r="CI8" s="453"/>
      <c r="CJ8" s="453"/>
      <c r="CK8" s="453"/>
      <c r="CL8" s="453"/>
      <c r="CM8" s="453"/>
      <c r="CN8" s="453"/>
      <c r="CO8" s="453"/>
      <c r="CP8" s="453"/>
      <c r="CQ8" s="453"/>
      <c r="CR8" s="453"/>
      <c r="CS8" s="453"/>
      <c r="CT8" s="453"/>
      <c r="CU8" s="453"/>
      <c r="CV8" s="453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</row>
    <row r="9" spans="1:287" s="30" customFormat="1" collapsed="1" x14ac:dyDescent="0.2">
      <c r="A9" s="29"/>
      <c r="B9" s="31" t="s">
        <v>317</v>
      </c>
      <c r="C9" s="31"/>
      <c r="D9" s="31"/>
      <c r="E9" s="32"/>
      <c r="F9" s="32"/>
      <c r="G9" s="32"/>
      <c r="H9" s="6"/>
      <c r="I9" s="31" t="s">
        <v>682</v>
      </c>
      <c r="BC9" s="31" t="s">
        <v>682</v>
      </c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</row>
    <row r="10" spans="1:287" s="5" customFormat="1" x14ac:dyDescent="0.2">
      <c r="A10" s="60"/>
      <c r="B10" s="77" t="s">
        <v>138</v>
      </c>
      <c r="C10" s="77"/>
      <c r="D10" s="77"/>
      <c r="E10" s="77"/>
      <c r="F10" s="77"/>
      <c r="G10" s="77"/>
      <c r="H10" s="3"/>
      <c r="I10" s="4" t="s">
        <v>21</v>
      </c>
      <c r="BB10" s="6"/>
      <c r="BC10" s="7" t="s">
        <v>25</v>
      </c>
      <c r="BD10" s="7"/>
      <c r="BE10" s="7"/>
      <c r="BF10" s="7"/>
      <c r="BG10" s="7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</row>
    <row r="11" spans="1:287" ht="11.25" customHeight="1" x14ac:dyDescent="0.2">
      <c r="A11" s="515" t="s">
        <v>74</v>
      </c>
      <c r="B11" s="510" t="s">
        <v>2</v>
      </c>
      <c r="C11" s="510"/>
      <c r="D11" s="510"/>
      <c r="E11" s="516" t="s">
        <v>0</v>
      </c>
      <c r="F11" s="516" t="s">
        <v>6</v>
      </c>
      <c r="G11" s="516" t="s">
        <v>7</v>
      </c>
      <c r="I11" s="510"/>
      <c r="J11" s="510"/>
      <c r="K11" s="510"/>
      <c r="L11" s="512" t="s">
        <v>0</v>
      </c>
      <c r="M11" s="513" t="s">
        <v>6</v>
      </c>
      <c r="N11" s="513"/>
      <c r="O11" s="513"/>
      <c r="P11" s="513"/>
      <c r="Q11" s="513"/>
      <c r="R11" s="513"/>
      <c r="S11" s="513"/>
      <c r="T11" s="513"/>
      <c r="U11" s="513"/>
      <c r="V11" s="513"/>
      <c r="W11" s="513"/>
      <c r="X11" s="513"/>
      <c r="Y11" s="513"/>
      <c r="Z11" s="513"/>
      <c r="AA11" s="513"/>
      <c r="AB11" s="513"/>
      <c r="AC11" s="513"/>
      <c r="AD11" s="513"/>
      <c r="AE11" s="513"/>
      <c r="AF11" s="513"/>
      <c r="AG11" s="240"/>
      <c r="AH11" s="513" t="s">
        <v>7</v>
      </c>
      <c r="AI11" s="513"/>
      <c r="AJ11" s="513"/>
      <c r="AK11" s="513"/>
      <c r="AL11" s="513"/>
      <c r="AM11" s="513"/>
      <c r="AN11" s="513"/>
      <c r="AO11" s="513"/>
      <c r="AP11" s="513"/>
      <c r="AQ11" s="513"/>
      <c r="AR11" s="513"/>
      <c r="AS11" s="513"/>
      <c r="AT11" s="513"/>
      <c r="AU11" s="513"/>
      <c r="AV11" s="513"/>
      <c r="AW11" s="513"/>
      <c r="AX11" s="513"/>
      <c r="AY11" s="513"/>
      <c r="AZ11" s="513"/>
      <c r="BA11" s="513"/>
      <c r="BF11" s="508" t="s">
        <v>39</v>
      </c>
      <c r="BG11" s="501" t="s">
        <v>6</v>
      </c>
      <c r="BH11" s="501"/>
      <c r="BI11" s="501"/>
      <c r="BJ11" s="50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242"/>
      <c r="CB11" s="501" t="s">
        <v>7</v>
      </c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501"/>
      <c r="CR11" s="501"/>
      <c r="CS11" s="501"/>
      <c r="CT11" s="501"/>
      <c r="CU11" s="501"/>
    </row>
    <row r="12" spans="1:287" ht="11.25" customHeight="1" x14ac:dyDescent="0.2">
      <c r="A12" s="515"/>
      <c r="B12" s="511"/>
      <c r="C12" s="511"/>
      <c r="D12" s="511"/>
      <c r="E12" s="517"/>
      <c r="F12" s="517"/>
      <c r="G12" s="517"/>
      <c r="H12" s="75"/>
      <c r="I12" s="511"/>
      <c r="J12" s="511"/>
      <c r="K12" s="511"/>
      <c r="L12" s="513"/>
      <c r="M12" s="241">
        <v>2021</v>
      </c>
      <c r="N12" s="241">
        <v>2022</v>
      </c>
      <c r="O12" s="241">
        <v>2023</v>
      </c>
      <c r="P12" s="241">
        <v>2024</v>
      </c>
      <c r="Q12" s="241">
        <v>2025</v>
      </c>
      <c r="R12" s="241">
        <v>2026</v>
      </c>
      <c r="S12" s="241">
        <v>2027</v>
      </c>
      <c r="T12" s="241">
        <v>2028</v>
      </c>
      <c r="U12" s="241">
        <v>2029</v>
      </c>
      <c r="V12" s="241">
        <v>2030</v>
      </c>
      <c r="W12" s="241">
        <v>2031</v>
      </c>
      <c r="X12" s="241">
        <v>2032</v>
      </c>
      <c r="Y12" s="241">
        <v>2033</v>
      </c>
      <c r="Z12" s="241">
        <v>2034</v>
      </c>
      <c r="AA12" s="241">
        <v>2035</v>
      </c>
      <c r="AB12" s="241">
        <v>2036</v>
      </c>
      <c r="AC12" s="241">
        <v>2037</v>
      </c>
      <c r="AD12" s="241">
        <v>2038</v>
      </c>
      <c r="AE12" s="241">
        <v>2039</v>
      </c>
      <c r="AF12" s="241">
        <v>2040</v>
      </c>
      <c r="AG12" s="60"/>
      <c r="AH12" s="241">
        <v>2021</v>
      </c>
      <c r="AI12" s="241">
        <v>2022</v>
      </c>
      <c r="AJ12" s="241">
        <v>2023</v>
      </c>
      <c r="AK12" s="241">
        <v>2024</v>
      </c>
      <c r="AL12" s="241">
        <v>2025</v>
      </c>
      <c r="AM12" s="241">
        <v>2026</v>
      </c>
      <c r="AN12" s="241">
        <v>2027</v>
      </c>
      <c r="AO12" s="241">
        <v>2028</v>
      </c>
      <c r="AP12" s="241">
        <v>2029</v>
      </c>
      <c r="AQ12" s="241">
        <v>2030</v>
      </c>
      <c r="AR12" s="241">
        <v>2031</v>
      </c>
      <c r="AS12" s="241">
        <v>2032</v>
      </c>
      <c r="AT12" s="241">
        <v>2033</v>
      </c>
      <c r="AU12" s="241">
        <v>2034</v>
      </c>
      <c r="AV12" s="241">
        <v>2035</v>
      </c>
      <c r="AW12" s="241">
        <v>2036</v>
      </c>
      <c r="AX12" s="241">
        <v>2037</v>
      </c>
      <c r="AY12" s="241">
        <v>2038</v>
      </c>
      <c r="AZ12" s="241">
        <v>2039</v>
      </c>
      <c r="BA12" s="241">
        <v>2040</v>
      </c>
      <c r="BF12" s="509"/>
      <c r="BG12" s="238">
        <v>1</v>
      </c>
      <c r="BH12" s="238">
        <v>2</v>
      </c>
      <c r="BI12" s="238">
        <v>3</v>
      </c>
      <c r="BJ12" s="238">
        <v>4</v>
      </c>
      <c r="BK12" s="238">
        <v>5</v>
      </c>
      <c r="BL12" s="238">
        <v>6</v>
      </c>
      <c r="BM12" s="238">
        <v>7</v>
      </c>
      <c r="BN12" s="238">
        <v>8</v>
      </c>
      <c r="BO12" s="238">
        <v>9</v>
      </c>
      <c r="BP12" s="238">
        <v>10</v>
      </c>
      <c r="BQ12" s="238">
        <v>11</v>
      </c>
      <c r="BR12" s="238">
        <v>12</v>
      </c>
      <c r="BS12" s="238">
        <v>13</v>
      </c>
      <c r="BT12" s="238">
        <v>14</v>
      </c>
      <c r="BU12" s="238">
        <v>15</v>
      </c>
      <c r="BV12" s="238">
        <v>16</v>
      </c>
      <c r="BW12" s="238">
        <v>17</v>
      </c>
      <c r="BX12" s="238">
        <v>18</v>
      </c>
      <c r="BY12" s="238">
        <v>19</v>
      </c>
      <c r="BZ12" s="238" t="s">
        <v>23</v>
      </c>
      <c r="CA12" s="13"/>
      <c r="CB12" s="238">
        <v>1</v>
      </c>
      <c r="CC12" s="238">
        <v>2</v>
      </c>
      <c r="CD12" s="238">
        <v>3</v>
      </c>
      <c r="CE12" s="238">
        <v>4</v>
      </c>
      <c r="CF12" s="238">
        <v>5</v>
      </c>
      <c r="CG12" s="238">
        <v>6</v>
      </c>
      <c r="CH12" s="238">
        <v>7</v>
      </c>
      <c r="CI12" s="238">
        <v>8</v>
      </c>
      <c r="CJ12" s="238">
        <v>9</v>
      </c>
      <c r="CK12" s="238">
        <v>10</v>
      </c>
      <c r="CL12" s="238">
        <v>11</v>
      </c>
      <c r="CM12" s="238">
        <v>12</v>
      </c>
      <c r="CN12" s="238">
        <v>13</v>
      </c>
      <c r="CO12" s="238">
        <v>14</v>
      </c>
      <c r="CP12" s="238">
        <v>15</v>
      </c>
      <c r="CQ12" s="238">
        <v>16</v>
      </c>
      <c r="CR12" s="238">
        <v>17</v>
      </c>
      <c r="CS12" s="238">
        <v>18</v>
      </c>
      <c r="CT12" s="238">
        <v>19</v>
      </c>
      <c r="CU12" s="238" t="s">
        <v>24</v>
      </c>
    </row>
    <row r="13" spans="1:287" ht="11.25" customHeight="1" x14ac:dyDescent="0.2">
      <c r="A13" s="473"/>
      <c r="B13" s="471"/>
      <c r="C13" s="471"/>
      <c r="D13" s="471"/>
      <c r="E13" s="474"/>
      <c r="F13" s="474"/>
      <c r="G13" s="474"/>
      <c r="H13" s="75"/>
      <c r="I13" s="478" t="s">
        <v>721</v>
      </c>
      <c r="J13" s="471"/>
      <c r="K13" s="471"/>
      <c r="L13" s="472"/>
      <c r="M13" s="477">
        <v>0.8</v>
      </c>
      <c r="N13" s="477">
        <v>0.8</v>
      </c>
      <c r="O13" s="477">
        <v>0.5</v>
      </c>
      <c r="P13" s="477">
        <v>0.8</v>
      </c>
      <c r="Q13" s="477">
        <v>0.5</v>
      </c>
      <c r="R13" s="477">
        <v>0.8</v>
      </c>
      <c r="S13" s="477">
        <v>1</v>
      </c>
      <c r="T13" s="477">
        <v>0.8</v>
      </c>
      <c r="U13" s="477">
        <v>0.5</v>
      </c>
      <c r="V13" s="477">
        <v>0.8</v>
      </c>
      <c r="W13" s="477">
        <v>0.8</v>
      </c>
      <c r="X13" s="477">
        <v>0.8</v>
      </c>
      <c r="Y13" s="477">
        <v>0.5</v>
      </c>
      <c r="Z13" s="477">
        <v>0.8</v>
      </c>
      <c r="AA13" s="477">
        <v>0.5</v>
      </c>
      <c r="AB13" s="477">
        <v>0.8</v>
      </c>
      <c r="AC13" s="477">
        <f>AC14</f>
        <v>1</v>
      </c>
      <c r="AD13" s="477">
        <v>0.8</v>
      </c>
      <c r="AE13" s="477">
        <v>0.5</v>
      </c>
      <c r="AF13" s="477">
        <v>0.8</v>
      </c>
      <c r="AG13" s="477"/>
      <c r="AH13" s="477">
        <v>0.8</v>
      </c>
      <c r="AI13" s="477">
        <v>0.8</v>
      </c>
      <c r="AJ13" s="477">
        <v>0.5</v>
      </c>
      <c r="AK13" s="477">
        <v>0.8</v>
      </c>
      <c r="AL13" s="477">
        <v>0.5</v>
      </c>
      <c r="AM13" s="477">
        <v>0.8</v>
      </c>
      <c r="AN13" s="477">
        <v>1</v>
      </c>
      <c r="AO13" s="477">
        <v>0.8</v>
      </c>
      <c r="AP13" s="477">
        <v>0.5</v>
      </c>
      <c r="AQ13" s="477">
        <v>0.8</v>
      </c>
      <c r="AR13" s="477">
        <v>0.8</v>
      </c>
      <c r="AS13" s="477">
        <v>0.8</v>
      </c>
      <c r="AT13" s="477">
        <v>0.5</v>
      </c>
      <c r="AU13" s="477">
        <v>0.8</v>
      </c>
      <c r="AV13" s="477">
        <v>0.5</v>
      </c>
      <c r="AW13" s="477">
        <v>0.8</v>
      </c>
      <c r="AX13" s="477">
        <f>AX14</f>
        <v>1</v>
      </c>
      <c r="AY13" s="477">
        <v>0.8</v>
      </c>
      <c r="AZ13" s="477">
        <v>0.5</v>
      </c>
      <c r="BA13" s="477">
        <v>0.8</v>
      </c>
      <c r="BF13" s="470"/>
      <c r="BG13" s="418"/>
      <c r="BH13" s="418"/>
      <c r="BI13" s="418"/>
      <c r="BJ13" s="418"/>
      <c r="BK13" s="418"/>
      <c r="BL13" s="418"/>
      <c r="BM13" s="418"/>
      <c r="BN13" s="418"/>
      <c r="BO13" s="418"/>
      <c r="BP13" s="418"/>
      <c r="BQ13" s="418"/>
      <c r="BR13" s="418"/>
      <c r="BS13" s="418"/>
      <c r="BT13" s="418"/>
      <c r="BU13" s="418"/>
      <c r="BV13" s="418"/>
      <c r="BW13" s="418"/>
      <c r="BX13" s="418"/>
      <c r="BY13" s="418"/>
      <c r="BZ13" s="418"/>
      <c r="CA13" s="13"/>
      <c r="CB13" s="418"/>
      <c r="CC13" s="418"/>
      <c r="CD13" s="418"/>
      <c r="CE13" s="418"/>
      <c r="CF13" s="418"/>
      <c r="CG13" s="418"/>
      <c r="CH13" s="418"/>
      <c r="CI13" s="418"/>
      <c r="CJ13" s="418"/>
      <c r="CK13" s="418"/>
      <c r="CL13" s="418"/>
      <c r="CM13" s="418"/>
      <c r="CN13" s="418"/>
      <c r="CO13" s="418"/>
      <c r="CP13" s="418"/>
      <c r="CQ13" s="418"/>
      <c r="CR13" s="418"/>
      <c r="CS13" s="418"/>
      <c r="CT13" s="418"/>
      <c r="CU13" s="418"/>
    </row>
    <row r="14" spans="1:287" ht="11.25" customHeight="1" x14ac:dyDescent="0.2">
      <c r="A14" s="473"/>
      <c r="B14" s="471"/>
      <c r="C14" s="471"/>
      <c r="D14" s="471"/>
      <c r="E14" s="474"/>
      <c r="F14" s="474"/>
      <c r="G14" s="474"/>
      <c r="H14" s="75"/>
      <c r="I14" s="478" t="s">
        <v>722</v>
      </c>
      <c r="J14" s="471"/>
      <c r="K14" s="471"/>
      <c r="L14" s="472"/>
      <c r="M14" s="477">
        <v>0.6</v>
      </c>
      <c r="N14" s="477">
        <v>0.6</v>
      </c>
      <c r="O14" s="477">
        <v>0</v>
      </c>
      <c r="P14" s="477">
        <v>0.6</v>
      </c>
      <c r="Q14" s="477">
        <v>0</v>
      </c>
      <c r="R14" s="477">
        <v>0.6</v>
      </c>
      <c r="S14" s="477">
        <v>1</v>
      </c>
      <c r="T14" s="477">
        <v>0.6</v>
      </c>
      <c r="U14" s="477">
        <v>0</v>
      </c>
      <c r="V14" s="477">
        <v>0.6</v>
      </c>
      <c r="W14" s="477">
        <v>0.6</v>
      </c>
      <c r="X14" s="477">
        <v>0.6</v>
      </c>
      <c r="Y14" s="477">
        <v>0</v>
      </c>
      <c r="Z14" s="477">
        <v>0.6</v>
      </c>
      <c r="AA14" s="477">
        <v>0</v>
      </c>
      <c r="AB14" s="477">
        <v>0.6</v>
      </c>
      <c r="AC14" s="477">
        <v>1</v>
      </c>
      <c r="AD14" s="477">
        <v>0.6</v>
      </c>
      <c r="AE14" s="477">
        <v>0</v>
      </c>
      <c r="AF14" s="477">
        <v>0.6</v>
      </c>
      <c r="AG14" s="477"/>
      <c r="AH14" s="477">
        <v>0.6</v>
      </c>
      <c r="AI14" s="477">
        <v>0.6</v>
      </c>
      <c r="AJ14" s="477">
        <v>0</v>
      </c>
      <c r="AK14" s="477">
        <v>0.6</v>
      </c>
      <c r="AL14" s="477">
        <v>0</v>
      </c>
      <c r="AM14" s="477">
        <v>0.6</v>
      </c>
      <c r="AN14" s="477">
        <v>1</v>
      </c>
      <c r="AO14" s="477">
        <v>0.6</v>
      </c>
      <c r="AP14" s="477">
        <v>0</v>
      </c>
      <c r="AQ14" s="477">
        <v>0.6</v>
      </c>
      <c r="AR14" s="477">
        <v>0.6</v>
      </c>
      <c r="AS14" s="477">
        <v>0.6</v>
      </c>
      <c r="AT14" s="477">
        <v>0</v>
      </c>
      <c r="AU14" s="477">
        <v>0.6</v>
      </c>
      <c r="AV14" s="477">
        <v>0</v>
      </c>
      <c r="AW14" s="477">
        <v>0.6</v>
      </c>
      <c r="AX14" s="477">
        <v>1</v>
      </c>
      <c r="AY14" s="477">
        <v>0.6</v>
      </c>
      <c r="AZ14" s="477">
        <v>0</v>
      </c>
      <c r="BA14" s="477">
        <v>0.6</v>
      </c>
      <c r="BF14" s="470"/>
      <c r="BG14" s="418"/>
      <c r="BH14" s="418"/>
      <c r="BI14" s="418"/>
      <c r="BJ14" s="418"/>
      <c r="BK14" s="418"/>
      <c r="BL14" s="418"/>
      <c r="BM14" s="418"/>
      <c r="BN14" s="418"/>
      <c r="BO14" s="418"/>
      <c r="BP14" s="418"/>
      <c r="BQ14" s="418"/>
      <c r="BR14" s="418"/>
      <c r="BS14" s="418"/>
      <c r="BT14" s="418"/>
      <c r="BU14" s="418"/>
      <c r="BV14" s="418"/>
      <c r="BW14" s="418"/>
      <c r="BX14" s="418"/>
      <c r="BY14" s="418"/>
      <c r="BZ14" s="418"/>
      <c r="CA14" s="13"/>
      <c r="CB14" s="418"/>
      <c r="CC14" s="418"/>
      <c r="CD14" s="418"/>
      <c r="CE14" s="418"/>
      <c r="CF14" s="418"/>
      <c r="CG14" s="418"/>
      <c r="CH14" s="418"/>
      <c r="CI14" s="418"/>
      <c r="CJ14" s="418"/>
      <c r="CK14" s="418"/>
      <c r="CL14" s="418"/>
      <c r="CM14" s="418"/>
      <c r="CN14" s="418"/>
      <c r="CO14" s="418"/>
      <c r="CP14" s="418"/>
      <c r="CQ14" s="418"/>
      <c r="CR14" s="418"/>
      <c r="CS14" s="418"/>
      <c r="CT14" s="418"/>
      <c r="CU14" s="418"/>
    </row>
    <row r="15" spans="1:287" ht="11.25" customHeight="1" x14ac:dyDescent="0.2">
      <c r="A15" s="473"/>
      <c r="B15" s="471"/>
      <c r="C15" s="471"/>
      <c r="D15" s="471"/>
      <c r="E15" s="474"/>
      <c r="F15" s="474"/>
      <c r="G15" s="474"/>
      <c r="H15" s="75"/>
      <c r="I15" s="478" t="s">
        <v>723</v>
      </c>
      <c r="J15" s="471"/>
      <c r="K15" s="471"/>
      <c r="L15" s="472"/>
      <c r="M15" s="477">
        <v>1</v>
      </c>
      <c r="N15" s="477">
        <v>1</v>
      </c>
      <c r="O15" s="477">
        <v>1</v>
      </c>
      <c r="P15" s="477">
        <v>1</v>
      </c>
      <c r="Q15" s="477">
        <v>1</v>
      </c>
      <c r="R15" s="477">
        <v>1</v>
      </c>
      <c r="S15" s="477">
        <v>1</v>
      </c>
      <c r="T15" s="477">
        <v>1</v>
      </c>
      <c r="U15" s="477">
        <v>1</v>
      </c>
      <c r="V15" s="477">
        <v>1</v>
      </c>
      <c r="W15" s="477">
        <v>1</v>
      </c>
      <c r="X15" s="477">
        <v>1</v>
      </c>
      <c r="Y15" s="477">
        <v>1</v>
      </c>
      <c r="Z15" s="477">
        <v>1</v>
      </c>
      <c r="AA15" s="477">
        <v>1</v>
      </c>
      <c r="AB15" s="477">
        <v>1</v>
      </c>
      <c r="AC15" s="477">
        <v>1</v>
      </c>
      <c r="AD15" s="477">
        <v>1</v>
      </c>
      <c r="AE15" s="477">
        <v>1</v>
      </c>
      <c r="AF15" s="477">
        <v>1</v>
      </c>
      <c r="AG15" s="477"/>
      <c r="AH15" s="477">
        <v>1</v>
      </c>
      <c r="AI15" s="477">
        <v>1</v>
      </c>
      <c r="AJ15" s="477">
        <f>1-AJ16</f>
        <v>0.9</v>
      </c>
      <c r="AK15" s="477">
        <f t="shared" ref="AK15:BA15" si="0">1-AK16</f>
        <v>0.8</v>
      </c>
      <c r="AL15" s="477">
        <f t="shared" si="0"/>
        <v>0.7</v>
      </c>
      <c r="AM15" s="477">
        <f t="shared" si="0"/>
        <v>0.6</v>
      </c>
      <c r="AN15" s="477">
        <f t="shared" si="0"/>
        <v>0.6</v>
      </c>
      <c r="AO15" s="477">
        <f t="shared" si="0"/>
        <v>0.6</v>
      </c>
      <c r="AP15" s="477">
        <f t="shared" si="0"/>
        <v>0.6</v>
      </c>
      <c r="AQ15" s="477">
        <f t="shared" si="0"/>
        <v>0.6</v>
      </c>
      <c r="AR15" s="477">
        <f t="shared" si="0"/>
        <v>0.6</v>
      </c>
      <c r="AS15" s="477">
        <f t="shared" si="0"/>
        <v>0.6</v>
      </c>
      <c r="AT15" s="477">
        <f t="shared" si="0"/>
        <v>0.6</v>
      </c>
      <c r="AU15" s="477">
        <f t="shared" si="0"/>
        <v>0.6</v>
      </c>
      <c r="AV15" s="477">
        <f t="shared" si="0"/>
        <v>0.6</v>
      </c>
      <c r="AW15" s="477">
        <f t="shared" si="0"/>
        <v>0.6</v>
      </c>
      <c r="AX15" s="477">
        <f t="shared" si="0"/>
        <v>0.6</v>
      </c>
      <c r="AY15" s="477">
        <f t="shared" si="0"/>
        <v>0.6</v>
      </c>
      <c r="AZ15" s="477">
        <f t="shared" si="0"/>
        <v>0.6</v>
      </c>
      <c r="BA15" s="477">
        <f t="shared" si="0"/>
        <v>0.6</v>
      </c>
      <c r="BF15" s="470"/>
      <c r="BG15" s="418"/>
      <c r="BH15" s="418"/>
      <c r="BI15" s="418"/>
      <c r="BJ15" s="418"/>
      <c r="BK15" s="418"/>
      <c r="BL15" s="418"/>
      <c r="BM15" s="418"/>
      <c r="BN15" s="418"/>
      <c r="BO15" s="418"/>
      <c r="BP15" s="418"/>
      <c r="BQ15" s="418"/>
      <c r="BR15" s="418"/>
      <c r="BS15" s="418"/>
      <c r="BT15" s="418"/>
      <c r="BU15" s="418"/>
      <c r="BV15" s="418"/>
      <c r="BW15" s="418"/>
      <c r="BX15" s="418"/>
      <c r="BY15" s="418"/>
      <c r="BZ15" s="418"/>
      <c r="CA15" s="13"/>
      <c r="CB15" s="418"/>
      <c r="CC15" s="418"/>
      <c r="CD15" s="418"/>
      <c r="CE15" s="418"/>
      <c r="CF15" s="418"/>
      <c r="CG15" s="418"/>
      <c r="CH15" s="418"/>
      <c r="CI15" s="418"/>
      <c r="CJ15" s="418"/>
      <c r="CK15" s="418"/>
      <c r="CL15" s="418"/>
      <c r="CM15" s="418"/>
      <c r="CN15" s="418"/>
      <c r="CO15" s="418"/>
      <c r="CP15" s="418"/>
      <c r="CQ15" s="418"/>
      <c r="CR15" s="418"/>
      <c r="CS15" s="418"/>
      <c r="CT15" s="418"/>
      <c r="CU15" s="418"/>
    </row>
    <row r="16" spans="1:287" ht="11.25" customHeight="1" x14ac:dyDescent="0.2">
      <c r="A16" s="473"/>
      <c r="B16" s="471"/>
      <c r="C16" s="471"/>
      <c r="D16" s="471"/>
      <c r="E16" s="474"/>
      <c r="F16" s="474"/>
      <c r="G16" s="474"/>
      <c r="H16" s="75"/>
      <c r="I16" s="478" t="s">
        <v>724</v>
      </c>
      <c r="J16" s="471"/>
      <c r="K16" s="471"/>
      <c r="L16" s="472"/>
      <c r="M16" s="484">
        <v>0</v>
      </c>
      <c r="N16" s="484">
        <v>0</v>
      </c>
      <c r="O16" s="484">
        <v>0</v>
      </c>
      <c r="P16" s="484">
        <v>0</v>
      </c>
      <c r="Q16" s="484">
        <v>0</v>
      </c>
      <c r="R16" s="484">
        <v>0</v>
      </c>
      <c r="S16" s="484">
        <v>0</v>
      </c>
      <c r="T16" s="484">
        <v>0</v>
      </c>
      <c r="U16" s="484">
        <v>0</v>
      </c>
      <c r="V16" s="484">
        <v>0</v>
      </c>
      <c r="W16" s="484">
        <v>0</v>
      </c>
      <c r="X16" s="484">
        <v>0</v>
      </c>
      <c r="Y16" s="484">
        <v>0</v>
      </c>
      <c r="Z16" s="484">
        <v>0</v>
      </c>
      <c r="AA16" s="484">
        <v>0</v>
      </c>
      <c r="AB16" s="484">
        <v>0</v>
      </c>
      <c r="AC16" s="484">
        <v>0</v>
      </c>
      <c r="AD16" s="484">
        <v>0</v>
      </c>
      <c r="AE16" s="484">
        <v>0</v>
      </c>
      <c r="AF16" s="484">
        <v>0</v>
      </c>
      <c r="AG16" s="477"/>
      <c r="AH16" s="484">
        <v>0</v>
      </c>
      <c r="AI16" s="484">
        <v>0</v>
      </c>
      <c r="AJ16" s="484">
        <v>0.1</v>
      </c>
      <c r="AK16" s="484">
        <v>0.2</v>
      </c>
      <c r="AL16" s="484">
        <v>0.3</v>
      </c>
      <c r="AM16" s="484">
        <v>0.4</v>
      </c>
      <c r="AN16" s="484">
        <v>0.4</v>
      </c>
      <c r="AO16" s="484">
        <v>0.4</v>
      </c>
      <c r="AP16" s="484">
        <v>0.4</v>
      </c>
      <c r="AQ16" s="484">
        <v>0.4</v>
      </c>
      <c r="AR16" s="484">
        <v>0.4</v>
      </c>
      <c r="AS16" s="484">
        <v>0.4</v>
      </c>
      <c r="AT16" s="484">
        <v>0.4</v>
      </c>
      <c r="AU16" s="484">
        <v>0.4</v>
      </c>
      <c r="AV16" s="484">
        <v>0.4</v>
      </c>
      <c r="AW16" s="484">
        <v>0.4</v>
      </c>
      <c r="AX16" s="484">
        <v>0.4</v>
      </c>
      <c r="AY16" s="484">
        <v>0.4</v>
      </c>
      <c r="AZ16" s="484">
        <v>0.4</v>
      </c>
      <c r="BA16" s="484">
        <v>0.4</v>
      </c>
      <c r="BF16" s="470"/>
      <c r="BG16" s="418"/>
      <c r="BH16" s="418"/>
      <c r="BI16" s="418"/>
      <c r="BJ16" s="418"/>
      <c r="BK16" s="418"/>
      <c r="BL16" s="418"/>
      <c r="BM16" s="418"/>
      <c r="BN16" s="418"/>
      <c r="BO16" s="418"/>
      <c r="BP16" s="418"/>
      <c r="BQ16" s="418"/>
      <c r="BR16" s="418"/>
      <c r="BS16" s="418"/>
      <c r="BT16" s="418"/>
      <c r="BU16" s="418"/>
      <c r="BV16" s="418"/>
      <c r="BW16" s="418"/>
      <c r="BX16" s="418"/>
      <c r="BY16" s="418"/>
      <c r="BZ16" s="418"/>
      <c r="CA16" s="13"/>
      <c r="CB16" s="418"/>
      <c r="CC16" s="418"/>
      <c r="CD16" s="418"/>
      <c r="CE16" s="418"/>
      <c r="CF16" s="418"/>
      <c r="CG16" s="418"/>
      <c r="CH16" s="418"/>
      <c r="CI16" s="418"/>
      <c r="CJ16" s="418"/>
      <c r="CK16" s="418"/>
      <c r="CL16" s="418"/>
      <c r="CM16" s="418"/>
      <c r="CN16" s="418"/>
      <c r="CO16" s="418"/>
      <c r="CP16" s="418"/>
      <c r="CQ16" s="418"/>
      <c r="CR16" s="418"/>
      <c r="CS16" s="418"/>
      <c r="CT16" s="418"/>
      <c r="CU16" s="418"/>
    </row>
    <row r="17" spans="1:100" x14ac:dyDescent="0.2">
      <c r="H17" s="75"/>
      <c r="I17" s="10" t="s">
        <v>22</v>
      </c>
      <c r="M17" s="299"/>
      <c r="N17" s="299"/>
      <c r="O17" s="299"/>
      <c r="P17" s="299"/>
      <c r="Q17" s="299"/>
      <c r="R17" s="299"/>
      <c r="AH17" s="520" t="s">
        <v>2</v>
      </c>
      <c r="AI17" s="520"/>
      <c r="AJ17" s="520"/>
      <c r="AK17" s="520"/>
      <c r="AL17" s="520"/>
      <c r="AM17" s="520"/>
      <c r="AN17" s="520"/>
      <c r="BC17" s="10" t="s">
        <v>40</v>
      </c>
      <c r="BD17" s="10"/>
      <c r="BE17" s="10"/>
      <c r="BG17" s="9" t="s">
        <v>2</v>
      </c>
    </row>
    <row r="18" spans="1:100" x14ac:dyDescent="0.2">
      <c r="C18" s="10" t="s">
        <v>122</v>
      </c>
      <c r="J18" s="9" t="s">
        <v>127</v>
      </c>
      <c r="L18" s="14" t="s">
        <v>539</v>
      </c>
      <c r="M18" s="65"/>
      <c r="N18" s="65"/>
      <c r="O18" s="65"/>
      <c r="P18" s="65"/>
      <c r="Q18" s="65"/>
      <c r="R18" s="65"/>
      <c r="S18" s="65"/>
      <c r="T18" s="63"/>
      <c r="U18" s="63"/>
      <c r="V18" s="63"/>
      <c r="W18" s="65"/>
      <c r="X18" s="65"/>
      <c r="Y18" s="65"/>
      <c r="Z18" s="65"/>
      <c r="AA18" s="65"/>
      <c r="AB18" s="65"/>
      <c r="AC18" s="65"/>
      <c r="AD18" s="63"/>
      <c r="AE18" s="63"/>
      <c r="AF18" s="63"/>
      <c r="AG18" s="29"/>
      <c r="AH18" s="482">
        <f t="shared" ref="AH18:AR18" si="1">SUM(AH19:AH22)</f>
        <v>26</v>
      </c>
      <c r="AI18" s="482">
        <f t="shared" si="1"/>
        <v>26</v>
      </c>
      <c r="AJ18" s="482">
        <f t="shared" si="1"/>
        <v>16.25</v>
      </c>
      <c r="AK18" s="482">
        <f t="shared" si="1"/>
        <v>26</v>
      </c>
      <c r="AL18" s="482">
        <f t="shared" si="1"/>
        <v>16.25</v>
      </c>
      <c r="AM18" s="482">
        <f t="shared" si="1"/>
        <v>26</v>
      </c>
      <c r="AN18" s="482">
        <f t="shared" si="1"/>
        <v>32.5</v>
      </c>
      <c r="AO18" s="482">
        <f t="shared" si="1"/>
        <v>48.75</v>
      </c>
      <c r="AP18" s="482">
        <f t="shared" si="1"/>
        <v>61.75</v>
      </c>
      <c r="AQ18" s="482">
        <f t="shared" si="1"/>
        <v>102.05</v>
      </c>
      <c r="AR18" s="482">
        <f t="shared" si="1"/>
        <v>114.4</v>
      </c>
      <c r="AS18" s="482">
        <f>SUM(AS19:AS22)</f>
        <v>122.19999999999999</v>
      </c>
      <c r="AT18" s="482">
        <f t="shared" ref="AT18:BA18" si="2">SUM(AT19:AT22)</f>
        <v>92.95</v>
      </c>
      <c r="AU18" s="482">
        <f t="shared" si="2"/>
        <v>130</v>
      </c>
      <c r="AV18" s="482">
        <f t="shared" si="2"/>
        <v>92.95</v>
      </c>
      <c r="AW18" s="482">
        <f t="shared" si="2"/>
        <v>137.79999999999998</v>
      </c>
      <c r="AX18" s="482">
        <f t="shared" si="2"/>
        <v>154.69999999999999</v>
      </c>
      <c r="AY18" s="482">
        <f t="shared" si="2"/>
        <v>130</v>
      </c>
      <c r="AZ18" s="482">
        <f t="shared" si="2"/>
        <v>92.95</v>
      </c>
      <c r="BA18" s="482">
        <f t="shared" si="2"/>
        <v>137.79999999999998</v>
      </c>
      <c r="BD18" s="15" t="str">
        <f>J18</f>
        <v>Gum arabic (GA)</v>
      </c>
      <c r="BE18" s="15"/>
      <c r="BF18" s="6"/>
    </row>
    <row r="19" spans="1:100" x14ac:dyDescent="0.2">
      <c r="D19" s="9" t="s">
        <v>115</v>
      </c>
      <c r="E19" s="14" t="s">
        <v>121</v>
      </c>
      <c r="F19" s="14" t="s">
        <v>111</v>
      </c>
      <c r="G19" s="76" t="s">
        <v>308</v>
      </c>
      <c r="K19" s="9" t="s">
        <v>148</v>
      </c>
      <c r="L19" s="14" t="s">
        <v>29</v>
      </c>
      <c r="M19" s="28">
        <f>SUM($F20*$F28)*M13</f>
        <v>20</v>
      </c>
      <c r="N19" s="28">
        <f t="shared" ref="N19:R19" si="3">SUM($F20*$F28)*N13</f>
        <v>20</v>
      </c>
      <c r="O19" s="28">
        <f t="shared" si="3"/>
        <v>12.5</v>
      </c>
      <c r="P19" s="28">
        <f t="shared" si="3"/>
        <v>20</v>
      </c>
      <c r="Q19" s="28">
        <f t="shared" si="3"/>
        <v>12.5</v>
      </c>
      <c r="R19" s="28">
        <f t="shared" si="3"/>
        <v>20</v>
      </c>
      <c r="S19" s="28">
        <f t="shared" ref="S19" si="4">SUM($F20*$F28)*S13</f>
        <v>25</v>
      </c>
      <c r="T19" s="28">
        <f t="shared" ref="T19" si="5">SUM($F20*$F28)*T13</f>
        <v>20</v>
      </c>
      <c r="U19" s="28">
        <f t="shared" ref="U19" si="6">SUM($F20*$F28)*U13</f>
        <v>12.5</v>
      </c>
      <c r="V19" s="28">
        <f t="shared" ref="V19:W19" si="7">SUM($F20*$F28)*V13</f>
        <v>20</v>
      </c>
      <c r="W19" s="28">
        <f t="shared" si="7"/>
        <v>20</v>
      </c>
      <c r="X19" s="28">
        <f t="shared" ref="X19" si="8">SUM($F20*$F28)*X13</f>
        <v>20</v>
      </c>
      <c r="Y19" s="28">
        <f t="shared" ref="Y19" si="9">SUM($F20*$F28)*Y13</f>
        <v>12.5</v>
      </c>
      <c r="Z19" s="28">
        <f t="shared" ref="Z19" si="10">SUM($F20*$F28)*Z13</f>
        <v>20</v>
      </c>
      <c r="AA19" s="28">
        <f t="shared" ref="AA19:AB19" si="11">SUM($F20*$F28)*AA13</f>
        <v>12.5</v>
      </c>
      <c r="AB19" s="28">
        <f t="shared" si="11"/>
        <v>20</v>
      </c>
      <c r="AC19" s="28">
        <f t="shared" ref="AC19" si="12">SUM($F20*$F28)*AC13</f>
        <v>25</v>
      </c>
      <c r="AD19" s="28">
        <f t="shared" ref="AD19" si="13">SUM($F20*$F28)*AD13</f>
        <v>20</v>
      </c>
      <c r="AE19" s="28">
        <f t="shared" ref="AE19" si="14">SUM($F20*$F28)*AE13</f>
        <v>12.5</v>
      </c>
      <c r="AF19" s="28">
        <f t="shared" ref="AF19" si="15">SUM($F20*$F28)*AF13</f>
        <v>20</v>
      </c>
      <c r="AG19" s="91"/>
      <c r="AH19" s="28">
        <f t="shared" ref="AH19" si="16">SUM($F20*$G29)*AH13</f>
        <v>26</v>
      </c>
      <c r="AI19" s="28">
        <f t="shared" ref="AI19" si="17">SUM($F20*$G29)*AI13</f>
        <v>26</v>
      </c>
      <c r="AJ19" s="28">
        <f>SUM($F20*$G29)*AJ13*AJ15</f>
        <v>14.625</v>
      </c>
      <c r="AK19" s="28">
        <f t="shared" ref="AK19:AN19" si="18">SUM($F20*$G29)*AK13*AK15</f>
        <v>20.8</v>
      </c>
      <c r="AL19" s="28">
        <f t="shared" si="18"/>
        <v>11.375</v>
      </c>
      <c r="AM19" s="28">
        <f t="shared" si="18"/>
        <v>15.6</v>
      </c>
      <c r="AN19" s="28">
        <f t="shared" si="18"/>
        <v>19.5</v>
      </c>
      <c r="AO19" s="28">
        <f t="shared" ref="AO19" si="19">SUM($F20*$G29)*AO13*AO15</f>
        <v>15.6</v>
      </c>
      <c r="AP19" s="28">
        <f t="shared" ref="AP19" si="20">SUM($F20*$G29)*AP13*AP15</f>
        <v>9.75</v>
      </c>
      <c r="AQ19" s="28">
        <f t="shared" ref="AQ19:AR19" si="21">SUM($F20*$G29)*AQ13*AQ15</f>
        <v>15.6</v>
      </c>
      <c r="AR19" s="28">
        <f t="shared" si="21"/>
        <v>15.6</v>
      </c>
      <c r="AS19" s="28">
        <f t="shared" ref="AS19" si="22">SUM($F20*$G29)*AS13*AS15</f>
        <v>15.6</v>
      </c>
      <c r="AT19" s="28">
        <f t="shared" ref="AT19" si="23">SUM($F20*$G29)*AT13*AT15</f>
        <v>9.75</v>
      </c>
      <c r="AU19" s="28">
        <f t="shared" ref="AU19:AV19" si="24">SUM($F20*$G29)*AU13*AU15</f>
        <v>15.6</v>
      </c>
      <c r="AV19" s="28">
        <f t="shared" si="24"/>
        <v>9.75</v>
      </c>
      <c r="AW19" s="28">
        <f t="shared" ref="AW19" si="25">SUM($F20*$G29)*AW13*AW15</f>
        <v>15.6</v>
      </c>
      <c r="AX19" s="28">
        <f t="shared" ref="AX19" si="26">SUM($F20*$G29)*AX13*AX15</f>
        <v>19.5</v>
      </c>
      <c r="AY19" s="28">
        <f t="shared" ref="AY19:AZ19" si="27">SUM($F20*$G29)*AY13*AY15</f>
        <v>15.6</v>
      </c>
      <c r="AZ19" s="28">
        <f t="shared" si="27"/>
        <v>9.75</v>
      </c>
      <c r="BA19" s="28">
        <f t="shared" ref="BA19" si="28">SUM($F20*$G29)*BA13*BA15</f>
        <v>15.6</v>
      </c>
      <c r="BD19" s="15"/>
      <c r="BE19" s="9" t="str">
        <f t="shared" ref="BE19:BE25" si="29">K19</f>
        <v>GA Hashab - existing</v>
      </c>
      <c r="BF19" s="74">
        <f>SUM(Prices!$H$16)</f>
        <v>82.666666666666657</v>
      </c>
      <c r="BG19" s="36">
        <f>M19*Prices!$F16</f>
        <v>1377.7777777777778</v>
      </c>
      <c r="BH19" s="36">
        <f>N19*Prices!$F16</f>
        <v>1377.7777777777778</v>
      </c>
      <c r="BI19" s="36">
        <f>O19*Prices!$F16</f>
        <v>861.11111111111109</v>
      </c>
      <c r="BJ19" s="36">
        <f>P19*Prices!$F16</f>
        <v>1377.7777777777778</v>
      </c>
      <c r="BK19" s="36">
        <f>Q19*Prices!$F16</f>
        <v>861.11111111111109</v>
      </c>
      <c r="BL19" s="36">
        <f>R19*Prices!$F16</f>
        <v>1377.7777777777778</v>
      </c>
      <c r="BM19" s="36">
        <f>S19*Prices!$F16</f>
        <v>1722.2222222222222</v>
      </c>
      <c r="BN19" s="36">
        <f>T19*Prices!$F16</f>
        <v>1377.7777777777778</v>
      </c>
      <c r="BO19" s="36">
        <f>U19*Prices!$F16</f>
        <v>861.11111111111109</v>
      </c>
      <c r="BP19" s="36">
        <f>V19*Prices!$F16</f>
        <v>1377.7777777777778</v>
      </c>
      <c r="BQ19" s="36">
        <f>W19*Prices!$F16</f>
        <v>1377.7777777777778</v>
      </c>
      <c r="BR19" s="36">
        <f>X19*Prices!$F16</f>
        <v>1377.7777777777778</v>
      </c>
      <c r="BS19" s="36">
        <f>Y19*Prices!$F16</f>
        <v>861.11111111111109</v>
      </c>
      <c r="BT19" s="36">
        <f>Z19*Prices!$F16</f>
        <v>1377.7777777777778</v>
      </c>
      <c r="BU19" s="36">
        <f>AA19*Prices!$F16</f>
        <v>861.11111111111109</v>
      </c>
      <c r="BV19" s="36">
        <f>AB19*Prices!$F16</f>
        <v>1377.7777777777778</v>
      </c>
      <c r="BW19" s="36">
        <f>AC19*Prices!$F16</f>
        <v>1722.2222222222222</v>
      </c>
      <c r="BX19" s="36">
        <f>AD19*Prices!$F16</f>
        <v>1377.7777777777778</v>
      </c>
      <c r="BY19" s="36">
        <f>AE19*Prices!$F16</f>
        <v>861.11111111111109</v>
      </c>
      <c r="BZ19" s="36">
        <f>AF19*Prices!$F16</f>
        <v>1377.7777777777778</v>
      </c>
      <c r="CA19" s="36"/>
      <c r="CB19" s="36">
        <f>AH19*Prices!F16</f>
        <v>1791.1111111111111</v>
      </c>
      <c r="CC19" s="36">
        <f>AI19*Prices!F16</f>
        <v>1791.1111111111111</v>
      </c>
      <c r="CD19" s="36">
        <f t="shared" ref="CB19:CQ24" si="30">AJ19*$BF19</f>
        <v>1208.9999999999998</v>
      </c>
      <c r="CE19" s="36">
        <f t="shared" si="30"/>
        <v>1719.4666666666665</v>
      </c>
      <c r="CF19" s="36">
        <f t="shared" si="30"/>
        <v>940.33333333333326</v>
      </c>
      <c r="CG19" s="36">
        <f t="shared" si="30"/>
        <v>1289.5999999999999</v>
      </c>
      <c r="CH19" s="36">
        <f t="shared" si="30"/>
        <v>1611.9999999999998</v>
      </c>
      <c r="CI19" s="36">
        <f t="shared" si="30"/>
        <v>1289.5999999999999</v>
      </c>
      <c r="CJ19" s="36">
        <f t="shared" si="30"/>
        <v>805.99999999999989</v>
      </c>
      <c r="CK19" s="36">
        <f t="shared" si="30"/>
        <v>1289.5999999999999</v>
      </c>
      <c r="CL19" s="36">
        <f t="shared" si="30"/>
        <v>1289.5999999999999</v>
      </c>
      <c r="CM19" s="36">
        <f t="shared" si="30"/>
        <v>1289.5999999999999</v>
      </c>
      <c r="CN19" s="36">
        <f t="shared" si="30"/>
        <v>805.99999999999989</v>
      </c>
      <c r="CO19" s="36">
        <f t="shared" si="30"/>
        <v>1289.5999999999999</v>
      </c>
      <c r="CP19" s="36">
        <f t="shared" si="30"/>
        <v>805.99999999999989</v>
      </c>
      <c r="CQ19" s="36">
        <f t="shared" si="30"/>
        <v>1289.5999999999999</v>
      </c>
      <c r="CR19" s="36">
        <f t="shared" ref="CR19:CU22" si="31">AX19*$BF19</f>
        <v>1611.9999999999998</v>
      </c>
      <c r="CS19" s="36">
        <f t="shared" si="31"/>
        <v>1289.5999999999999</v>
      </c>
      <c r="CT19" s="36">
        <f t="shared" si="31"/>
        <v>805.99999999999989</v>
      </c>
      <c r="CU19" s="36">
        <f t="shared" si="31"/>
        <v>1289.5999999999999</v>
      </c>
      <c r="CV19" s="36"/>
    </row>
    <row r="20" spans="1:100" x14ac:dyDescent="0.2">
      <c r="D20" s="9" t="s">
        <v>116</v>
      </c>
      <c r="E20" s="14" t="s">
        <v>117</v>
      </c>
      <c r="F20" s="49">
        <f>SUM(Spacing!L23)</f>
        <v>100</v>
      </c>
      <c r="G20" s="49">
        <f>SUM(Spacing!F30)</f>
        <v>500</v>
      </c>
      <c r="K20" s="9" t="s">
        <v>324</v>
      </c>
      <c r="L20" s="14" t="s">
        <v>29</v>
      </c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9"/>
      <c r="AH20" s="28"/>
      <c r="AI20" s="28"/>
      <c r="AJ20" s="28"/>
      <c r="AK20" s="28"/>
      <c r="AL20" s="28"/>
      <c r="AM20" s="28"/>
      <c r="AN20" s="23"/>
      <c r="AO20" s="28">
        <f>SUM(($G21*$G22)*$G29)*(25%)</f>
        <v>22.75</v>
      </c>
      <c r="AP20" s="28">
        <f>SUM(($G21*$G22)*$G29)*(50%)</f>
        <v>45.5</v>
      </c>
      <c r="AQ20" s="28">
        <f>SUM(($G21*$G22)*$G29)*(75%)</f>
        <v>68.25</v>
      </c>
      <c r="AR20" s="28">
        <f>SUM(($G21*$G22)*$G29)*(AR13)</f>
        <v>72.8</v>
      </c>
      <c r="AS20" s="28">
        <f>SUM(($G21*$G22)*$G29)*(AS13)</f>
        <v>72.8</v>
      </c>
      <c r="AT20" s="28">
        <f>SUM(($G21*$G22)*$G29)*(AT13)</f>
        <v>45.5</v>
      </c>
      <c r="AU20" s="28">
        <f t="shared" ref="AU20:BA20" si="32">SUM(($G21*$G22)*$G29)*(AU13)</f>
        <v>72.8</v>
      </c>
      <c r="AV20" s="28">
        <f t="shared" si="32"/>
        <v>45.5</v>
      </c>
      <c r="AW20" s="28">
        <f t="shared" si="32"/>
        <v>72.8</v>
      </c>
      <c r="AX20" s="28">
        <f t="shared" si="32"/>
        <v>91</v>
      </c>
      <c r="AY20" s="28">
        <f t="shared" si="32"/>
        <v>72.8</v>
      </c>
      <c r="AZ20" s="28">
        <f t="shared" si="32"/>
        <v>45.5</v>
      </c>
      <c r="BA20" s="28">
        <f t="shared" si="32"/>
        <v>72.8</v>
      </c>
      <c r="BD20" s="15"/>
      <c r="BE20" s="9" t="str">
        <f t="shared" si="29"/>
        <v>GA Hashab - new planted</v>
      </c>
      <c r="BF20" s="74">
        <f>SUM(Prices!$H$21)</f>
        <v>96.444444444444429</v>
      </c>
      <c r="BG20" s="36">
        <f t="shared" ref="BG20:BZ22" si="33">M20*$BF20</f>
        <v>0</v>
      </c>
      <c r="BH20" s="36">
        <f t="shared" si="33"/>
        <v>0</v>
      </c>
      <c r="BI20" s="36">
        <f t="shared" si="33"/>
        <v>0</v>
      </c>
      <c r="BJ20" s="36">
        <f t="shared" si="33"/>
        <v>0</v>
      </c>
      <c r="BK20" s="36">
        <f t="shared" si="33"/>
        <v>0</v>
      </c>
      <c r="BL20" s="36">
        <f t="shared" si="33"/>
        <v>0</v>
      </c>
      <c r="BM20" s="36">
        <f t="shared" si="33"/>
        <v>0</v>
      </c>
      <c r="BN20" s="36">
        <f t="shared" si="33"/>
        <v>0</v>
      </c>
      <c r="BO20" s="36">
        <f t="shared" si="33"/>
        <v>0</v>
      </c>
      <c r="BP20" s="36">
        <f t="shared" si="33"/>
        <v>0</v>
      </c>
      <c r="BQ20" s="36">
        <f t="shared" si="33"/>
        <v>0</v>
      </c>
      <c r="BR20" s="36">
        <f t="shared" si="33"/>
        <v>0</v>
      </c>
      <c r="BS20" s="36">
        <f t="shared" si="33"/>
        <v>0</v>
      </c>
      <c r="BT20" s="36">
        <f t="shared" si="33"/>
        <v>0</v>
      </c>
      <c r="BU20" s="36">
        <f t="shared" si="33"/>
        <v>0</v>
      </c>
      <c r="BV20" s="36">
        <f t="shared" si="33"/>
        <v>0</v>
      </c>
      <c r="BW20" s="36">
        <f t="shared" si="33"/>
        <v>0</v>
      </c>
      <c r="BX20" s="36">
        <f t="shared" si="33"/>
        <v>0</v>
      </c>
      <c r="BY20" s="36">
        <f t="shared" si="33"/>
        <v>0</v>
      </c>
      <c r="BZ20" s="36">
        <f t="shared" si="33"/>
        <v>0</v>
      </c>
      <c r="CA20" s="36"/>
      <c r="CB20" s="36">
        <f t="shared" si="30"/>
        <v>0</v>
      </c>
      <c r="CC20" s="36">
        <f t="shared" si="30"/>
        <v>0</v>
      </c>
      <c r="CD20" s="36">
        <f t="shared" si="30"/>
        <v>0</v>
      </c>
      <c r="CE20" s="36">
        <f t="shared" si="30"/>
        <v>0</v>
      </c>
      <c r="CF20" s="36">
        <f t="shared" si="30"/>
        <v>0</v>
      </c>
      <c r="CG20" s="36">
        <f t="shared" si="30"/>
        <v>0</v>
      </c>
      <c r="CH20" s="36">
        <f t="shared" si="30"/>
        <v>0</v>
      </c>
      <c r="CI20" s="36">
        <f t="shared" si="30"/>
        <v>2194.1111111111109</v>
      </c>
      <c r="CJ20" s="36">
        <f t="shared" si="30"/>
        <v>4388.2222222222217</v>
      </c>
      <c r="CK20" s="36">
        <f t="shared" si="30"/>
        <v>6582.3333333333321</v>
      </c>
      <c r="CL20" s="36">
        <f t="shared" si="30"/>
        <v>7021.1555555555542</v>
      </c>
      <c r="CM20" s="36">
        <f t="shared" si="30"/>
        <v>7021.1555555555542</v>
      </c>
      <c r="CN20" s="36">
        <f t="shared" si="30"/>
        <v>4388.2222222222217</v>
      </c>
      <c r="CO20" s="36">
        <f t="shared" si="30"/>
        <v>7021.1555555555542</v>
      </c>
      <c r="CP20" s="36">
        <f t="shared" si="30"/>
        <v>4388.2222222222217</v>
      </c>
      <c r="CQ20" s="36">
        <f t="shared" si="30"/>
        <v>7021.1555555555542</v>
      </c>
      <c r="CR20" s="36">
        <f t="shared" si="31"/>
        <v>8776.4444444444434</v>
      </c>
      <c r="CS20" s="36">
        <f t="shared" si="31"/>
        <v>7021.1555555555542</v>
      </c>
      <c r="CT20" s="36">
        <f t="shared" si="31"/>
        <v>4388.2222222222217</v>
      </c>
      <c r="CU20" s="36">
        <f t="shared" si="31"/>
        <v>7021.1555555555542</v>
      </c>
      <c r="CV20" s="36"/>
    </row>
    <row r="21" spans="1:100" x14ac:dyDescent="0.2">
      <c r="C21" s="6"/>
      <c r="D21" s="9" t="s">
        <v>146</v>
      </c>
      <c r="F21" s="36" t="s">
        <v>2</v>
      </c>
      <c r="G21" s="49">
        <f>G20-F20</f>
        <v>400</v>
      </c>
      <c r="K21" s="9" t="s">
        <v>325</v>
      </c>
      <c r="L21" s="14" t="s">
        <v>29</v>
      </c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9"/>
      <c r="AH21" s="28"/>
      <c r="AI21" s="28"/>
      <c r="AJ21" s="28"/>
      <c r="AK21" s="28"/>
      <c r="AL21" s="28"/>
      <c r="AM21" s="28"/>
      <c r="AN21" s="23"/>
      <c r="AO21" s="28"/>
      <c r="AP21" s="28"/>
      <c r="AQ21" s="28">
        <f>SUM(($G21*$G23)*$G29)*(20%)</f>
        <v>7.8000000000000007</v>
      </c>
      <c r="AR21" s="28">
        <f>SUM(($G21*$G23)*$G29)*(40%)</f>
        <v>15.600000000000001</v>
      </c>
      <c r="AS21" s="28">
        <f>SUM(($G21*$G23)*$G29)*(60%)</f>
        <v>23.4</v>
      </c>
      <c r="AT21" s="28">
        <f>SUM(($G21*$G23)*$G29)*(80%)</f>
        <v>31.200000000000003</v>
      </c>
      <c r="AU21" s="28">
        <f>SUM(($G21*$G23)*$G29)*(80%)</f>
        <v>31.200000000000003</v>
      </c>
      <c r="AV21" s="28">
        <f>SUM(($G21*$G23)*$G29)*(80%)</f>
        <v>31.200000000000003</v>
      </c>
      <c r="AW21" s="28">
        <f>SUM(($G21*$G23)*$G29)*(100%)</f>
        <v>39</v>
      </c>
      <c r="AX21" s="28">
        <f>SUM(($G21*$G23)*$G29)*(80%)</f>
        <v>31.200000000000003</v>
      </c>
      <c r="AY21" s="28">
        <f>SUM(($G21*$G23)*$G29)*(80%)</f>
        <v>31.200000000000003</v>
      </c>
      <c r="AZ21" s="28">
        <f>SUM(($G21*$G23)*$G29)*(80%)</f>
        <v>31.200000000000003</v>
      </c>
      <c r="BA21" s="28">
        <f>SUM(($G21*$G23)*$G29)*(100%)</f>
        <v>39</v>
      </c>
      <c r="BD21" s="15"/>
      <c r="BE21" s="9" t="str">
        <f t="shared" si="29"/>
        <v>GA Hashab - replanted</v>
      </c>
      <c r="BF21" s="74">
        <f>SUM(Prices!$H$21)</f>
        <v>96.444444444444429</v>
      </c>
      <c r="BG21" s="36">
        <f t="shared" ref="BG21" si="34">M21*$BF21</f>
        <v>0</v>
      </c>
      <c r="BH21" s="36">
        <f t="shared" ref="BH21" si="35">N21*$BF21</f>
        <v>0</v>
      </c>
      <c r="BI21" s="36">
        <f t="shared" ref="BI21" si="36">O21*$BF21</f>
        <v>0</v>
      </c>
      <c r="BJ21" s="36">
        <f t="shared" ref="BJ21" si="37">P21*$BF21</f>
        <v>0</v>
      </c>
      <c r="BK21" s="36">
        <f t="shared" ref="BK21" si="38">Q21*$BF21</f>
        <v>0</v>
      </c>
      <c r="BL21" s="36">
        <f t="shared" ref="BL21" si="39">R21*$BF21</f>
        <v>0</v>
      </c>
      <c r="BM21" s="36">
        <f t="shared" ref="BM21" si="40">S21*$BF21</f>
        <v>0</v>
      </c>
      <c r="BN21" s="36">
        <f t="shared" ref="BN21" si="41">T21*$BF21</f>
        <v>0</v>
      </c>
      <c r="BO21" s="36">
        <f t="shared" ref="BO21" si="42">U21*$BF21</f>
        <v>0</v>
      </c>
      <c r="BP21" s="36">
        <f t="shared" ref="BP21" si="43">V21*$BF21</f>
        <v>0</v>
      </c>
      <c r="BQ21" s="36">
        <f t="shared" ref="BQ21" si="44">W21*$BF21</f>
        <v>0</v>
      </c>
      <c r="BR21" s="36">
        <f t="shared" ref="BR21" si="45">X21*$BF21</f>
        <v>0</v>
      </c>
      <c r="BS21" s="36">
        <f t="shared" ref="BS21" si="46">Y21*$BF21</f>
        <v>0</v>
      </c>
      <c r="BT21" s="36">
        <f t="shared" ref="BT21" si="47">Z21*$BF21</f>
        <v>0</v>
      </c>
      <c r="BU21" s="36">
        <f t="shared" ref="BU21" si="48">AA21*$BF21</f>
        <v>0</v>
      </c>
      <c r="BV21" s="36">
        <f t="shared" ref="BV21" si="49">AB21*$BF21</f>
        <v>0</v>
      </c>
      <c r="BW21" s="36">
        <f t="shared" ref="BW21" si="50">AC21*$BF21</f>
        <v>0</v>
      </c>
      <c r="BX21" s="36">
        <f t="shared" ref="BX21" si="51">AD21*$BF21</f>
        <v>0</v>
      </c>
      <c r="BY21" s="36">
        <f t="shared" ref="BY21" si="52">AE21*$BF21</f>
        <v>0</v>
      </c>
      <c r="BZ21" s="36">
        <f t="shared" ref="BZ21" si="53">AF21*$BF21</f>
        <v>0</v>
      </c>
      <c r="CA21" s="36"/>
      <c r="CB21" s="36">
        <f t="shared" ref="CB21" si="54">AH21*$BF21</f>
        <v>0</v>
      </c>
      <c r="CC21" s="36">
        <f t="shared" ref="CC21" si="55">AI21*$BF21</f>
        <v>0</v>
      </c>
      <c r="CD21" s="36">
        <f t="shared" ref="CD21" si="56">AJ21*$BF21</f>
        <v>0</v>
      </c>
      <c r="CE21" s="36">
        <f t="shared" ref="CE21" si="57">AK21*$BF21</f>
        <v>0</v>
      </c>
      <c r="CF21" s="36">
        <f t="shared" ref="CF21" si="58">AL21*$BF21</f>
        <v>0</v>
      </c>
      <c r="CG21" s="36">
        <f t="shared" ref="CG21" si="59">AM21*$BF21</f>
        <v>0</v>
      </c>
      <c r="CH21" s="36">
        <f t="shared" ref="CH21" si="60">AN21*$BF21</f>
        <v>0</v>
      </c>
      <c r="CI21" s="36">
        <f t="shared" ref="CI21" si="61">AO21*$BF21</f>
        <v>0</v>
      </c>
      <c r="CJ21" s="36">
        <f t="shared" ref="CJ21" si="62">AP21*$BF21</f>
        <v>0</v>
      </c>
      <c r="CK21" s="36">
        <f t="shared" ref="CK21" si="63">AQ21*$BF21</f>
        <v>752.26666666666665</v>
      </c>
      <c r="CL21" s="36">
        <f t="shared" ref="CL21" si="64">AR21*$BF21</f>
        <v>1504.5333333333333</v>
      </c>
      <c r="CM21" s="36">
        <f t="shared" ref="CM21" si="65">AS21*$BF21</f>
        <v>2256.7999999999993</v>
      </c>
      <c r="CN21" s="36">
        <f t="shared" ref="CN21" si="66">AT21*$BF21</f>
        <v>3009.0666666666666</v>
      </c>
      <c r="CO21" s="36">
        <f t="shared" ref="CO21" si="67">AU21*$BF21</f>
        <v>3009.0666666666666</v>
      </c>
      <c r="CP21" s="36">
        <f t="shared" ref="CP21" si="68">AV21*$BF21</f>
        <v>3009.0666666666666</v>
      </c>
      <c r="CQ21" s="36">
        <f t="shared" ref="CQ21" si="69">AW21*$BF21</f>
        <v>3761.3333333333326</v>
      </c>
      <c r="CR21" s="36">
        <f t="shared" ref="CR21" si="70">AX21*$BF21</f>
        <v>3009.0666666666666</v>
      </c>
      <c r="CS21" s="36">
        <f t="shared" ref="CS21" si="71">AY21*$BF21</f>
        <v>3009.0666666666666</v>
      </c>
      <c r="CT21" s="36">
        <f t="shared" ref="CT21" si="72">AZ21*$BF21</f>
        <v>3009.0666666666666</v>
      </c>
      <c r="CU21" s="36">
        <f t="shared" ref="CU21" si="73">BA21*$BF21</f>
        <v>3761.3333333333326</v>
      </c>
      <c r="CV21" s="36"/>
    </row>
    <row r="22" spans="1:100" x14ac:dyDescent="0.2">
      <c r="C22" s="6"/>
      <c r="D22" s="9" t="s">
        <v>319</v>
      </c>
      <c r="E22" s="14" t="s">
        <v>1</v>
      </c>
      <c r="G22" s="48">
        <v>0.7</v>
      </c>
      <c r="K22" s="9" t="s">
        <v>152</v>
      </c>
      <c r="L22" s="14" t="s">
        <v>29</v>
      </c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9"/>
      <c r="AH22" s="28"/>
      <c r="AI22" s="28"/>
      <c r="AJ22" s="28">
        <f>SUM($F$20*$G$29*AJ13*AJ16)</f>
        <v>1.625</v>
      </c>
      <c r="AK22" s="28">
        <f t="shared" ref="AK22:BA22" si="74">SUM($F$20*$G$29*AK13*AK16)</f>
        <v>5.2</v>
      </c>
      <c r="AL22" s="28">
        <f t="shared" si="74"/>
        <v>4.875</v>
      </c>
      <c r="AM22" s="28">
        <f t="shared" si="74"/>
        <v>10.4</v>
      </c>
      <c r="AN22" s="28">
        <f t="shared" si="74"/>
        <v>13</v>
      </c>
      <c r="AO22" s="28">
        <f t="shared" si="74"/>
        <v>10.4</v>
      </c>
      <c r="AP22" s="28">
        <f t="shared" si="74"/>
        <v>6.5</v>
      </c>
      <c r="AQ22" s="28">
        <f t="shared" si="74"/>
        <v>10.4</v>
      </c>
      <c r="AR22" s="28">
        <f t="shared" si="74"/>
        <v>10.4</v>
      </c>
      <c r="AS22" s="28">
        <f t="shared" si="74"/>
        <v>10.4</v>
      </c>
      <c r="AT22" s="28">
        <f t="shared" si="74"/>
        <v>6.5</v>
      </c>
      <c r="AU22" s="28">
        <f t="shared" si="74"/>
        <v>10.4</v>
      </c>
      <c r="AV22" s="28">
        <f t="shared" si="74"/>
        <v>6.5</v>
      </c>
      <c r="AW22" s="28">
        <f t="shared" si="74"/>
        <v>10.4</v>
      </c>
      <c r="AX22" s="28">
        <f t="shared" si="74"/>
        <v>13</v>
      </c>
      <c r="AY22" s="28">
        <f t="shared" si="74"/>
        <v>10.4</v>
      </c>
      <c r="AZ22" s="28">
        <f t="shared" si="74"/>
        <v>6.5</v>
      </c>
      <c r="BA22" s="28">
        <f t="shared" si="74"/>
        <v>10.4</v>
      </c>
      <c r="BD22" s="15"/>
      <c r="BE22" s="9" t="str">
        <f t="shared" si="29"/>
        <v>GA Hashab - clean, dry</v>
      </c>
      <c r="BF22" s="74">
        <f>SUM(Prices!$H$21)</f>
        <v>96.444444444444429</v>
      </c>
      <c r="BG22" s="36">
        <f t="shared" si="33"/>
        <v>0</v>
      </c>
      <c r="BH22" s="36">
        <f t="shared" si="33"/>
        <v>0</v>
      </c>
      <c r="BI22" s="36">
        <f t="shared" si="33"/>
        <v>0</v>
      </c>
      <c r="BJ22" s="36">
        <f t="shared" si="33"/>
        <v>0</v>
      </c>
      <c r="BK22" s="36">
        <f t="shared" si="33"/>
        <v>0</v>
      </c>
      <c r="BL22" s="36">
        <f t="shared" si="33"/>
        <v>0</v>
      </c>
      <c r="BM22" s="36">
        <f t="shared" si="33"/>
        <v>0</v>
      </c>
      <c r="BN22" s="36">
        <f t="shared" si="33"/>
        <v>0</v>
      </c>
      <c r="BO22" s="36">
        <f t="shared" si="33"/>
        <v>0</v>
      </c>
      <c r="BP22" s="36">
        <f t="shared" si="33"/>
        <v>0</v>
      </c>
      <c r="BQ22" s="36">
        <f t="shared" si="33"/>
        <v>0</v>
      </c>
      <c r="BR22" s="36">
        <f t="shared" si="33"/>
        <v>0</v>
      </c>
      <c r="BS22" s="36">
        <f t="shared" si="33"/>
        <v>0</v>
      </c>
      <c r="BT22" s="36">
        <f t="shared" si="33"/>
        <v>0</v>
      </c>
      <c r="BU22" s="36">
        <f t="shared" si="33"/>
        <v>0</v>
      </c>
      <c r="BV22" s="36">
        <f t="shared" si="33"/>
        <v>0</v>
      </c>
      <c r="BW22" s="36">
        <f t="shared" si="33"/>
        <v>0</v>
      </c>
      <c r="BX22" s="36">
        <f t="shared" si="33"/>
        <v>0</v>
      </c>
      <c r="BY22" s="36">
        <f t="shared" si="33"/>
        <v>0</v>
      </c>
      <c r="BZ22" s="36">
        <f t="shared" si="33"/>
        <v>0</v>
      </c>
      <c r="CA22" s="36"/>
      <c r="CB22" s="36">
        <f t="shared" si="30"/>
        <v>0</v>
      </c>
      <c r="CC22" s="36">
        <f t="shared" si="30"/>
        <v>0</v>
      </c>
      <c r="CD22" s="36">
        <f t="shared" si="30"/>
        <v>156.7222222222222</v>
      </c>
      <c r="CE22" s="36">
        <f t="shared" si="30"/>
        <v>501.51111111111106</v>
      </c>
      <c r="CF22" s="36">
        <f t="shared" si="30"/>
        <v>470.16666666666657</v>
      </c>
      <c r="CG22" s="36">
        <f t="shared" si="30"/>
        <v>1003.0222222222221</v>
      </c>
      <c r="CH22" s="36">
        <f t="shared" si="30"/>
        <v>1253.7777777777776</v>
      </c>
      <c r="CI22" s="36">
        <f t="shared" si="30"/>
        <v>1003.0222222222221</v>
      </c>
      <c r="CJ22" s="36">
        <f t="shared" si="30"/>
        <v>626.8888888888888</v>
      </c>
      <c r="CK22" s="36">
        <f t="shared" si="30"/>
        <v>1003.0222222222221</v>
      </c>
      <c r="CL22" s="36">
        <f t="shared" si="30"/>
        <v>1003.0222222222221</v>
      </c>
      <c r="CM22" s="36">
        <f t="shared" si="30"/>
        <v>1003.0222222222221</v>
      </c>
      <c r="CN22" s="36">
        <f t="shared" si="30"/>
        <v>626.8888888888888</v>
      </c>
      <c r="CO22" s="36">
        <f t="shared" si="30"/>
        <v>1003.0222222222221</v>
      </c>
      <c r="CP22" s="36">
        <f t="shared" si="30"/>
        <v>626.8888888888888</v>
      </c>
      <c r="CQ22" s="36">
        <f t="shared" si="30"/>
        <v>1003.0222222222221</v>
      </c>
      <c r="CR22" s="36">
        <f t="shared" si="31"/>
        <v>1253.7777777777776</v>
      </c>
      <c r="CS22" s="36">
        <f t="shared" si="31"/>
        <v>1003.0222222222221</v>
      </c>
      <c r="CT22" s="36">
        <f t="shared" si="31"/>
        <v>626.8888888888888</v>
      </c>
      <c r="CU22" s="36">
        <f t="shared" si="31"/>
        <v>1003.0222222222221</v>
      </c>
      <c r="CV22" s="36"/>
    </row>
    <row r="23" spans="1:100" s="6" customFormat="1" x14ac:dyDescent="0.2">
      <c r="A23" s="29"/>
      <c r="C23" s="9"/>
      <c r="D23" s="9" t="s">
        <v>322</v>
      </c>
      <c r="E23" s="14" t="s">
        <v>1</v>
      </c>
      <c r="F23" s="9"/>
      <c r="G23" s="48">
        <v>0.3</v>
      </c>
      <c r="K23" s="6" t="s">
        <v>153</v>
      </c>
      <c r="L23" s="34" t="s">
        <v>1</v>
      </c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29"/>
      <c r="AH23" s="91"/>
      <c r="AI23" s="91"/>
      <c r="AJ23" s="58">
        <v>0.08</v>
      </c>
      <c r="AK23" s="245">
        <f>20%</f>
        <v>0.2</v>
      </c>
      <c r="AL23" s="58">
        <v>0.3</v>
      </c>
      <c r="AM23" s="58">
        <v>0.4</v>
      </c>
      <c r="AN23" s="58">
        <v>0.4</v>
      </c>
      <c r="AO23" s="245">
        <f>40%-8%</f>
        <v>0.32</v>
      </c>
      <c r="AP23" s="58">
        <v>0.4</v>
      </c>
      <c r="AQ23" s="58">
        <v>0.4</v>
      </c>
      <c r="AR23" s="58">
        <v>0.4</v>
      </c>
      <c r="AS23" s="245">
        <f>40%-8%</f>
        <v>0.32</v>
      </c>
      <c r="AT23" s="58">
        <v>0.4</v>
      </c>
      <c r="AU23" s="58">
        <v>0.4</v>
      </c>
      <c r="AV23" s="58">
        <v>0.4</v>
      </c>
      <c r="AW23" s="245">
        <f>40%-8%</f>
        <v>0.32</v>
      </c>
      <c r="AX23" s="58">
        <v>0.4</v>
      </c>
      <c r="AY23" s="58">
        <v>0.4</v>
      </c>
      <c r="AZ23" s="58">
        <v>0.4</v>
      </c>
      <c r="BA23" s="245">
        <f>40%-8%</f>
        <v>0.32</v>
      </c>
      <c r="BD23" s="92"/>
      <c r="BE23" s="9"/>
      <c r="BF23" s="7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</row>
    <row r="24" spans="1:100" s="6" customFormat="1" x14ac:dyDescent="0.2">
      <c r="A24" s="29"/>
      <c r="C24" s="9"/>
      <c r="D24" s="6" t="s">
        <v>193</v>
      </c>
      <c r="E24" s="34" t="s">
        <v>49</v>
      </c>
      <c r="G24" s="34">
        <v>40</v>
      </c>
      <c r="K24" s="6" t="s">
        <v>89</v>
      </c>
      <c r="L24" s="34" t="s">
        <v>29</v>
      </c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9"/>
      <c r="AH24" s="28"/>
      <c r="AI24" s="28"/>
      <c r="AJ24" s="28">
        <f>('CC FC'!M40*(TD4x5!E54*0.5))*AJ14</f>
        <v>0</v>
      </c>
      <c r="AK24" s="28">
        <f>('CC FC'!N40*(TD4x5!F54*0.5))*AK14</f>
        <v>62.195023490947314</v>
      </c>
      <c r="AL24" s="28">
        <f>('CC FC'!O40*(TD4x5!G54*0.5))*AL14</f>
        <v>0</v>
      </c>
      <c r="AM24" s="28">
        <f>('CC FC'!P40*(TD4x5!H54*0.5))*AM14</f>
        <v>62.108674492873966</v>
      </c>
      <c r="AN24" s="28">
        <f>('CC FC'!Q40*(TD4x5!I54*0.5))*AN14</f>
        <v>99.783930602507652</v>
      </c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D24" s="92"/>
      <c r="BE24" s="9" t="str">
        <f t="shared" si="29"/>
        <v>Sorghum</v>
      </c>
      <c r="BF24" s="74">
        <f>Prices!H29</f>
        <v>10</v>
      </c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94"/>
      <c r="CB24" s="36">
        <f t="shared" si="30"/>
        <v>0</v>
      </c>
      <c r="CC24" s="36">
        <f t="shared" si="30"/>
        <v>0</v>
      </c>
      <c r="CD24" s="36">
        <f t="shared" ref="CD24:CD25" si="75">AJ24*$BF24</f>
        <v>0</v>
      </c>
      <c r="CE24" s="36">
        <f t="shared" ref="CE24:CE25" si="76">AK24*$BF24</f>
        <v>621.95023490947312</v>
      </c>
      <c r="CF24" s="36">
        <f t="shared" ref="CF24:CF25" si="77">AL24*$BF24</f>
        <v>0</v>
      </c>
      <c r="CG24" s="36">
        <f t="shared" ref="CG24:CG25" si="78">AM24*$BF24</f>
        <v>621.08674492873968</v>
      </c>
      <c r="CH24" s="36">
        <f t="shared" ref="CH24:CH25" si="79">AN24*$BF24</f>
        <v>997.83930602507655</v>
      </c>
      <c r="CI24" s="36"/>
      <c r="CJ24" s="36"/>
      <c r="CK24" s="36"/>
      <c r="CL24" s="36"/>
      <c r="CM24" s="36"/>
      <c r="CN24" s="36"/>
      <c r="CO24" s="36"/>
      <c r="CP24" s="36">
        <f t="shared" ref="CP24:CP25" si="80">AV24*$BF24</f>
        <v>0</v>
      </c>
      <c r="CQ24" s="36">
        <f t="shared" ref="CQ24:CQ25" si="81">AW24*$BF24</f>
        <v>0</v>
      </c>
      <c r="CR24" s="36">
        <f t="shared" ref="CR24:CR25" si="82">AX24*$BF24</f>
        <v>0</v>
      </c>
      <c r="CS24" s="36">
        <f t="shared" ref="CS24:CS25" si="83">AY24*$BF24</f>
        <v>0</v>
      </c>
      <c r="CT24" s="36">
        <f t="shared" ref="CT24:CT25" si="84">AZ24*$BF24</f>
        <v>0</v>
      </c>
      <c r="CU24" s="36">
        <f t="shared" ref="CU24:CU25" si="85">BA24*$BF24</f>
        <v>0</v>
      </c>
      <c r="CV24" s="94"/>
    </row>
    <row r="25" spans="1:100" s="6" customFormat="1" x14ac:dyDescent="0.2">
      <c r="A25" s="29"/>
      <c r="C25" s="9"/>
      <c r="K25" s="6" t="s">
        <v>92</v>
      </c>
      <c r="L25" s="34" t="s">
        <v>29</v>
      </c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9"/>
      <c r="AH25" s="28"/>
      <c r="AI25" s="28"/>
      <c r="AJ25" s="28">
        <f>'CC FC'!M43*(TD4x5!E54*0.5)*AJ14</f>
        <v>0</v>
      </c>
      <c r="AK25" s="28">
        <f>'CC FC'!N43*(TD4x5!F54*0.5)*AK14</f>
        <v>32.588187534927997</v>
      </c>
      <c r="AL25" s="28">
        <f>'CC FC'!O43*(TD4x5!G54*0.5)*AL14</f>
        <v>0</v>
      </c>
      <c r="AM25" s="28">
        <f>'CC FC'!P43*(TD4x5!H54*0.5)*AM14</f>
        <v>32.074387910848202</v>
      </c>
      <c r="AN25" s="28">
        <f>'CC FC'!Q43*(TD4x5!I54*0.5)*AN14</f>
        <v>51.588384026801073</v>
      </c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D25" s="92"/>
      <c r="BE25" s="9" t="str">
        <f t="shared" si="29"/>
        <v>Sesame</v>
      </c>
      <c r="BF25" s="74">
        <f>Prices!H27</f>
        <v>53.333333333333336</v>
      </c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94"/>
      <c r="CB25" s="36">
        <f t="shared" ref="CB25" si="86">AH25*$BF25</f>
        <v>0</v>
      </c>
      <c r="CC25" s="36">
        <f t="shared" ref="CC25" si="87">AI25*$BF25</f>
        <v>0</v>
      </c>
      <c r="CD25" s="36">
        <f t="shared" si="75"/>
        <v>0</v>
      </c>
      <c r="CE25" s="36">
        <f t="shared" si="76"/>
        <v>1738.0366685294932</v>
      </c>
      <c r="CF25" s="36">
        <f t="shared" si="77"/>
        <v>0</v>
      </c>
      <c r="CG25" s="36">
        <f t="shared" si="78"/>
        <v>1710.6340219119043</v>
      </c>
      <c r="CH25" s="36">
        <f t="shared" si="79"/>
        <v>2751.3804814293908</v>
      </c>
      <c r="CI25" s="36"/>
      <c r="CJ25" s="36"/>
      <c r="CK25" s="36"/>
      <c r="CL25" s="36"/>
      <c r="CM25" s="36"/>
      <c r="CN25" s="36"/>
      <c r="CO25" s="36"/>
      <c r="CP25" s="36">
        <f t="shared" si="80"/>
        <v>0</v>
      </c>
      <c r="CQ25" s="36">
        <f t="shared" si="81"/>
        <v>0</v>
      </c>
      <c r="CR25" s="36">
        <f t="shared" si="82"/>
        <v>0</v>
      </c>
      <c r="CS25" s="36">
        <f t="shared" si="83"/>
        <v>0</v>
      </c>
      <c r="CT25" s="36">
        <f t="shared" si="84"/>
        <v>0</v>
      </c>
      <c r="CU25" s="36">
        <f t="shared" si="85"/>
        <v>0</v>
      </c>
      <c r="CV25" s="94"/>
    </row>
    <row r="26" spans="1:100" x14ac:dyDescent="0.2">
      <c r="J26" s="9" t="s">
        <v>87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B26" s="6"/>
      <c r="BC26" s="6"/>
      <c r="BD26" s="6" t="str">
        <f>J26</f>
        <v>By-products</v>
      </c>
      <c r="BF26" s="34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  <c r="CG26" s="36"/>
      <c r="CH26" s="36"/>
      <c r="CI26" s="36"/>
      <c r="CJ26" s="36"/>
      <c r="CK26" s="36"/>
      <c r="CL26" s="36"/>
      <c r="CM26" s="36"/>
      <c r="CN26" s="36"/>
      <c r="CO26" s="36"/>
      <c r="CP26" s="36"/>
      <c r="CQ26" s="36"/>
      <c r="CR26" s="36"/>
      <c r="CS26" s="36"/>
      <c r="CT26" s="36"/>
      <c r="CU26" s="36"/>
      <c r="CV26" s="36"/>
    </row>
    <row r="27" spans="1:100" x14ac:dyDescent="0.2">
      <c r="C27" s="10" t="s">
        <v>123</v>
      </c>
      <c r="K27" s="9" t="s">
        <v>126</v>
      </c>
      <c r="L27" s="14" t="s">
        <v>27</v>
      </c>
      <c r="M27" s="62">
        <f t="shared" ref="M27:AE27" si="88">SUM($F20*$F30)*M13</f>
        <v>1.2240000000000002</v>
      </c>
      <c r="N27" s="62">
        <f t="shared" si="88"/>
        <v>1.2240000000000002</v>
      </c>
      <c r="O27" s="62">
        <f t="shared" si="88"/>
        <v>0.76500000000000001</v>
      </c>
      <c r="P27" s="62">
        <f t="shared" si="88"/>
        <v>1.2240000000000002</v>
      </c>
      <c r="Q27" s="62">
        <f t="shared" si="88"/>
        <v>0.76500000000000001</v>
      </c>
      <c r="R27" s="62">
        <f t="shared" si="88"/>
        <v>1.2240000000000002</v>
      </c>
      <c r="S27" s="62">
        <f t="shared" si="88"/>
        <v>1.53</v>
      </c>
      <c r="T27" s="62">
        <f t="shared" si="88"/>
        <v>1.2240000000000002</v>
      </c>
      <c r="U27" s="62">
        <f t="shared" si="88"/>
        <v>0.76500000000000001</v>
      </c>
      <c r="V27" s="62">
        <f t="shared" si="88"/>
        <v>1.2240000000000002</v>
      </c>
      <c r="W27" s="62">
        <f t="shared" si="88"/>
        <v>1.2240000000000002</v>
      </c>
      <c r="X27" s="62">
        <f t="shared" si="88"/>
        <v>1.2240000000000002</v>
      </c>
      <c r="Y27" s="62">
        <f t="shared" si="88"/>
        <v>0.76500000000000001</v>
      </c>
      <c r="Z27" s="62">
        <f t="shared" si="88"/>
        <v>1.2240000000000002</v>
      </c>
      <c r="AA27" s="62">
        <f t="shared" si="88"/>
        <v>0.76500000000000001</v>
      </c>
      <c r="AB27" s="62">
        <f t="shared" si="88"/>
        <v>1.2240000000000002</v>
      </c>
      <c r="AC27" s="62">
        <f t="shared" si="88"/>
        <v>1.53</v>
      </c>
      <c r="AD27" s="62">
        <f t="shared" si="88"/>
        <v>1.2240000000000002</v>
      </c>
      <c r="AE27" s="62">
        <f t="shared" si="88"/>
        <v>0.76500000000000001</v>
      </c>
      <c r="AF27" s="62">
        <f t="shared" ref="AF27" si="89">SUM($F20*$F30)*AF13</f>
        <v>1.2240000000000002</v>
      </c>
      <c r="AG27" s="29"/>
      <c r="AH27" s="62">
        <f t="shared" ref="AH27:AJ27" si="90">SUM($F20*$F30)*AH13+($G21*$G30)*AH13</f>
        <v>4.4880000000000004</v>
      </c>
      <c r="AI27" s="62">
        <f t="shared" si="90"/>
        <v>4.4880000000000004</v>
      </c>
      <c r="AJ27" s="62">
        <f t="shared" si="90"/>
        <v>2.8050000000000002</v>
      </c>
      <c r="AK27" s="62">
        <f>SUM($F20*$F30)*AK13+($G21*$G30)*AK13</f>
        <v>4.4880000000000004</v>
      </c>
      <c r="AL27" s="62">
        <f t="shared" ref="AL27:BA27" si="91">SUM($F20*$F30)*AL13+($G21*$G30)*AL13</f>
        <v>2.8050000000000002</v>
      </c>
      <c r="AM27" s="62">
        <f t="shared" si="91"/>
        <v>4.4880000000000004</v>
      </c>
      <c r="AN27" s="62">
        <f t="shared" si="91"/>
        <v>5.61</v>
      </c>
      <c r="AO27" s="62">
        <f t="shared" si="91"/>
        <v>4.4880000000000004</v>
      </c>
      <c r="AP27" s="62">
        <f t="shared" si="91"/>
        <v>2.8050000000000002</v>
      </c>
      <c r="AQ27" s="62">
        <f t="shared" si="91"/>
        <v>4.4880000000000004</v>
      </c>
      <c r="AR27" s="62">
        <f t="shared" si="91"/>
        <v>4.4880000000000004</v>
      </c>
      <c r="AS27" s="62">
        <f t="shared" si="91"/>
        <v>4.4880000000000004</v>
      </c>
      <c r="AT27" s="62">
        <f t="shared" si="91"/>
        <v>2.8050000000000002</v>
      </c>
      <c r="AU27" s="62">
        <f t="shared" si="91"/>
        <v>4.4880000000000004</v>
      </c>
      <c r="AV27" s="62">
        <f t="shared" si="91"/>
        <v>2.8050000000000002</v>
      </c>
      <c r="AW27" s="62">
        <f t="shared" si="91"/>
        <v>4.4880000000000004</v>
      </c>
      <c r="AX27" s="62">
        <f t="shared" si="91"/>
        <v>5.61</v>
      </c>
      <c r="AY27" s="62">
        <f t="shared" si="91"/>
        <v>4.4880000000000004</v>
      </c>
      <c r="AZ27" s="62">
        <f t="shared" si="91"/>
        <v>2.8050000000000002</v>
      </c>
      <c r="BA27" s="62">
        <f t="shared" si="91"/>
        <v>4.4880000000000004</v>
      </c>
      <c r="BE27" s="9" t="str">
        <f>K27</f>
        <v>Fuelwood</v>
      </c>
      <c r="BF27" s="74">
        <f>SUM(Prices!$H$25)</f>
        <v>5</v>
      </c>
      <c r="BG27" s="36">
        <f t="shared" ref="BG27:BZ27" si="92">M27*$BF27</f>
        <v>6.120000000000001</v>
      </c>
      <c r="BH27" s="36">
        <f t="shared" si="92"/>
        <v>6.120000000000001</v>
      </c>
      <c r="BI27" s="36">
        <f t="shared" si="92"/>
        <v>3.8250000000000002</v>
      </c>
      <c r="BJ27" s="36">
        <f t="shared" si="92"/>
        <v>6.120000000000001</v>
      </c>
      <c r="BK27" s="36">
        <f t="shared" si="92"/>
        <v>3.8250000000000002</v>
      </c>
      <c r="BL27" s="36">
        <f t="shared" si="92"/>
        <v>6.120000000000001</v>
      </c>
      <c r="BM27" s="36">
        <f t="shared" si="92"/>
        <v>7.65</v>
      </c>
      <c r="BN27" s="36">
        <f t="shared" si="92"/>
        <v>6.120000000000001</v>
      </c>
      <c r="BO27" s="36">
        <f t="shared" si="92"/>
        <v>3.8250000000000002</v>
      </c>
      <c r="BP27" s="36">
        <f t="shared" si="92"/>
        <v>6.120000000000001</v>
      </c>
      <c r="BQ27" s="36">
        <f t="shared" si="92"/>
        <v>6.120000000000001</v>
      </c>
      <c r="BR27" s="36">
        <f t="shared" si="92"/>
        <v>6.120000000000001</v>
      </c>
      <c r="BS27" s="36">
        <f t="shared" si="92"/>
        <v>3.8250000000000002</v>
      </c>
      <c r="BT27" s="36">
        <f t="shared" si="92"/>
        <v>6.120000000000001</v>
      </c>
      <c r="BU27" s="36">
        <f t="shared" si="92"/>
        <v>3.8250000000000002</v>
      </c>
      <c r="BV27" s="36">
        <f t="shared" si="92"/>
        <v>6.120000000000001</v>
      </c>
      <c r="BW27" s="36">
        <f t="shared" si="92"/>
        <v>7.65</v>
      </c>
      <c r="BX27" s="36">
        <f t="shared" si="92"/>
        <v>6.120000000000001</v>
      </c>
      <c r="BY27" s="36">
        <f t="shared" si="92"/>
        <v>3.8250000000000002</v>
      </c>
      <c r="BZ27" s="36">
        <f t="shared" si="92"/>
        <v>6.120000000000001</v>
      </c>
      <c r="CA27" s="36"/>
      <c r="CB27" s="36">
        <f t="shared" ref="CB27:CU27" si="93">AH27*$BF27</f>
        <v>22.44</v>
      </c>
      <c r="CC27" s="36">
        <f t="shared" si="93"/>
        <v>22.44</v>
      </c>
      <c r="CD27" s="36">
        <f t="shared" si="93"/>
        <v>14.025</v>
      </c>
      <c r="CE27" s="36">
        <f t="shared" si="93"/>
        <v>22.44</v>
      </c>
      <c r="CF27" s="36">
        <f t="shared" si="93"/>
        <v>14.025</v>
      </c>
      <c r="CG27" s="36">
        <f t="shared" si="93"/>
        <v>22.44</v>
      </c>
      <c r="CH27" s="36">
        <f t="shared" si="93"/>
        <v>28.05</v>
      </c>
      <c r="CI27" s="36">
        <f t="shared" si="93"/>
        <v>22.44</v>
      </c>
      <c r="CJ27" s="36">
        <f t="shared" si="93"/>
        <v>14.025</v>
      </c>
      <c r="CK27" s="36">
        <f t="shared" si="93"/>
        <v>22.44</v>
      </c>
      <c r="CL27" s="36">
        <f t="shared" si="93"/>
        <v>22.44</v>
      </c>
      <c r="CM27" s="36">
        <f t="shared" si="93"/>
        <v>22.44</v>
      </c>
      <c r="CN27" s="36">
        <f t="shared" si="93"/>
        <v>14.025</v>
      </c>
      <c r="CO27" s="36">
        <f t="shared" si="93"/>
        <v>22.44</v>
      </c>
      <c r="CP27" s="36">
        <f t="shared" si="93"/>
        <v>14.025</v>
      </c>
      <c r="CQ27" s="36">
        <f t="shared" si="93"/>
        <v>22.44</v>
      </c>
      <c r="CR27" s="36">
        <f t="shared" si="93"/>
        <v>28.05</v>
      </c>
      <c r="CS27" s="36">
        <f t="shared" si="93"/>
        <v>22.44</v>
      </c>
      <c r="CT27" s="36">
        <f t="shared" si="93"/>
        <v>14.025</v>
      </c>
      <c r="CU27" s="36">
        <f t="shared" si="93"/>
        <v>22.44</v>
      </c>
      <c r="CV27" s="36"/>
    </row>
    <row r="28" spans="1:100" ht="10.8" thickBot="1" x14ac:dyDescent="0.25">
      <c r="D28" s="9" t="s">
        <v>131</v>
      </c>
      <c r="E28" s="14" t="s">
        <v>133</v>
      </c>
      <c r="F28" s="76">
        <v>0.25</v>
      </c>
      <c r="G28" s="76">
        <v>0.25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85</v>
      </c>
      <c r="BF28" s="14"/>
      <c r="BG28" s="70">
        <f t="shared" ref="BG28:BZ28" si="94">SUM(BG19:BG27)</f>
        <v>1383.8977777777777</v>
      </c>
      <c r="BH28" s="70">
        <f t="shared" si="94"/>
        <v>1383.8977777777777</v>
      </c>
      <c r="BI28" s="70">
        <f t="shared" si="94"/>
        <v>864.93611111111113</v>
      </c>
      <c r="BJ28" s="70">
        <f t="shared" si="94"/>
        <v>1383.8977777777777</v>
      </c>
      <c r="BK28" s="70">
        <f t="shared" si="94"/>
        <v>864.93611111111113</v>
      </c>
      <c r="BL28" s="70">
        <f t="shared" si="94"/>
        <v>1383.8977777777777</v>
      </c>
      <c r="BM28" s="70">
        <f t="shared" si="94"/>
        <v>1729.8722222222223</v>
      </c>
      <c r="BN28" s="70">
        <f t="shared" si="94"/>
        <v>1383.8977777777777</v>
      </c>
      <c r="BO28" s="70">
        <f t="shared" si="94"/>
        <v>864.93611111111113</v>
      </c>
      <c r="BP28" s="70">
        <f t="shared" si="94"/>
        <v>1383.8977777777777</v>
      </c>
      <c r="BQ28" s="70">
        <f t="shared" si="94"/>
        <v>1383.8977777777777</v>
      </c>
      <c r="BR28" s="70">
        <f t="shared" si="94"/>
        <v>1383.8977777777777</v>
      </c>
      <c r="BS28" s="70">
        <f t="shared" si="94"/>
        <v>864.93611111111113</v>
      </c>
      <c r="BT28" s="70">
        <f t="shared" si="94"/>
        <v>1383.8977777777777</v>
      </c>
      <c r="BU28" s="70">
        <f t="shared" si="94"/>
        <v>864.93611111111113</v>
      </c>
      <c r="BV28" s="70">
        <f t="shared" si="94"/>
        <v>1383.8977777777777</v>
      </c>
      <c r="BW28" s="70">
        <f t="shared" si="94"/>
        <v>1729.8722222222223</v>
      </c>
      <c r="BX28" s="70">
        <f t="shared" si="94"/>
        <v>1383.8977777777777</v>
      </c>
      <c r="BY28" s="70">
        <f t="shared" si="94"/>
        <v>864.93611111111113</v>
      </c>
      <c r="BZ28" s="70">
        <f t="shared" si="94"/>
        <v>1383.8977777777777</v>
      </c>
      <c r="CA28" s="70"/>
      <c r="CB28" s="70">
        <f t="shared" ref="CB28:CU28" si="95">SUM(CB19:CB27)</f>
        <v>1813.5511111111111</v>
      </c>
      <c r="CC28" s="70">
        <f t="shared" si="95"/>
        <v>1813.5511111111111</v>
      </c>
      <c r="CD28" s="70">
        <f t="shared" si="95"/>
        <v>1379.747222222222</v>
      </c>
      <c r="CE28" s="70">
        <f t="shared" si="95"/>
        <v>4603.4046812167435</v>
      </c>
      <c r="CF28" s="70">
        <f t="shared" si="95"/>
        <v>1424.5249999999999</v>
      </c>
      <c r="CG28" s="70">
        <f t="shared" si="95"/>
        <v>4646.7829890628664</v>
      </c>
      <c r="CH28" s="70">
        <f t="shared" si="95"/>
        <v>6643.0475652322448</v>
      </c>
      <c r="CI28" s="70">
        <f t="shared" si="95"/>
        <v>4509.1733333333323</v>
      </c>
      <c r="CJ28" s="70">
        <f t="shared" si="95"/>
        <v>5835.13611111111</v>
      </c>
      <c r="CK28" s="70">
        <f t="shared" si="95"/>
        <v>9649.6622222222213</v>
      </c>
      <c r="CL28" s="70">
        <f t="shared" si="95"/>
        <v>10840.751111111109</v>
      </c>
      <c r="CM28" s="70">
        <f t="shared" si="95"/>
        <v>11593.017777777775</v>
      </c>
      <c r="CN28" s="70">
        <f t="shared" si="95"/>
        <v>8844.2027777777766</v>
      </c>
      <c r="CO28" s="70">
        <f t="shared" si="95"/>
        <v>12345.284444444444</v>
      </c>
      <c r="CP28" s="70">
        <f t="shared" si="95"/>
        <v>8844.2027777777766</v>
      </c>
      <c r="CQ28" s="70">
        <f t="shared" si="95"/>
        <v>13097.551111111108</v>
      </c>
      <c r="CR28" s="70">
        <f t="shared" si="95"/>
        <v>14679.338888888888</v>
      </c>
      <c r="CS28" s="70">
        <f t="shared" si="95"/>
        <v>12345.284444444444</v>
      </c>
      <c r="CT28" s="70">
        <f t="shared" si="95"/>
        <v>8844.2027777777766</v>
      </c>
      <c r="CU28" s="70">
        <f t="shared" si="95"/>
        <v>13097.551111111108</v>
      </c>
      <c r="CV28" s="69"/>
    </row>
    <row r="29" spans="1:100" x14ac:dyDescent="0.2">
      <c r="A29" s="66"/>
      <c r="D29" s="9" t="s">
        <v>132</v>
      </c>
      <c r="E29" s="14" t="s">
        <v>133</v>
      </c>
      <c r="F29" s="14"/>
      <c r="G29" s="76">
        <f>G28*1.3</f>
        <v>0.32500000000000001</v>
      </c>
      <c r="I29" s="10" t="s">
        <v>12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C29" s="10" t="s">
        <v>41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0" x14ac:dyDescent="0.2">
      <c r="A30" s="66"/>
      <c r="D30" s="9" t="s">
        <v>128</v>
      </c>
      <c r="E30" s="14" t="s">
        <v>114</v>
      </c>
      <c r="F30" s="67">
        <f>0.015*(1+F31)</f>
        <v>1.5299999999999999E-2</v>
      </c>
      <c r="G30" s="67">
        <f>0.01*(1+G31)</f>
        <v>1.0200000000000001E-2</v>
      </c>
      <c r="J30" s="10" t="s">
        <v>26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10" t="s">
        <v>26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0" x14ac:dyDescent="0.2">
      <c r="A31" s="66"/>
      <c r="D31" s="9" t="s">
        <v>135</v>
      </c>
      <c r="E31" s="14" t="s">
        <v>1</v>
      </c>
      <c r="F31" s="48">
        <v>0.02</v>
      </c>
      <c r="G31" s="48">
        <v>0.02</v>
      </c>
      <c r="J31" s="10" t="s">
        <v>194</v>
      </c>
      <c r="L31" s="14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D31" s="9" t="str">
        <f>J31</f>
        <v>Seeds &amp; Seedlings</v>
      </c>
      <c r="BF31" s="14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</row>
    <row r="32" spans="1:100" x14ac:dyDescent="0.2">
      <c r="A32" s="66"/>
      <c r="D32" s="9" t="s">
        <v>129</v>
      </c>
      <c r="E32" s="14" t="s">
        <v>1</v>
      </c>
      <c r="F32" s="48">
        <v>1</v>
      </c>
      <c r="G32" s="48">
        <f>100%-AH18</f>
        <v>-25</v>
      </c>
      <c r="J32" s="10"/>
      <c r="K32" s="9" t="s">
        <v>161</v>
      </c>
      <c r="L32" s="14" t="s">
        <v>160</v>
      </c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H32" s="23"/>
      <c r="AI32" s="78">
        <f>SUM(G21)</f>
        <v>400</v>
      </c>
      <c r="AJ32" s="23"/>
      <c r="AK32" s="23">
        <f>ROUND(AI32*0.3, 0)</f>
        <v>120</v>
      </c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E32" s="9" t="str">
        <f t="shared" ref="BE32:BE34" si="96">K32</f>
        <v>Seedlings - GA Hashab</v>
      </c>
      <c r="BF32" s="74">
        <f>SUM(Prices!$H$37)</f>
        <v>33</v>
      </c>
      <c r="BG32" s="36">
        <f t="shared" ref="BG32:BV32" si="97">M32*$BF32</f>
        <v>0</v>
      </c>
      <c r="BH32" s="36">
        <f t="shared" si="97"/>
        <v>0</v>
      </c>
      <c r="BI32" s="36">
        <f t="shared" si="97"/>
        <v>0</v>
      </c>
      <c r="BJ32" s="36">
        <f t="shared" si="97"/>
        <v>0</v>
      </c>
      <c r="BK32" s="36">
        <f t="shared" si="97"/>
        <v>0</v>
      </c>
      <c r="BL32" s="36">
        <f t="shared" si="97"/>
        <v>0</v>
      </c>
      <c r="BM32" s="36">
        <f t="shared" si="97"/>
        <v>0</v>
      </c>
      <c r="BN32" s="36">
        <f t="shared" si="97"/>
        <v>0</v>
      </c>
      <c r="BO32" s="36">
        <f t="shared" si="97"/>
        <v>0</v>
      </c>
      <c r="BP32" s="36">
        <f t="shared" si="97"/>
        <v>0</v>
      </c>
      <c r="BQ32" s="36">
        <f t="shared" si="97"/>
        <v>0</v>
      </c>
      <c r="BR32" s="36">
        <f t="shared" si="97"/>
        <v>0</v>
      </c>
      <c r="BS32" s="36">
        <f t="shared" si="97"/>
        <v>0</v>
      </c>
      <c r="BT32" s="36">
        <f t="shared" si="97"/>
        <v>0</v>
      </c>
      <c r="BU32" s="36">
        <f t="shared" si="97"/>
        <v>0</v>
      </c>
      <c r="BV32" s="36">
        <f t="shared" si="97"/>
        <v>0</v>
      </c>
      <c r="BW32" s="36">
        <f t="shared" ref="BW32:BZ32" si="98">AC32*$BF32</f>
        <v>0</v>
      </c>
      <c r="BX32" s="36">
        <f t="shared" si="98"/>
        <v>0</v>
      </c>
      <c r="BY32" s="36">
        <f t="shared" si="98"/>
        <v>0</v>
      </c>
      <c r="BZ32" s="36">
        <f t="shared" si="98"/>
        <v>0</v>
      </c>
      <c r="CA32" s="36"/>
      <c r="CB32" s="36">
        <f t="shared" ref="CB32:CU32" si="99">AH32*$BF32</f>
        <v>0</v>
      </c>
      <c r="CC32" s="36">
        <f t="shared" si="99"/>
        <v>13200</v>
      </c>
      <c r="CD32" s="36">
        <f t="shared" si="99"/>
        <v>0</v>
      </c>
      <c r="CE32" s="36">
        <f t="shared" si="99"/>
        <v>3960</v>
      </c>
      <c r="CF32" s="36">
        <f t="shared" si="99"/>
        <v>0</v>
      </c>
      <c r="CG32" s="36">
        <f t="shared" si="99"/>
        <v>0</v>
      </c>
      <c r="CH32" s="36">
        <f t="shared" si="99"/>
        <v>0</v>
      </c>
      <c r="CI32" s="36">
        <f t="shared" si="99"/>
        <v>0</v>
      </c>
      <c r="CJ32" s="36">
        <f t="shared" si="99"/>
        <v>0</v>
      </c>
      <c r="CK32" s="36">
        <f t="shared" si="99"/>
        <v>0</v>
      </c>
      <c r="CL32" s="36">
        <f t="shared" si="99"/>
        <v>0</v>
      </c>
      <c r="CM32" s="36">
        <f t="shared" si="99"/>
        <v>0</v>
      </c>
      <c r="CN32" s="36">
        <f t="shared" si="99"/>
        <v>0</v>
      </c>
      <c r="CO32" s="36">
        <f t="shared" si="99"/>
        <v>0</v>
      </c>
      <c r="CP32" s="36">
        <f t="shared" si="99"/>
        <v>0</v>
      </c>
      <c r="CQ32" s="36">
        <f t="shared" si="99"/>
        <v>0</v>
      </c>
      <c r="CR32" s="36">
        <f t="shared" si="99"/>
        <v>0</v>
      </c>
      <c r="CS32" s="36">
        <f t="shared" si="99"/>
        <v>0</v>
      </c>
      <c r="CT32" s="36">
        <f t="shared" si="99"/>
        <v>0</v>
      </c>
      <c r="CU32" s="36">
        <f t="shared" si="99"/>
        <v>0</v>
      </c>
      <c r="CV32" s="36"/>
    </row>
    <row r="33" spans="1:100" x14ac:dyDescent="0.2">
      <c r="A33" s="66"/>
      <c r="E33" s="14"/>
      <c r="F33" s="48"/>
      <c r="G33" s="48"/>
      <c r="J33" s="10"/>
      <c r="K33" s="9" t="str">
        <f>K24</f>
        <v>Sorghum</v>
      </c>
      <c r="L33" s="14" t="s">
        <v>29</v>
      </c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6"/>
      <c r="AH33" s="28"/>
      <c r="AI33" s="28"/>
      <c r="AJ33" s="28">
        <f>4*TD4x5!E54</f>
        <v>3.3842478398964007</v>
      </c>
      <c r="AK33" s="28">
        <f>4*TD4x5!F54</f>
        <v>3.3662903744877877</v>
      </c>
      <c r="AL33" s="28">
        <f>4*TD4x5!G54</f>
        <v>3.3419175610483545</v>
      </c>
      <c r="AM33" s="28">
        <f>4*TD4x5!H54</f>
        <v>3.3088375009487545</v>
      </c>
      <c r="AN33" s="28">
        <f>4*TD4x5!I54</f>
        <v>3.2639395092206964</v>
      </c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E33" s="9" t="str">
        <f t="shared" si="96"/>
        <v>Sorghum</v>
      </c>
      <c r="BF33" s="74">
        <f>Prices!$H$42</f>
        <v>15</v>
      </c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>
        <f>AH33*Prices!F42</f>
        <v>0</v>
      </c>
      <c r="CC33" s="36">
        <f t="shared" ref="CC33" si="100">AI33*$BF33</f>
        <v>0</v>
      </c>
      <c r="CD33" s="36">
        <f t="shared" ref="CD33:CD34" si="101">AJ33*$BF33</f>
        <v>50.763717598446007</v>
      </c>
      <c r="CE33" s="36">
        <f t="shared" ref="CE33:CE34" si="102">AK33*$BF33</f>
        <v>50.494355617316813</v>
      </c>
      <c r="CF33" s="36">
        <f t="shared" ref="CF33:CF34" si="103">AL33*$BF33</f>
        <v>50.128763415725317</v>
      </c>
      <c r="CG33" s="36">
        <f t="shared" ref="CG33:CG34" si="104">AM33*$BF33</f>
        <v>49.632562514231317</v>
      </c>
      <c r="CH33" s="36">
        <f t="shared" ref="CH33:CH34" si="105">AN33*$BF33</f>
        <v>48.959092638310445</v>
      </c>
      <c r="CI33" s="36">
        <f t="shared" ref="CI33:CI34" si="106">AO33*$BF33</f>
        <v>0</v>
      </c>
      <c r="CJ33" s="36">
        <f t="shared" ref="CJ33:CJ34" si="107">AP33*$BF33</f>
        <v>0</v>
      </c>
      <c r="CK33" s="36">
        <f t="shared" ref="CK33:CK34" si="108">AQ33*$BF33</f>
        <v>0</v>
      </c>
      <c r="CL33" s="36">
        <f t="shared" ref="CL33:CL34" si="109">AR33*$BF33</f>
        <v>0</v>
      </c>
      <c r="CM33" s="36">
        <f t="shared" ref="CM33:CM34" si="110">AS33*$BF33</f>
        <v>0</v>
      </c>
      <c r="CN33" s="36">
        <f t="shared" ref="CN33:CN34" si="111">AT33*$BF33</f>
        <v>0</v>
      </c>
      <c r="CO33" s="36">
        <f t="shared" ref="CO33:CO34" si="112">AU33*$BF33</f>
        <v>0</v>
      </c>
      <c r="CP33" s="36">
        <f t="shared" ref="CP33:CP34" si="113">AV33*$BF33</f>
        <v>0</v>
      </c>
      <c r="CQ33" s="36">
        <f t="shared" ref="CQ33:CQ34" si="114">AW33*$BF33</f>
        <v>0</v>
      </c>
      <c r="CR33" s="36">
        <f t="shared" ref="CR33:CR34" si="115">AX33*$BF33</f>
        <v>0</v>
      </c>
      <c r="CS33" s="36">
        <f t="shared" ref="CS33:CS34" si="116">AY33*$BF33</f>
        <v>0</v>
      </c>
      <c r="CT33" s="36">
        <f t="shared" ref="CT33:CT34" si="117">AZ33*$BF33</f>
        <v>0</v>
      </c>
      <c r="CU33" s="36">
        <f t="shared" ref="CU33:CU34" si="118">BA33*$BF33</f>
        <v>0</v>
      </c>
      <c r="CV33" s="36"/>
    </row>
    <row r="34" spans="1:100" x14ac:dyDescent="0.2">
      <c r="A34" s="66"/>
      <c r="E34" s="14"/>
      <c r="F34" s="48"/>
      <c r="G34" s="48"/>
      <c r="J34" s="10"/>
      <c r="K34" s="9" t="str">
        <f>K25</f>
        <v>Sesame</v>
      </c>
      <c r="L34" s="14" t="s">
        <v>29</v>
      </c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6"/>
      <c r="AH34" s="28"/>
      <c r="AI34" s="28"/>
      <c r="AJ34" s="28">
        <f>2.5*TD4x5!E54</f>
        <v>2.1151548999352503</v>
      </c>
      <c r="AK34" s="28">
        <f>2.5*TD4x5!F54</f>
        <v>2.1039314840548675</v>
      </c>
      <c r="AL34" s="28">
        <f>2.5*TD4x5!G54</f>
        <v>2.0886984756552214</v>
      </c>
      <c r="AM34" s="28">
        <f>2.5*TD4x5!H54</f>
        <v>2.0680234380929714</v>
      </c>
      <c r="AN34" s="28">
        <f>2.5*TD4x5!I54</f>
        <v>2.0399621932629355</v>
      </c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E34" s="9" t="str">
        <f t="shared" si="96"/>
        <v>Sesame</v>
      </c>
      <c r="BF34" s="74">
        <f>Prices!$H$40</f>
        <v>80</v>
      </c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>
        <f>AH34*($BF34*0.5)</f>
        <v>0</v>
      </c>
      <c r="CC34" s="36">
        <f>AI34*($BF34*0.5)</f>
        <v>0</v>
      </c>
      <c r="CD34" s="36">
        <f t="shared" si="101"/>
        <v>169.21239199482002</v>
      </c>
      <c r="CE34" s="36">
        <f t="shared" si="102"/>
        <v>168.31451872438942</v>
      </c>
      <c r="CF34" s="36">
        <f t="shared" si="103"/>
        <v>167.0958780524177</v>
      </c>
      <c r="CG34" s="36">
        <f t="shared" si="104"/>
        <v>165.44187504743772</v>
      </c>
      <c r="CH34" s="36">
        <f t="shared" si="105"/>
        <v>163.19697546103484</v>
      </c>
      <c r="CI34" s="36">
        <f t="shared" si="106"/>
        <v>0</v>
      </c>
      <c r="CJ34" s="36">
        <f t="shared" si="107"/>
        <v>0</v>
      </c>
      <c r="CK34" s="36">
        <f t="shared" si="108"/>
        <v>0</v>
      </c>
      <c r="CL34" s="36">
        <f t="shared" si="109"/>
        <v>0</v>
      </c>
      <c r="CM34" s="36">
        <f t="shared" si="110"/>
        <v>0</v>
      </c>
      <c r="CN34" s="36">
        <f t="shared" si="111"/>
        <v>0</v>
      </c>
      <c r="CO34" s="36">
        <f t="shared" si="112"/>
        <v>0</v>
      </c>
      <c r="CP34" s="36">
        <f t="shared" si="113"/>
        <v>0</v>
      </c>
      <c r="CQ34" s="36">
        <f t="shared" si="114"/>
        <v>0</v>
      </c>
      <c r="CR34" s="36">
        <f t="shared" si="115"/>
        <v>0</v>
      </c>
      <c r="CS34" s="36">
        <f t="shared" si="116"/>
        <v>0</v>
      </c>
      <c r="CT34" s="36">
        <f t="shared" si="117"/>
        <v>0</v>
      </c>
      <c r="CU34" s="36">
        <f t="shared" si="118"/>
        <v>0</v>
      </c>
      <c r="CV34" s="36"/>
    </row>
    <row r="35" spans="1:100" x14ac:dyDescent="0.2">
      <c r="A35" s="66"/>
      <c r="D35" s="9" t="s">
        <v>130</v>
      </c>
      <c r="E35" s="14" t="s">
        <v>1</v>
      </c>
      <c r="F35" s="48">
        <f>-F32+100%</f>
        <v>0</v>
      </c>
      <c r="G35" s="48">
        <v>0.4</v>
      </c>
      <c r="J35" s="10" t="s">
        <v>164</v>
      </c>
      <c r="L35" s="14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94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D35" s="9" t="str">
        <f>J35</f>
        <v>Fertiliser and agro chemicals</v>
      </c>
      <c r="BF35" s="93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</row>
    <row r="36" spans="1:100" x14ac:dyDescent="0.2">
      <c r="A36" s="66"/>
      <c r="K36" s="9" t="s">
        <v>16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 t="shared" ref="BE36:BE45" si="119">K36</f>
        <v>Fertiliser</v>
      </c>
      <c r="BF36" s="74">
        <f>SUM(Prices!$H$47)</f>
        <v>38.888888888888886</v>
      </c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>
        <f t="shared" ref="CB36:CQ44" si="120">AH36*$BF36</f>
        <v>0</v>
      </c>
      <c r="CC36" s="36">
        <f t="shared" si="120"/>
        <v>0</v>
      </c>
      <c r="CD36" s="36">
        <f t="shared" si="120"/>
        <v>0</v>
      </c>
      <c r="CE36" s="36">
        <f t="shared" si="120"/>
        <v>0</v>
      </c>
      <c r="CF36" s="36">
        <f t="shared" si="120"/>
        <v>0</v>
      </c>
      <c r="CG36" s="36">
        <f t="shared" si="120"/>
        <v>0</v>
      </c>
      <c r="CH36" s="36">
        <f t="shared" si="120"/>
        <v>0</v>
      </c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</row>
    <row r="37" spans="1:100" x14ac:dyDescent="0.2">
      <c r="A37" s="66"/>
      <c r="E37" s="14"/>
      <c r="F37" s="48"/>
      <c r="G37" s="48"/>
      <c r="J37" s="10"/>
      <c r="K37" s="9" t="s">
        <v>91</v>
      </c>
      <c r="L37" s="14" t="s">
        <v>29</v>
      </c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D37" s="10"/>
      <c r="BE37" s="9" t="str">
        <f t="shared" si="119"/>
        <v>Lime</v>
      </c>
      <c r="BF37" s="74">
        <f>SUM(Prices!$H$48)</f>
        <v>5</v>
      </c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>
        <f t="shared" si="120"/>
        <v>0</v>
      </c>
      <c r="CC37" s="36">
        <f t="shared" si="120"/>
        <v>0</v>
      </c>
      <c r="CD37" s="36">
        <f t="shared" si="120"/>
        <v>0</v>
      </c>
      <c r="CE37" s="36">
        <f t="shared" si="120"/>
        <v>0</v>
      </c>
      <c r="CF37" s="36">
        <f t="shared" si="120"/>
        <v>0</v>
      </c>
      <c r="CG37" s="36">
        <f t="shared" si="120"/>
        <v>0</v>
      </c>
      <c r="CH37" s="36">
        <f t="shared" si="120"/>
        <v>0</v>
      </c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</row>
    <row r="38" spans="1:100" x14ac:dyDescent="0.2">
      <c r="A38" s="66"/>
      <c r="D38" s="6"/>
      <c r="E38" s="34"/>
      <c r="F38" s="34"/>
      <c r="G38" s="34"/>
      <c r="J38" s="10"/>
      <c r="K38" s="9" t="s">
        <v>163</v>
      </c>
      <c r="L38" s="14" t="s">
        <v>166</v>
      </c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H38" s="23"/>
      <c r="AI38" s="23">
        <v>10</v>
      </c>
      <c r="AJ38" s="23">
        <v>10</v>
      </c>
      <c r="AK38" s="23">
        <v>10</v>
      </c>
      <c r="AL38" s="23">
        <v>10</v>
      </c>
      <c r="AM38" s="23">
        <v>10</v>
      </c>
      <c r="AN38" s="23">
        <v>10</v>
      </c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D38" s="10"/>
      <c r="BE38" s="9" t="str">
        <f t="shared" si="119"/>
        <v>Organic fertiliser</v>
      </c>
      <c r="BF38" s="74">
        <f>SUM(Prices!$H$49)</f>
        <v>52.332174746429025</v>
      </c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>
        <f t="shared" si="120"/>
        <v>0</v>
      </c>
      <c r="CC38" s="36">
        <f t="shared" si="120"/>
        <v>523.3217474642903</v>
      </c>
      <c r="CD38" s="36">
        <f t="shared" si="120"/>
        <v>523.3217474642903</v>
      </c>
      <c r="CE38" s="36">
        <f t="shared" si="120"/>
        <v>523.3217474642903</v>
      </c>
      <c r="CF38" s="36">
        <f t="shared" si="120"/>
        <v>523.3217474642903</v>
      </c>
      <c r="CG38" s="36">
        <f t="shared" si="120"/>
        <v>523.3217474642903</v>
      </c>
      <c r="CH38" s="36">
        <f t="shared" si="120"/>
        <v>523.3217474642903</v>
      </c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D39" s="6"/>
      <c r="E39" s="34"/>
      <c r="F39" s="34"/>
      <c r="G39" s="34"/>
      <c r="J39" s="10" t="s">
        <v>165</v>
      </c>
      <c r="L39" s="14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94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D39" s="9" t="str">
        <f>J39</f>
        <v>Tools &amp; equipment</v>
      </c>
      <c r="BF39" s="74"/>
      <c r="BG39" s="36">
        <f t="shared" ref="BG39:BV44" si="121">M39*$BF39</f>
        <v>0</v>
      </c>
      <c r="BH39" s="36">
        <f t="shared" si="121"/>
        <v>0</v>
      </c>
      <c r="BI39" s="36">
        <f t="shared" si="121"/>
        <v>0</v>
      </c>
      <c r="BJ39" s="36">
        <f t="shared" si="121"/>
        <v>0</v>
      </c>
      <c r="BK39" s="36">
        <f t="shared" si="121"/>
        <v>0</v>
      </c>
      <c r="BL39" s="36">
        <f t="shared" si="121"/>
        <v>0</v>
      </c>
      <c r="BM39" s="36">
        <f t="shared" si="121"/>
        <v>0</v>
      </c>
      <c r="BN39" s="36">
        <f t="shared" si="121"/>
        <v>0</v>
      </c>
      <c r="BO39" s="36">
        <f t="shared" si="121"/>
        <v>0</v>
      </c>
      <c r="BP39" s="36">
        <f t="shared" si="121"/>
        <v>0</v>
      </c>
      <c r="BQ39" s="36">
        <f t="shared" si="121"/>
        <v>0</v>
      </c>
      <c r="BR39" s="36">
        <f t="shared" si="121"/>
        <v>0</v>
      </c>
      <c r="BS39" s="36">
        <f t="shared" si="121"/>
        <v>0</v>
      </c>
      <c r="BT39" s="36">
        <f t="shared" si="121"/>
        <v>0</v>
      </c>
      <c r="BU39" s="36">
        <f t="shared" si="121"/>
        <v>0</v>
      </c>
      <c r="BV39" s="36">
        <f t="shared" si="121"/>
        <v>0</v>
      </c>
      <c r="BW39" s="36">
        <f t="shared" ref="BW39:BZ44" si="122">AC39*$BF39</f>
        <v>0</v>
      </c>
      <c r="BX39" s="36">
        <f t="shared" si="122"/>
        <v>0</v>
      </c>
      <c r="BY39" s="36">
        <f t="shared" si="122"/>
        <v>0</v>
      </c>
      <c r="BZ39" s="36">
        <f t="shared" si="122"/>
        <v>0</v>
      </c>
      <c r="CA39" s="36"/>
      <c r="CB39" s="36">
        <f t="shared" si="120"/>
        <v>0</v>
      </c>
      <c r="CC39" s="36">
        <f t="shared" si="120"/>
        <v>0</v>
      </c>
      <c r="CD39" s="36">
        <f t="shared" si="120"/>
        <v>0</v>
      </c>
      <c r="CE39" s="36">
        <f t="shared" si="120"/>
        <v>0</v>
      </c>
      <c r="CF39" s="36">
        <f t="shared" si="120"/>
        <v>0</v>
      </c>
      <c r="CG39" s="36">
        <f t="shared" si="120"/>
        <v>0</v>
      </c>
      <c r="CH39" s="36">
        <f t="shared" si="120"/>
        <v>0</v>
      </c>
      <c r="CI39" s="36">
        <f t="shared" si="120"/>
        <v>0</v>
      </c>
      <c r="CJ39" s="36">
        <f t="shared" si="120"/>
        <v>0</v>
      </c>
      <c r="CK39" s="36">
        <f t="shared" si="120"/>
        <v>0</v>
      </c>
      <c r="CL39" s="36">
        <f t="shared" si="120"/>
        <v>0</v>
      </c>
      <c r="CM39" s="36">
        <f t="shared" si="120"/>
        <v>0</v>
      </c>
      <c r="CN39" s="36">
        <f t="shared" si="120"/>
        <v>0</v>
      </c>
      <c r="CO39" s="36">
        <f t="shared" si="120"/>
        <v>0</v>
      </c>
      <c r="CP39" s="36">
        <f t="shared" si="120"/>
        <v>0</v>
      </c>
      <c r="CQ39" s="36">
        <f t="shared" si="120"/>
        <v>0</v>
      </c>
      <c r="CR39" s="36">
        <f t="shared" ref="CR39:CU44" si="123">AX39*$BF39</f>
        <v>0</v>
      </c>
      <c r="CS39" s="36">
        <f t="shared" si="123"/>
        <v>0</v>
      </c>
      <c r="CT39" s="36">
        <f t="shared" si="123"/>
        <v>0</v>
      </c>
      <c r="CU39" s="36">
        <f t="shared" si="123"/>
        <v>0</v>
      </c>
      <c r="CV39" s="36"/>
    </row>
    <row r="40" spans="1:100" x14ac:dyDescent="0.2">
      <c r="A40" s="66"/>
      <c r="J40" s="10"/>
      <c r="K40" s="9" t="s">
        <v>167</v>
      </c>
      <c r="L40" s="14" t="s">
        <v>160</v>
      </c>
      <c r="M40" s="23">
        <v>2</v>
      </c>
      <c r="N40" s="23"/>
      <c r="O40" s="23"/>
      <c r="P40" s="23"/>
      <c r="Q40" s="23"/>
      <c r="R40" s="23">
        <v>2</v>
      </c>
      <c r="S40" s="23"/>
      <c r="T40" s="23"/>
      <c r="U40" s="23"/>
      <c r="V40" s="23"/>
      <c r="W40" s="23">
        <v>2</v>
      </c>
      <c r="X40" s="23"/>
      <c r="Y40" s="23"/>
      <c r="Z40" s="23"/>
      <c r="AA40" s="23"/>
      <c r="AB40" s="23">
        <v>2</v>
      </c>
      <c r="AC40" s="23"/>
      <c r="AD40" s="23"/>
      <c r="AE40" s="23"/>
      <c r="AF40" s="23"/>
      <c r="AH40" s="23"/>
      <c r="AI40" s="78">
        <v>2</v>
      </c>
      <c r="AJ40" s="23"/>
      <c r="AK40" s="23"/>
      <c r="AL40" s="23"/>
      <c r="AM40" s="23">
        <v>2</v>
      </c>
      <c r="AN40" s="23"/>
      <c r="AO40" s="23"/>
      <c r="AP40" s="23"/>
      <c r="AQ40" s="23"/>
      <c r="AR40" s="23">
        <v>2</v>
      </c>
      <c r="AS40" s="23"/>
      <c r="AT40" s="23"/>
      <c r="AU40" s="23"/>
      <c r="AV40" s="23"/>
      <c r="AW40" s="23">
        <v>2</v>
      </c>
      <c r="AX40" s="23"/>
      <c r="AY40" s="23"/>
      <c r="AZ40" s="23"/>
      <c r="BA40" s="23"/>
      <c r="BE40" s="9" t="str">
        <f t="shared" si="119"/>
        <v>Small axe</v>
      </c>
      <c r="BF40" s="74">
        <f>SUM(Prices!$H$51)</f>
        <v>100</v>
      </c>
      <c r="BG40" s="36">
        <f t="shared" si="121"/>
        <v>200</v>
      </c>
      <c r="BH40" s="36">
        <f t="shared" si="121"/>
        <v>0</v>
      </c>
      <c r="BI40" s="36">
        <f t="shared" si="121"/>
        <v>0</v>
      </c>
      <c r="BJ40" s="36">
        <f t="shared" si="121"/>
        <v>0</v>
      </c>
      <c r="BK40" s="36">
        <f t="shared" si="121"/>
        <v>0</v>
      </c>
      <c r="BL40" s="36">
        <f t="shared" si="121"/>
        <v>200</v>
      </c>
      <c r="BM40" s="36">
        <f t="shared" si="121"/>
        <v>0</v>
      </c>
      <c r="BN40" s="36">
        <f t="shared" si="121"/>
        <v>0</v>
      </c>
      <c r="BO40" s="36">
        <f t="shared" si="121"/>
        <v>0</v>
      </c>
      <c r="BP40" s="36">
        <f t="shared" si="121"/>
        <v>0</v>
      </c>
      <c r="BQ40" s="36">
        <f t="shared" si="121"/>
        <v>200</v>
      </c>
      <c r="BR40" s="36">
        <f t="shared" si="121"/>
        <v>0</v>
      </c>
      <c r="BS40" s="36">
        <f t="shared" si="121"/>
        <v>0</v>
      </c>
      <c r="BT40" s="36">
        <f t="shared" si="121"/>
        <v>0</v>
      </c>
      <c r="BU40" s="36">
        <f t="shared" si="121"/>
        <v>0</v>
      </c>
      <c r="BV40" s="36">
        <f t="shared" si="121"/>
        <v>200</v>
      </c>
      <c r="BW40" s="36">
        <f t="shared" si="122"/>
        <v>0</v>
      </c>
      <c r="BX40" s="36">
        <f t="shared" si="122"/>
        <v>0</v>
      </c>
      <c r="BY40" s="36">
        <f t="shared" si="122"/>
        <v>0</v>
      </c>
      <c r="BZ40" s="36">
        <f t="shared" si="122"/>
        <v>0</v>
      </c>
      <c r="CA40" s="36"/>
      <c r="CB40" s="36">
        <f t="shared" si="120"/>
        <v>0</v>
      </c>
      <c r="CC40" s="36">
        <f t="shared" si="120"/>
        <v>200</v>
      </c>
      <c r="CD40" s="36">
        <f t="shared" si="120"/>
        <v>0</v>
      </c>
      <c r="CE40" s="36">
        <f t="shared" si="120"/>
        <v>0</v>
      </c>
      <c r="CF40" s="36">
        <f t="shared" si="120"/>
        <v>0</v>
      </c>
      <c r="CG40" s="36">
        <f t="shared" si="120"/>
        <v>200</v>
      </c>
      <c r="CH40" s="36">
        <f t="shared" si="120"/>
        <v>0</v>
      </c>
      <c r="CI40" s="36">
        <f t="shared" si="120"/>
        <v>0</v>
      </c>
      <c r="CJ40" s="36">
        <f t="shared" si="120"/>
        <v>0</v>
      </c>
      <c r="CK40" s="36">
        <f t="shared" si="120"/>
        <v>0</v>
      </c>
      <c r="CL40" s="36">
        <f t="shared" si="120"/>
        <v>200</v>
      </c>
      <c r="CM40" s="36">
        <f t="shared" si="120"/>
        <v>0</v>
      </c>
      <c r="CN40" s="36">
        <f t="shared" si="120"/>
        <v>0</v>
      </c>
      <c r="CO40" s="36">
        <f t="shared" si="120"/>
        <v>0</v>
      </c>
      <c r="CP40" s="36">
        <f t="shared" si="120"/>
        <v>0</v>
      </c>
      <c r="CQ40" s="36">
        <f t="shared" si="120"/>
        <v>200</v>
      </c>
      <c r="CR40" s="36">
        <f t="shared" si="123"/>
        <v>0</v>
      </c>
      <c r="CS40" s="36">
        <f t="shared" si="123"/>
        <v>0</v>
      </c>
      <c r="CT40" s="36">
        <f t="shared" si="123"/>
        <v>0</v>
      </c>
      <c r="CU40" s="36">
        <f t="shared" si="123"/>
        <v>0</v>
      </c>
      <c r="CV40" s="36"/>
    </row>
    <row r="41" spans="1:100" x14ac:dyDescent="0.2">
      <c r="A41" s="66"/>
      <c r="J41" s="10"/>
      <c r="K41" s="9" t="s">
        <v>98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2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119"/>
        <v>Sunki</v>
      </c>
      <c r="BF41" s="74">
        <f>SUM(Prices!$H$52)</f>
        <v>150</v>
      </c>
      <c r="BG41" s="36">
        <f t="shared" si="121"/>
        <v>0</v>
      </c>
      <c r="BH41" s="36">
        <f t="shared" si="121"/>
        <v>0</v>
      </c>
      <c r="BI41" s="36">
        <f t="shared" si="121"/>
        <v>0</v>
      </c>
      <c r="BJ41" s="36">
        <f t="shared" si="121"/>
        <v>0</v>
      </c>
      <c r="BK41" s="36">
        <f t="shared" si="121"/>
        <v>0</v>
      </c>
      <c r="BL41" s="36">
        <f t="shared" si="121"/>
        <v>0</v>
      </c>
      <c r="BM41" s="36">
        <f t="shared" si="121"/>
        <v>0</v>
      </c>
      <c r="BN41" s="36">
        <f t="shared" si="121"/>
        <v>0</v>
      </c>
      <c r="BO41" s="36">
        <f t="shared" si="121"/>
        <v>0</v>
      </c>
      <c r="BP41" s="36">
        <f t="shared" si="121"/>
        <v>0</v>
      </c>
      <c r="BQ41" s="36">
        <f t="shared" si="121"/>
        <v>0</v>
      </c>
      <c r="BR41" s="36">
        <f t="shared" si="121"/>
        <v>0</v>
      </c>
      <c r="BS41" s="36">
        <f t="shared" si="121"/>
        <v>0</v>
      </c>
      <c r="BT41" s="36">
        <f t="shared" si="121"/>
        <v>0</v>
      </c>
      <c r="BU41" s="36">
        <f t="shared" si="121"/>
        <v>0</v>
      </c>
      <c r="BV41" s="36">
        <f t="shared" si="121"/>
        <v>0</v>
      </c>
      <c r="BW41" s="36">
        <f t="shared" si="122"/>
        <v>0</v>
      </c>
      <c r="BX41" s="36">
        <f t="shared" si="122"/>
        <v>0</v>
      </c>
      <c r="BY41" s="36">
        <f t="shared" si="122"/>
        <v>0</v>
      </c>
      <c r="BZ41" s="36">
        <f t="shared" si="122"/>
        <v>0</v>
      </c>
      <c r="CA41" s="36"/>
      <c r="CB41" s="36">
        <f t="shared" si="120"/>
        <v>0</v>
      </c>
      <c r="CC41" s="36">
        <f t="shared" si="120"/>
        <v>300</v>
      </c>
      <c r="CD41" s="36">
        <f t="shared" si="120"/>
        <v>0</v>
      </c>
      <c r="CE41" s="36">
        <f t="shared" si="120"/>
        <v>0</v>
      </c>
      <c r="CF41" s="36">
        <f t="shared" si="120"/>
        <v>0</v>
      </c>
      <c r="CG41" s="36">
        <f t="shared" si="120"/>
        <v>0</v>
      </c>
      <c r="CH41" s="36">
        <f t="shared" si="120"/>
        <v>0</v>
      </c>
      <c r="CI41" s="36">
        <f t="shared" si="120"/>
        <v>0</v>
      </c>
      <c r="CJ41" s="36">
        <f t="shared" si="120"/>
        <v>0</v>
      </c>
      <c r="CK41" s="36">
        <f t="shared" si="120"/>
        <v>0</v>
      </c>
      <c r="CL41" s="36">
        <f t="shared" si="120"/>
        <v>0</v>
      </c>
      <c r="CM41" s="36">
        <f t="shared" si="120"/>
        <v>0</v>
      </c>
      <c r="CN41" s="36">
        <f t="shared" si="120"/>
        <v>0</v>
      </c>
      <c r="CO41" s="36">
        <f t="shared" si="120"/>
        <v>0</v>
      </c>
      <c r="CP41" s="36">
        <f t="shared" si="120"/>
        <v>0</v>
      </c>
      <c r="CQ41" s="36">
        <f t="shared" si="120"/>
        <v>0</v>
      </c>
      <c r="CR41" s="36">
        <f t="shared" si="123"/>
        <v>0</v>
      </c>
      <c r="CS41" s="36">
        <f t="shared" si="123"/>
        <v>0</v>
      </c>
      <c r="CT41" s="36">
        <f t="shared" si="123"/>
        <v>0</v>
      </c>
      <c r="CU41" s="36">
        <f t="shared" si="123"/>
        <v>0</v>
      </c>
      <c r="CV41" s="36"/>
    </row>
    <row r="42" spans="1:100" x14ac:dyDescent="0.2">
      <c r="A42" s="66"/>
      <c r="J42" s="10"/>
      <c r="K42" s="9" t="s">
        <v>99</v>
      </c>
      <c r="L42" s="14" t="s">
        <v>160</v>
      </c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78">
        <v>0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119"/>
        <v>Makmak</v>
      </c>
      <c r="BF42" s="74">
        <f>SUM(Prices!$H$53)</f>
        <v>150</v>
      </c>
      <c r="BG42" s="36">
        <f t="shared" si="121"/>
        <v>0</v>
      </c>
      <c r="BH42" s="36">
        <f t="shared" si="121"/>
        <v>0</v>
      </c>
      <c r="BI42" s="36">
        <f t="shared" si="121"/>
        <v>0</v>
      </c>
      <c r="BJ42" s="36">
        <f t="shared" si="121"/>
        <v>0</v>
      </c>
      <c r="BK42" s="36">
        <f t="shared" si="121"/>
        <v>0</v>
      </c>
      <c r="BL42" s="36">
        <f t="shared" si="121"/>
        <v>0</v>
      </c>
      <c r="BM42" s="36">
        <f t="shared" si="121"/>
        <v>0</v>
      </c>
      <c r="BN42" s="36">
        <f t="shared" si="121"/>
        <v>0</v>
      </c>
      <c r="BO42" s="36">
        <f t="shared" si="121"/>
        <v>0</v>
      </c>
      <c r="BP42" s="36">
        <f t="shared" si="121"/>
        <v>0</v>
      </c>
      <c r="BQ42" s="36">
        <f t="shared" si="121"/>
        <v>0</v>
      </c>
      <c r="BR42" s="36">
        <f t="shared" si="121"/>
        <v>0</v>
      </c>
      <c r="BS42" s="36">
        <f t="shared" si="121"/>
        <v>0</v>
      </c>
      <c r="BT42" s="36">
        <f t="shared" si="121"/>
        <v>0</v>
      </c>
      <c r="BU42" s="36">
        <f t="shared" si="121"/>
        <v>0</v>
      </c>
      <c r="BV42" s="36">
        <f t="shared" si="121"/>
        <v>0</v>
      </c>
      <c r="BW42" s="36">
        <f t="shared" si="122"/>
        <v>0</v>
      </c>
      <c r="BX42" s="36">
        <f t="shared" si="122"/>
        <v>0</v>
      </c>
      <c r="BY42" s="36">
        <f t="shared" si="122"/>
        <v>0</v>
      </c>
      <c r="BZ42" s="36">
        <f t="shared" si="122"/>
        <v>0</v>
      </c>
      <c r="CA42" s="36"/>
      <c r="CB42" s="36">
        <f t="shared" si="120"/>
        <v>0</v>
      </c>
      <c r="CC42" s="36">
        <f t="shared" si="120"/>
        <v>0</v>
      </c>
      <c r="CD42" s="36">
        <f t="shared" si="120"/>
        <v>0</v>
      </c>
      <c r="CE42" s="36">
        <f t="shared" si="120"/>
        <v>0</v>
      </c>
      <c r="CF42" s="36">
        <f t="shared" si="120"/>
        <v>0</v>
      </c>
      <c r="CG42" s="36">
        <f t="shared" si="120"/>
        <v>0</v>
      </c>
      <c r="CH42" s="36">
        <f t="shared" si="120"/>
        <v>0</v>
      </c>
      <c r="CI42" s="36">
        <f t="shared" si="120"/>
        <v>0</v>
      </c>
      <c r="CJ42" s="36">
        <f t="shared" si="120"/>
        <v>0</v>
      </c>
      <c r="CK42" s="36">
        <f t="shared" si="120"/>
        <v>0</v>
      </c>
      <c r="CL42" s="36">
        <f t="shared" si="120"/>
        <v>0</v>
      </c>
      <c r="CM42" s="36">
        <f t="shared" si="120"/>
        <v>0</v>
      </c>
      <c r="CN42" s="36">
        <f t="shared" si="120"/>
        <v>0</v>
      </c>
      <c r="CO42" s="36">
        <f t="shared" si="120"/>
        <v>0</v>
      </c>
      <c r="CP42" s="36">
        <f t="shared" si="120"/>
        <v>0</v>
      </c>
      <c r="CQ42" s="36">
        <f t="shared" si="120"/>
        <v>0</v>
      </c>
      <c r="CR42" s="36">
        <f t="shared" si="123"/>
        <v>0</v>
      </c>
      <c r="CS42" s="36">
        <f t="shared" si="123"/>
        <v>0</v>
      </c>
      <c r="CT42" s="36">
        <f t="shared" si="123"/>
        <v>0</v>
      </c>
      <c r="CU42" s="36">
        <f t="shared" si="123"/>
        <v>0</v>
      </c>
      <c r="CV42" s="36"/>
    </row>
    <row r="43" spans="1:100" x14ac:dyDescent="0.2">
      <c r="A43" s="66"/>
      <c r="K43" s="9" t="s">
        <v>168</v>
      </c>
      <c r="L43" s="14" t="s">
        <v>160</v>
      </c>
      <c r="M43" s="28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3"/>
      <c r="AI43" s="23">
        <v>3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119"/>
        <v>Vessels (jute bag)</v>
      </c>
      <c r="BF43" s="74">
        <f>SUM(Prices!$H$54)</f>
        <v>40</v>
      </c>
      <c r="BG43" s="36">
        <f t="shared" si="121"/>
        <v>0</v>
      </c>
      <c r="BH43" s="36">
        <f t="shared" si="121"/>
        <v>0</v>
      </c>
      <c r="BI43" s="36">
        <f t="shared" si="121"/>
        <v>0</v>
      </c>
      <c r="BJ43" s="36">
        <f t="shared" si="121"/>
        <v>0</v>
      </c>
      <c r="BK43" s="36">
        <f t="shared" si="121"/>
        <v>0</v>
      </c>
      <c r="BL43" s="36">
        <f t="shared" si="121"/>
        <v>0</v>
      </c>
      <c r="BM43" s="36">
        <f t="shared" si="121"/>
        <v>0</v>
      </c>
      <c r="BN43" s="36">
        <f t="shared" si="121"/>
        <v>0</v>
      </c>
      <c r="BO43" s="36">
        <f t="shared" si="121"/>
        <v>0</v>
      </c>
      <c r="BP43" s="36">
        <f t="shared" si="121"/>
        <v>0</v>
      </c>
      <c r="BQ43" s="36">
        <f t="shared" si="121"/>
        <v>0</v>
      </c>
      <c r="BR43" s="36">
        <f t="shared" si="121"/>
        <v>0</v>
      </c>
      <c r="BS43" s="36">
        <f t="shared" si="121"/>
        <v>0</v>
      </c>
      <c r="BT43" s="36">
        <f t="shared" si="121"/>
        <v>0</v>
      </c>
      <c r="BU43" s="36">
        <f t="shared" si="121"/>
        <v>0</v>
      </c>
      <c r="BV43" s="36">
        <f t="shared" si="121"/>
        <v>0</v>
      </c>
      <c r="BW43" s="36">
        <f t="shared" si="122"/>
        <v>0</v>
      </c>
      <c r="BX43" s="36">
        <f t="shared" si="122"/>
        <v>0</v>
      </c>
      <c r="BY43" s="36">
        <f t="shared" si="122"/>
        <v>0</v>
      </c>
      <c r="BZ43" s="36">
        <f t="shared" si="122"/>
        <v>0</v>
      </c>
      <c r="CA43" s="36"/>
      <c r="CB43" s="36">
        <f t="shared" si="120"/>
        <v>0</v>
      </c>
      <c r="CC43" s="36">
        <f t="shared" si="120"/>
        <v>120</v>
      </c>
      <c r="CD43" s="36">
        <f t="shared" si="120"/>
        <v>0</v>
      </c>
      <c r="CE43" s="36">
        <f t="shared" si="120"/>
        <v>0</v>
      </c>
      <c r="CF43" s="36">
        <f t="shared" si="120"/>
        <v>0</v>
      </c>
      <c r="CG43" s="36">
        <f t="shared" si="120"/>
        <v>0</v>
      </c>
      <c r="CH43" s="36">
        <f t="shared" si="120"/>
        <v>0</v>
      </c>
      <c r="CI43" s="36">
        <f t="shared" si="120"/>
        <v>0</v>
      </c>
      <c r="CJ43" s="36">
        <f t="shared" si="120"/>
        <v>0</v>
      </c>
      <c r="CK43" s="36">
        <f t="shared" si="120"/>
        <v>0</v>
      </c>
      <c r="CL43" s="36">
        <f t="shared" si="120"/>
        <v>0</v>
      </c>
      <c r="CM43" s="36">
        <f t="shared" si="120"/>
        <v>0</v>
      </c>
      <c r="CN43" s="36">
        <f t="shared" si="120"/>
        <v>0</v>
      </c>
      <c r="CO43" s="36">
        <f t="shared" si="120"/>
        <v>0</v>
      </c>
      <c r="CP43" s="36">
        <f t="shared" si="120"/>
        <v>0</v>
      </c>
      <c r="CQ43" s="36">
        <f t="shared" si="120"/>
        <v>0</v>
      </c>
      <c r="CR43" s="36">
        <f t="shared" si="123"/>
        <v>0</v>
      </c>
      <c r="CS43" s="36">
        <f t="shared" si="123"/>
        <v>0</v>
      </c>
      <c r="CT43" s="36">
        <f t="shared" si="123"/>
        <v>0</v>
      </c>
      <c r="CU43" s="36">
        <f t="shared" si="123"/>
        <v>0</v>
      </c>
      <c r="CV43" s="36"/>
    </row>
    <row r="44" spans="1:100" x14ac:dyDescent="0.2">
      <c r="K44" s="9" t="s">
        <v>169</v>
      </c>
      <c r="L44" s="14" t="s">
        <v>160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v>0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119"/>
        <v>Storage/containers</v>
      </c>
      <c r="BF44" s="74">
        <f>SUM(Prices!$H$55)</f>
        <v>75</v>
      </c>
      <c r="BG44" s="36">
        <f t="shared" si="121"/>
        <v>0</v>
      </c>
      <c r="BH44" s="36">
        <f t="shared" si="121"/>
        <v>0</v>
      </c>
      <c r="BI44" s="36">
        <f t="shared" si="121"/>
        <v>0</v>
      </c>
      <c r="BJ44" s="36">
        <f t="shared" si="121"/>
        <v>0</v>
      </c>
      <c r="BK44" s="36">
        <f t="shared" si="121"/>
        <v>0</v>
      </c>
      <c r="BL44" s="36">
        <f t="shared" si="121"/>
        <v>0</v>
      </c>
      <c r="BM44" s="36">
        <f t="shared" si="121"/>
        <v>0</v>
      </c>
      <c r="BN44" s="36">
        <f t="shared" si="121"/>
        <v>0</v>
      </c>
      <c r="BO44" s="36">
        <f t="shared" si="121"/>
        <v>0</v>
      </c>
      <c r="BP44" s="36">
        <f t="shared" si="121"/>
        <v>0</v>
      </c>
      <c r="BQ44" s="36">
        <f t="shared" si="121"/>
        <v>0</v>
      </c>
      <c r="BR44" s="36">
        <f t="shared" si="121"/>
        <v>0</v>
      </c>
      <c r="BS44" s="36">
        <f t="shared" si="121"/>
        <v>0</v>
      </c>
      <c r="BT44" s="36">
        <f t="shared" si="121"/>
        <v>0</v>
      </c>
      <c r="BU44" s="36">
        <f t="shared" si="121"/>
        <v>0</v>
      </c>
      <c r="BV44" s="36">
        <f t="shared" si="121"/>
        <v>0</v>
      </c>
      <c r="BW44" s="36">
        <f t="shared" si="122"/>
        <v>0</v>
      </c>
      <c r="BX44" s="36">
        <f t="shared" si="122"/>
        <v>0</v>
      </c>
      <c r="BY44" s="36">
        <f t="shared" si="122"/>
        <v>0</v>
      </c>
      <c r="BZ44" s="36">
        <f t="shared" si="122"/>
        <v>0</v>
      </c>
      <c r="CA44" s="36"/>
      <c r="CB44" s="36">
        <f t="shared" si="120"/>
        <v>0</v>
      </c>
      <c r="CC44" s="36">
        <f t="shared" si="120"/>
        <v>0</v>
      </c>
      <c r="CD44" s="36">
        <f t="shared" si="120"/>
        <v>0</v>
      </c>
      <c r="CE44" s="36">
        <f t="shared" si="120"/>
        <v>0</v>
      </c>
      <c r="CF44" s="36">
        <f t="shared" si="120"/>
        <v>0</v>
      </c>
      <c r="CG44" s="36">
        <f t="shared" si="120"/>
        <v>0</v>
      </c>
      <c r="CH44" s="36">
        <f t="shared" si="120"/>
        <v>0</v>
      </c>
      <c r="CI44" s="36">
        <f t="shared" si="120"/>
        <v>0</v>
      </c>
      <c r="CJ44" s="36">
        <f t="shared" si="120"/>
        <v>0</v>
      </c>
      <c r="CK44" s="36">
        <f t="shared" si="120"/>
        <v>0</v>
      </c>
      <c r="CL44" s="36">
        <f t="shared" si="120"/>
        <v>0</v>
      </c>
      <c r="CM44" s="36">
        <f t="shared" si="120"/>
        <v>0</v>
      </c>
      <c r="CN44" s="36">
        <f t="shared" si="120"/>
        <v>0</v>
      </c>
      <c r="CO44" s="36">
        <f t="shared" si="120"/>
        <v>0</v>
      </c>
      <c r="CP44" s="36">
        <f t="shared" si="120"/>
        <v>0</v>
      </c>
      <c r="CQ44" s="36">
        <f t="shared" si="120"/>
        <v>0</v>
      </c>
      <c r="CR44" s="36">
        <f t="shared" si="123"/>
        <v>0</v>
      </c>
      <c r="CS44" s="36">
        <f t="shared" si="123"/>
        <v>0</v>
      </c>
      <c r="CT44" s="36">
        <f t="shared" si="123"/>
        <v>0</v>
      </c>
      <c r="CU44" s="36">
        <f t="shared" si="123"/>
        <v>0</v>
      </c>
      <c r="CV44" s="36"/>
    </row>
    <row r="45" spans="1:100" x14ac:dyDescent="0.2">
      <c r="K45" s="9" t="s">
        <v>170</v>
      </c>
      <c r="L45" s="14" t="s">
        <v>179</v>
      </c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H45" s="28"/>
      <c r="AI45" s="23">
        <v>1</v>
      </c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E45" s="9" t="str">
        <f t="shared" si="119"/>
        <v>Plastic sheets</v>
      </c>
      <c r="BF45" s="74">
        <v>0</v>
      </c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J46" s="10" t="s">
        <v>28</v>
      </c>
      <c r="L46" s="14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D46" s="10" t="s">
        <v>28</v>
      </c>
      <c r="BF46" s="34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</row>
    <row r="47" spans="1:100" x14ac:dyDescent="0.2">
      <c r="K47" s="9" t="s">
        <v>30</v>
      </c>
      <c r="L47" s="14" t="s">
        <v>171</v>
      </c>
      <c r="M47" s="23">
        <v>1</v>
      </c>
      <c r="N47" s="23">
        <v>1</v>
      </c>
      <c r="O47" s="23">
        <v>1</v>
      </c>
      <c r="P47" s="23">
        <v>1</v>
      </c>
      <c r="Q47" s="23">
        <v>1</v>
      </c>
      <c r="R47" s="23">
        <v>1</v>
      </c>
      <c r="S47" s="23">
        <v>1</v>
      </c>
      <c r="T47" s="23">
        <v>1</v>
      </c>
      <c r="U47" s="23">
        <v>1</v>
      </c>
      <c r="V47" s="23">
        <v>1</v>
      </c>
      <c r="W47" s="23">
        <v>1</v>
      </c>
      <c r="X47" s="23">
        <v>1</v>
      </c>
      <c r="Y47" s="23">
        <v>1</v>
      </c>
      <c r="Z47" s="23">
        <v>1</v>
      </c>
      <c r="AA47" s="23">
        <v>1</v>
      </c>
      <c r="AB47" s="23">
        <v>1</v>
      </c>
      <c r="AC47" s="23">
        <v>1</v>
      </c>
      <c r="AD47" s="23">
        <v>1</v>
      </c>
      <c r="AE47" s="23">
        <v>1</v>
      </c>
      <c r="AF47" s="23">
        <v>1</v>
      </c>
      <c r="AH47" s="23">
        <v>1</v>
      </c>
      <c r="AI47" s="23">
        <v>1</v>
      </c>
      <c r="AJ47" s="23">
        <v>1</v>
      </c>
      <c r="AK47" s="23">
        <v>1</v>
      </c>
      <c r="AL47" s="23">
        <v>1</v>
      </c>
      <c r="AM47" s="23">
        <v>1</v>
      </c>
      <c r="AN47" s="23">
        <v>1</v>
      </c>
      <c r="AO47" s="23">
        <v>1</v>
      </c>
      <c r="AP47" s="23">
        <v>1</v>
      </c>
      <c r="AQ47" s="23">
        <v>1</v>
      </c>
      <c r="AR47" s="23">
        <v>1</v>
      </c>
      <c r="AS47" s="23">
        <v>1</v>
      </c>
      <c r="AT47" s="23">
        <v>1</v>
      </c>
      <c r="AU47" s="23">
        <v>1</v>
      </c>
      <c r="AV47" s="23">
        <v>1</v>
      </c>
      <c r="AW47" s="23">
        <v>1</v>
      </c>
      <c r="AX47" s="23">
        <v>1</v>
      </c>
      <c r="AY47" s="23">
        <v>1</v>
      </c>
      <c r="AZ47" s="23">
        <v>1</v>
      </c>
      <c r="BA47" s="23">
        <v>1</v>
      </c>
      <c r="BE47" s="9" t="str">
        <f>K47</f>
        <v>Transportation</v>
      </c>
      <c r="BF47" s="74">
        <f>SUM(Prices!$H$59)</f>
        <v>120</v>
      </c>
      <c r="BG47" s="36">
        <f t="shared" ref="BG47:BV49" si="124">M47*$BF47</f>
        <v>120</v>
      </c>
      <c r="BH47" s="36">
        <f t="shared" si="124"/>
        <v>120</v>
      </c>
      <c r="BI47" s="36">
        <f t="shared" si="124"/>
        <v>120</v>
      </c>
      <c r="BJ47" s="36">
        <f t="shared" si="124"/>
        <v>120</v>
      </c>
      <c r="BK47" s="36">
        <f t="shared" si="124"/>
        <v>120</v>
      </c>
      <c r="BL47" s="36">
        <f t="shared" si="124"/>
        <v>120</v>
      </c>
      <c r="BM47" s="36">
        <f t="shared" si="124"/>
        <v>120</v>
      </c>
      <c r="BN47" s="36">
        <f t="shared" si="124"/>
        <v>120</v>
      </c>
      <c r="BO47" s="36">
        <f t="shared" si="124"/>
        <v>120</v>
      </c>
      <c r="BP47" s="36">
        <f t="shared" si="124"/>
        <v>120</v>
      </c>
      <c r="BQ47" s="36">
        <f t="shared" si="124"/>
        <v>120</v>
      </c>
      <c r="BR47" s="36">
        <f t="shared" si="124"/>
        <v>120</v>
      </c>
      <c r="BS47" s="36">
        <f t="shared" si="124"/>
        <v>120</v>
      </c>
      <c r="BT47" s="36">
        <f t="shared" si="124"/>
        <v>120</v>
      </c>
      <c r="BU47" s="36">
        <f t="shared" si="124"/>
        <v>120</v>
      </c>
      <c r="BV47" s="36">
        <f t="shared" si="124"/>
        <v>120</v>
      </c>
      <c r="BW47" s="36">
        <f t="shared" ref="BW47:BZ49" si="125">AC47*$BF47</f>
        <v>120</v>
      </c>
      <c r="BX47" s="36">
        <f t="shared" si="125"/>
        <v>120</v>
      </c>
      <c r="BY47" s="36">
        <f t="shared" si="125"/>
        <v>120</v>
      </c>
      <c r="BZ47" s="36">
        <f t="shared" si="125"/>
        <v>120</v>
      </c>
      <c r="CA47" s="36"/>
      <c r="CB47" s="36">
        <f t="shared" ref="CB47:CQ49" si="126">AH47*$BF47</f>
        <v>120</v>
      </c>
      <c r="CC47" s="36">
        <f t="shared" si="126"/>
        <v>120</v>
      </c>
      <c r="CD47" s="36">
        <f t="shared" si="126"/>
        <v>120</v>
      </c>
      <c r="CE47" s="36">
        <f t="shared" si="126"/>
        <v>120</v>
      </c>
      <c r="CF47" s="36">
        <f t="shared" si="126"/>
        <v>120</v>
      </c>
      <c r="CG47" s="36">
        <f t="shared" si="126"/>
        <v>120</v>
      </c>
      <c r="CH47" s="36">
        <f t="shared" si="126"/>
        <v>120</v>
      </c>
      <c r="CI47" s="36">
        <f t="shared" si="126"/>
        <v>120</v>
      </c>
      <c r="CJ47" s="36">
        <f t="shared" si="126"/>
        <v>120</v>
      </c>
      <c r="CK47" s="36">
        <f t="shared" si="126"/>
        <v>120</v>
      </c>
      <c r="CL47" s="36">
        <f t="shared" si="126"/>
        <v>120</v>
      </c>
      <c r="CM47" s="36">
        <f t="shared" si="126"/>
        <v>120</v>
      </c>
      <c r="CN47" s="36">
        <f t="shared" si="126"/>
        <v>120</v>
      </c>
      <c r="CO47" s="36">
        <f t="shared" si="126"/>
        <v>120</v>
      </c>
      <c r="CP47" s="36">
        <f t="shared" si="126"/>
        <v>120</v>
      </c>
      <c r="CQ47" s="36">
        <f t="shared" si="126"/>
        <v>120</v>
      </c>
      <c r="CR47" s="36">
        <f t="shared" ref="CR47:CU49" si="127">AX47*$BF47</f>
        <v>120</v>
      </c>
      <c r="CS47" s="36">
        <f t="shared" si="127"/>
        <v>120</v>
      </c>
      <c r="CT47" s="36">
        <f t="shared" si="127"/>
        <v>120</v>
      </c>
      <c r="CU47" s="36">
        <f t="shared" si="127"/>
        <v>120</v>
      </c>
      <c r="CV47" s="36"/>
    </row>
    <row r="48" spans="1:100" x14ac:dyDescent="0.2">
      <c r="K48" s="9" t="s">
        <v>78</v>
      </c>
      <c r="L48" s="14" t="s">
        <v>77</v>
      </c>
      <c r="M48" s="23">
        <v>1</v>
      </c>
      <c r="N48" s="23">
        <v>1</v>
      </c>
      <c r="O48" s="23">
        <v>1</v>
      </c>
      <c r="P48" s="23">
        <v>1</v>
      </c>
      <c r="Q48" s="23">
        <v>1</v>
      </c>
      <c r="R48" s="23">
        <v>1</v>
      </c>
      <c r="S48" s="23">
        <v>1</v>
      </c>
      <c r="T48" s="23">
        <v>1</v>
      </c>
      <c r="U48" s="23">
        <v>1</v>
      </c>
      <c r="V48" s="23">
        <v>1</v>
      </c>
      <c r="W48" s="23">
        <v>1</v>
      </c>
      <c r="X48" s="23">
        <v>1</v>
      </c>
      <c r="Y48" s="23">
        <v>1</v>
      </c>
      <c r="Z48" s="23">
        <v>1</v>
      </c>
      <c r="AA48" s="23">
        <v>1</v>
      </c>
      <c r="AB48" s="23">
        <v>1</v>
      </c>
      <c r="AC48" s="23">
        <v>1</v>
      </c>
      <c r="AD48" s="23">
        <v>1</v>
      </c>
      <c r="AE48" s="23">
        <v>1</v>
      </c>
      <c r="AF48" s="23">
        <v>1</v>
      </c>
      <c r="AH48" s="23">
        <v>1</v>
      </c>
      <c r="AI48" s="23">
        <v>1</v>
      </c>
      <c r="AJ48" s="23">
        <v>1</v>
      </c>
      <c r="AK48" s="23">
        <v>1</v>
      </c>
      <c r="AL48" s="23">
        <v>1</v>
      </c>
      <c r="AM48" s="23">
        <v>1</v>
      </c>
      <c r="AN48" s="23">
        <v>1</v>
      </c>
      <c r="AO48" s="23">
        <v>1</v>
      </c>
      <c r="AP48" s="23">
        <v>1</v>
      </c>
      <c r="AQ48" s="23">
        <v>1</v>
      </c>
      <c r="AR48" s="23">
        <v>1</v>
      </c>
      <c r="AS48" s="23">
        <v>1</v>
      </c>
      <c r="AT48" s="23">
        <v>1</v>
      </c>
      <c r="AU48" s="23">
        <v>1</v>
      </c>
      <c r="AV48" s="23">
        <v>1</v>
      </c>
      <c r="AW48" s="23">
        <v>1</v>
      </c>
      <c r="AX48" s="23">
        <v>1</v>
      </c>
      <c r="AY48" s="23">
        <v>1</v>
      </c>
      <c r="AZ48" s="23">
        <v>1</v>
      </c>
      <c r="BA48" s="23">
        <v>1</v>
      </c>
      <c r="BE48" s="9" t="str">
        <f>K48</f>
        <v>Land (rent)*</v>
      </c>
      <c r="BF48" s="74">
        <v>0</v>
      </c>
      <c r="BG48" s="36">
        <f t="shared" si="124"/>
        <v>0</v>
      </c>
      <c r="BH48" s="36">
        <f t="shared" si="124"/>
        <v>0</v>
      </c>
      <c r="BI48" s="36">
        <f t="shared" si="124"/>
        <v>0</v>
      </c>
      <c r="BJ48" s="36">
        <f t="shared" si="124"/>
        <v>0</v>
      </c>
      <c r="BK48" s="36">
        <f t="shared" si="124"/>
        <v>0</v>
      </c>
      <c r="BL48" s="36">
        <f t="shared" si="124"/>
        <v>0</v>
      </c>
      <c r="BM48" s="36">
        <f t="shared" si="124"/>
        <v>0</v>
      </c>
      <c r="BN48" s="36">
        <f t="shared" si="124"/>
        <v>0</v>
      </c>
      <c r="BO48" s="36">
        <f t="shared" si="124"/>
        <v>0</v>
      </c>
      <c r="BP48" s="36">
        <f t="shared" si="124"/>
        <v>0</v>
      </c>
      <c r="BQ48" s="36">
        <f t="shared" si="124"/>
        <v>0</v>
      </c>
      <c r="BR48" s="36">
        <f t="shared" si="124"/>
        <v>0</v>
      </c>
      <c r="BS48" s="36">
        <f t="shared" si="124"/>
        <v>0</v>
      </c>
      <c r="BT48" s="36">
        <f t="shared" si="124"/>
        <v>0</v>
      </c>
      <c r="BU48" s="36">
        <f t="shared" si="124"/>
        <v>0</v>
      </c>
      <c r="BV48" s="36">
        <f t="shared" si="124"/>
        <v>0</v>
      </c>
      <c r="BW48" s="36">
        <f t="shared" si="125"/>
        <v>0</v>
      </c>
      <c r="BX48" s="36">
        <f t="shared" si="125"/>
        <v>0</v>
      </c>
      <c r="BY48" s="36">
        <f t="shared" si="125"/>
        <v>0</v>
      </c>
      <c r="BZ48" s="36">
        <f t="shared" si="125"/>
        <v>0</v>
      </c>
      <c r="CA48" s="36"/>
      <c r="CB48" s="36">
        <f t="shared" si="126"/>
        <v>0</v>
      </c>
      <c r="CC48" s="36">
        <f t="shared" si="126"/>
        <v>0</v>
      </c>
      <c r="CD48" s="36">
        <f t="shared" si="126"/>
        <v>0</v>
      </c>
      <c r="CE48" s="36">
        <f t="shared" si="126"/>
        <v>0</v>
      </c>
      <c r="CF48" s="36">
        <f t="shared" si="126"/>
        <v>0</v>
      </c>
      <c r="CG48" s="36">
        <f t="shared" si="126"/>
        <v>0</v>
      </c>
      <c r="CH48" s="36">
        <f t="shared" si="126"/>
        <v>0</v>
      </c>
      <c r="CI48" s="36">
        <f t="shared" si="126"/>
        <v>0</v>
      </c>
      <c r="CJ48" s="36">
        <f t="shared" si="126"/>
        <v>0</v>
      </c>
      <c r="CK48" s="36">
        <f t="shared" si="126"/>
        <v>0</v>
      </c>
      <c r="CL48" s="36">
        <f t="shared" si="126"/>
        <v>0</v>
      </c>
      <c r="CM48" s="36">
        <f t="shared" si="126"/>
        <v>0</v>
      </c>
      <c r="CN48" s="36">
        <f t="shared" si="126"/>
        <v>0</v>
      </c>
      <c r="CO48" s="36">
        <f t="shared" si="126"/>
        <v>0</v>
      </c>
      <c r="CP48" s="36">
        <f t="shared" si="126"/>
        <v>0</v>
      </c>
      <c r="CQ48" s="36">
        <f t="shared" si="126"/>
        <v>0</v>
      </c>
      <c r="CR48" s="36">
        <f t="shared" si="127"/>
        <v>0</v>
      </c>
      <c r="CS48" s="36">
        <f t="shared" si="127"/>
        <v>0</v>
      </c>
      <c r="CT48" s="36">
        <f t="shared" si="127"/>
        <v>0</v>
      </c>
      <c r="CU48" s="36">
        <f t="shared" si="127"/>
        <v>0</v>
      </c>
      <c r="CV48" s="36"/>
    </row>
    <row r="49" spans="1:102" x14ac:dyDescent="0.2">
      <c r="A49" s="66"/>
      <c r="K49" s="9" t="s">
        <v>76</v>
      </c>
      <c r="L49" s="14" t="s">
        <v>160</v>
      </c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H49" s="23"/>
      <c r="AI49" s="23">
        <v>1</v>
      </c>
      <c r="AJ49" s="23"/>
      <c r="AK49" s="23"/>
      <c r="AL49" s="23"/>
      <c r="AM49" s="23">
        <v>1</v>
      </c>
      <c r="AN49" s="23"/>
      <c r="AO49" s="23"/>
      <c r="AP49" s="23"/>
      <c r="AQ49" s="23"/>
      <c r="AR49" s="23">
        <v>1</v>
      </c>
      <c r="AS49" s="23"/>
      <c r="AT49" s="23"/>
      <c r="AU49" s="23"/>
      <c r="AV49" s="23"/>
      <c r="AW49" s="23">
        <v>1</v>
      </c>
      <c r="AX49" s="23"/>
      <c r="AY49" s="23"/>
      <c r="AZ49" s="23"/>
      <c r="BA49" s="23"/>
      <c r="BE49" s="9" t="str">
        <f>K49</f>
        <v>Jute bags</v>
      </c>
      <c r="BF49" s="74">
        <f>SUM(Prices!$H$54)</f>
        <v>40</v>
      </c>
      <c r="BG49" s="36">
        <f t="shared" si="124"/>
        <v>0</v>
      </c>
      <c r="BH49" s="36">
        <f t="shared" si="124"/>
        <v>0</v>
      </c>
      <c r="BI49" s="36">
        <f t="shared" si="124"/>
        <v>0</v>
      </c>
      <c r="BJ49" s="36">
        <f t="shared" si="124"/>
        <v>0</v>
      </c>
      <c r="BK49" s="36">
        <f t="shared" si="124"/>
        <v>0</v>
      </c>
      <c r="BL49" s="36">
        <f t="shared" si="124"/>
        <v>0</v>
      </c>
      <c r="BM49" s="36">
        <f t="shared" si="124"/>
        <v>0</v>
      </c>
      <c r="BN49" s="36">
        <f t="shared" si="124"/>
        <v>0</v>
      </c>
      <c r="BO49" s="36">
        <f t="shared" si="124"/>
        <v>0</v>
      </c>
      <c r="BP49" s="36">
        <f t="shared" si="124"/>
        <v>0</v>
      </c>
      <c r="BQ49" s="36">
        <f t="shared" si="124"/>
        <v>0</v>
      </c>
      <c r="BR49" s="36">
        <f t="shared" si="124"/>
        <v>0</v>
      </c>
      <c r="BS49" s="36">
        <f t="shared" si="124"/>
        <v>0</v>
      </c>
      <c r="BT49" s="36">
        <f t="shared" si="124"/>
        <v>0</v>
      </c>
      <c r="BU49" s="36">
        <f t="shared" si="124"/>
        <v>0</v>
      </c>
      <c r="BV49" s="36">
        <f t="shared" si="124"/>
        <v>0</v>
      </c>
      <c r="BW49" s="36">
        <f t="shared" si="125"/>
        <v>0</v>
      </c>
      <c r="BX49" s="36">
        <f t="shared" si="125"/>
        <v>0</v>
      </c>
      <c r="BY49" s="36">
        <f t="shared" si="125"/>
        <v>0</v>
      </c>
      <c r="BZ49" s="36">
        <f t="shared" si="125"/>
        <v>0</v>
      </c>
      <c r="CA49" s="36"/>
      <c r="CB49" s="36">
        <f t="shared" si="126"/>
        <v>0</v>
      </c>
      <c r="CC49" s="36">
        <f t="shared" si="126"/>
        <v>40</v>
      </c>
      <c r="CD49" s="36">
        <f t="shared" si="126"/>
        <v>0</v>
      </c>
      <c r="CE49" s="36">
        <f t="shared" si="126"/>
        <v>0</v>
      </c>
      <c r="CF49" s="36">
        <f t="shared" si="126"/>
        <v>0</v>
      </c>
      <c r="CG49" s="36">
        <f t="shared" si="126"/>
        <v>40</v>
      </c>
      <c r="CH49" s="36">
        <f t="shared" si="126"/>
        <v>0</v>
      </c>
      <c r="CI49" s="36">
        <f t="shared" si="126"/>
        <v>0</v>
      </c>
      <c r="CJ49" s="36">
        <f t="shared" si="126"/>
        <v>0</v>
      </c>
      <c r="CK49" s="36">
        <f t="shared" si="126"/>
        <v>0</v>
      </c>
      <c r="CL49" s="36">
        <f t="shared" si="126"/>
        <v>40</v>
      </c>
      <c r="CM49" s="36">
        <f t="shared" si="126"/>
        <v>0</v>
      </c>
      <c r="CN49" s="36">
        <f t="shared" si="126"/>
        <v>0</v>
      </c>
      <c r="CO49" s="36">
        <f t="shared" si="126"/>
        <v>0</v>
      </c>
      <c r="CP49" s="36">
        <f t="shared" si="126"/>
        <v>0</v>
      </c>
      <c r="CQ49" s="36">
        <f t="shared" si="126"/>
        <v>40</v>
      </c>
      <c r="CR49" s="36">
        <f t="shared" si="127"/>
        <v>0</v>
      </c>
      <c r="CS49" s="36">
        <f t="shared" si="127"/>
        <v>0</v>
      </c>
      <c r="CT49" s="36">
        <f t="shared" si="127"/>
        <v>0</v>
      </c>
      <c r="CU49" s="36">
        <f t="shared" si="127"/>
        <v>0</v>
      </c>
      <c r="CV49" s="36"/>
    </row>
    <row r="50" spans="1:102" x14ac:dyDescent="0.2">
      <c r="K50" s="9" t="s">
        <v>80</v>
      </c>
      <c r="L50" s="14" t="s">
        <v>1</v>
      </c>
      <c r="M50" s="119">
        <v>0.05</v>
      </c>
      <c r="N50" s="119">
        <v>0.05</v>
      </c>
      <c r="O50" s="119">
        <v>0.05</v>
      </c>
      <c r="P50" s="119">
        <v>0.05</v>
      </c>
      <c r="Q50" s="119">
        <v>0.05</v>
      </c>
      <c r="R50" s="119">
        <v>0.05</v>
      </c>
      <c r="S50" s="119">
        <v>0.05</v>
      </c>
      <c r="T50" s="119">
        <v>0.05</v>
      </c>
      <c r="U50" s="119">
        <v>0.05</v>
      </c>
      <c r="V50" s="119">
        <v>0.05</v>
      </c>
      <c r="W50" s="119">
        <v>0.05</v>
      </c>
      <c r="X50" s="119">
        <v>0.05</v>
      </c>
      <c r="Y50" s="119">
        <v>0.05</v>
      </c>
      <c r="Z50" s="119">
        <v>0.05</v>
      </c>
      <c r="AA50" s="119">
        <v>0.05</v>
      </c>
      <c r="AB50" s="119">
        <v>0.05</v>
      </c>
      <c r="AC50" s="119">
        <v>0.05</v>
      </c>
      <c r="AD50" s="119">
        <v>0.05</v>
      </c>
      <c r="AE50" s="119">
        <v>0.05</v>
      </c>
      <c r="AF50" s="119">
        <v>0.05</v>
      </c>
      <c r="AH50" s="119">
        <v>0.05</v>
      </c>
      <c r="AI50" s="119">
        <v>0.05</v>
      </c>
      <c r="AJ50" s="119">
        <v>0.05</v>
      </c>
      <c r="AK50" s="119">
        <v>0.05</v>
      </c>
      <c r="AL50" s="119">
        <v>0.05</v>
      </c>
      <c r="AM50" s="119">
        <v>0.05</v>
      </c>
      <c r="AN50" s="119">
        <v>0.05</v>
      </c>
      <c r="AO50" s="119">
        <v>0.05</v>
      </c>
      <c r="AP50" s="119">
        <v>0.05</v>
      </c>
      <c r="AQ50" s="119">
        <v>0.05</v>
      </c>
      <c r="AR50" s="119">
        <v>0.05</v>
      </c>
      <c r="AS50" s="119">
        <v>0.05</v>
      </c>
      <c r="AT50" s="119">
        <v>0.05</v>
      </c>
      <c r="AU50" s="119">
        <v>0.05</v>
      </c>
      <c r="AV50" s="119">
        <v>0.05</v>
      </c>
      <c r="AW50" s="119">
        <v>0.05</v>
      </c>
      <c r="AX50" s="119">
        <v>0.05</v>
      </c>
      <c r="AY50" s="119">
        <v>0.05</v>
      </c>
      <c r="AZ50" s="119">
        <v>0.05</v>
      </c>
      <c r="BA50" s="119">
        <v>0.05</v>
      </c>
      <c r="BE50" s="9" t="str">
        <f>K50</f>
        <v>Transfers, duties &amp; fees</v>
      </c>
      <c r="BF50" s="120">
        <v>0.05</v>
      </c>
      <c r="BG50" s="37">
        <f t="shared" ref="BG50:BZ50" si="128">SUM(BG28*$BF$50)</f>
        <v>69.194888888888883</v>
      </c>
      <c r="BH50" s="37">
        <f t="shared" si="128"/>
        <v>69.194888888888883</v>
      </c>
      <c r="BI50" s="37">
        <f t="shared" si="128"/>
        <v>43.246805555555561</v>
      </c>
      <c r="BJ50" s="37">
        <f t="shared" si="128"/>
        <v>69.194888888888883</v>
      </c>
      <c r="BK50" s="37">
        <f t="shared" si="128"/>
        <v>43.246805555555561</v>
      </c>
      <c r="BL50" s="37">
        <f t="shared" si="128"/>
        <v>69.194888888888883</v>
      </c>
      <c r="BM50" s="37">
        <f t="shared" si="128"/>
        <v>86.493611111111122</v>
      </c>
      <c r="BN50" s="37">
        <f t="shared" si="128"/>
        <v>69.194888888888883</v>
      </c>
      <c r="BO50" s="37">
        <f t="shared" si="128"/>
        <v>43.246805555555561</v>
      </c>
      <c r="BP50" s="37">
        <f t="shared" si="128"/>
        <v>69.194888888888883</v>
      </c>
      <c r="BQ50" s="37">
        <f t="shared" si="128"/>
        <v>69.194888888888883</v>
      </c>
      <c r="BR50" s="37">
        <f t="shared" si="128"/>
        <v>69.194888888888883</v>
      </c>
      <c r="BS50" s="37">
        <f t="shared" si="128"/>
        <v>43.246805555555561</v>
      </c>
      <c r="BT50" s="37">
        <f t="shared" si="128"/>
        <v>69.194888888888883</v>
      </c>
      <c r="BU50" s="37">
        <f t="shared" si="128"/>
        <v>43.246805555555561</v>
      </c>
      <c r="BV50" s="37">
        <f t="shared" si="128"/>
        <v>69.194888888888883</v>
      </c>
      <c r="BW50" s="37">
        <f t="shared" si="128"/>
        <v>86.493611111111122</v>
      </c>
      <c r="BX50" s="37">
        <f t="shared" si="128"/>
        <v>69.194888888888883</v>
      </c>
      <c r="BY50" s="37">
        <f t="shared" si="128"/>
        <v>43.246805555555561</v>
      </c>
      <c r="BZ50" s="37">
        <f t="shared" si="128"/>
        <v>69.194888888888883</v>
      </c>
      <c r="CA50" s="36"/>
      <c r="CB50" s="37">
        <f t="shared" ref="CB50:CU50" si="129">SUM(CB28*$BF$50)</f>
        <v>90.677555555555557</v>
      </c>
      <c r="CC50" s="37">
        <f t="shared" si="129"/>
        <v>90.677555555555557</v>
      </c>
      <c r="CD50" s="37">
        <f t="shared" si="129"/>
        <v>68.987361111111099</v>
      </c>
      <c r="CE50" s="37">
        <f t="shared" si="129"/>
        <v>230.17023406083717</v>
      </c>
      <c r="CF50" s="37">
        <f t="shared" si="129"/>
        <v>71.226249999999993</v>
      </c>
      <c r="CG50" s="37">
        <f t="shared" si="129"/>
        <v>232.33914945314334</v>
      </c>
      <c r="CH50" s="37">
        <f t="shared" si="129"/>
        <v>332.15237826161228</v>
      </c>
      <c r="CI50" s="37">
        <f t="shared" si="129"/>
        <v>225.45866666666663</v>
      </c>
      <c r="CJ50" s="37">
        <f t="shared" si="129"/>
        <v>291.7568055555555</v>
      </c>
      <c r="CK50" s="37">
        <f t="shared" si="129"/>
        <v>482.4831111111111</v>
      </c>
      <c r="CL50" s="37">
        <f t="shared" si="129"/>
        <v>542.03755555555551</v>
      </c>
      <c r="CM50" s="37">
        <f t="shared" si="129"/>
        <v>579.65088888888874</v>
      </c>
      <c r="CN50" s="37">
        <f t="shared" si="129"/>
        <v>442.21013888888888</v>
      </c>
      <c r="CO50" s="37">
        <f t="shared" si="129"/>
        <v>617.2642222222222</v>
      </c>
      <c r="CP50" s="37">
        <f t="shared" si="129"/>
        <v>442.21013888888888</v>
      </c>
      <c r="CQ50" s="37">
        <f t="shared" si="129"/>
        <v>654.87755555555543</v>
      </c>
      <c r="CR50" s="37">
        <f t="shared" si="129"/>
        <v>733.96694444444438</v>
      </c>
      <c r="CS50" s="37">
        <f t="shared" si="129"/>
        <v>617.2642222222222</v>
      </c>
      <c r="CT50" s="37">
        <f t="shared" si="129"/>
        <v>442.21013888888888</v>
      </c>
      <c r="CU50" s="37">
        <f t="shared" si="129"/>
        <v>654.87755555555543</v>
      </c>
      <c r="CV50" s="36"/>
    </row>
    <row r="51" spans="1:102" x14ac:dyDescent="0.2">
      <c r="L51" s="14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C51" s="10" t="s">
        <v>84</v>
      </c>
      <c r="BF51" s="34"/>
      <c r="BG51" s="69">
        <f t="shared" ref="BG51:BZ51" si="130">SUM(BG32:BG50)</f>
        <v>389.1948888888889</v>
      </c>
      <c r="BH51" s="69">
        <f t="shared" si="130"/>
        <v>189.1948888888889</v>
      </c>
      <c r="BI51" s="69">
        <f t="shared" si="130"/>
        <v>163.24680555555557</v>
      </c>
      <c r="BJ51" s="69">
        <f t="shared" si="130"/>
        <v>189.1948888888889</v>
      </c>
      <c r="BK51" s="69">
        <f t="shared" si="130"/>
        <v>163.24680555555557</v>
      </c>
      <c r="BL51" s="69">
        <f t="shared" si="130"/>
        <v>389.1948888888889</v>
      </c>
      <c r="BM51" s="69">
        <f t="shared" si="130"/>
        <v>206.49361111111114</v>
      </c>
      <c r="BN51" s="69">
        <f t="shared" si="130"/>
        <v>189.1948888888889</v>
      </c>
      <c r="BO51" s="69">
        <f t="shared" si="130"/>
        <v>163.24680555555557</v>
      </c>
      <c r="BP51" s="69">
        <f t="shared" si="130"/>
        <v>189.1948888888889</v>
      </c>
      <c r="BQ51" s="69">
        <f t="shared" si="130"/>
        <v>389.1948888888889</v>
      </c>
      <c r="BR51" s="69">
        <f t="shared" si="130"/>
        <v>189.1948888888889</v>
      </c>
      <c r="BS51" s="69">
        <f t="shared" si="130"/>
        <v>163.24680555555557</v>
      </c>
      <c r="BT51" s="69">
        <f t="shared" si="130"/>
        <v>189.1948888888889</v>
      </c>
      <c r="BU51" s="69">
        <f t="shared" si="130"/>
        <v>163.24680555555557</v>
      </c>
      <c r="BV51" s="69">
        <f t="shared" si="130"/>
        <v>389.1948888888889</v>
      </c>
      <c r="BW51" s="69">
        <f t="shared" si="130"/>
        <v>206.49361111111114</v>
      </c>
      <c r="BX51" s="69">
        <f t="shared" si="130"/>
        <v>189.1948888888889</v>
      </c>
      <c r="BY51" s="69">
        <f t="shared" si="130"/>
        <v>163.24680555555557</v>
      </c>
      <c r="BZ51" s="69">
        <f t="shared" si="130"/>
        <v>189.1948888888889</v>
      </c>
      <c r="CA51" s="36"/>
      <c r="CB51" s="69">
        <f t="shared" ref="CB51:CU51" si="131">SUM(CB32:CB50)</f>
        <v>210.67755555555556</v>
      </c>
      <c r="CC51" s="69">
        <f t="shared" si="131"/>
        <v>14593.999303019846</v>
      </c>
      <c r="CD51" s="69">
        <f t="shared" si="131"/>
        <v>932.28521816866737</v>
      </c>
      <c r="CE51" s="69">
        <f t="shared" si="131"/>
        <v>5052.3008558668334</v>
      </c>
      <c r="CF51" s="69">
        <f t="shared" si="131"/>
        <v>931.77263893243321</v>
      </c>
      <c r="CG51" s="69">
        <f t="shared" si="131"/>
        <v>1330.7353344791027</v>
      </c>
      <c r="CH51" s="69">
        <f t="shared" si="131"/>
        <v>1187.6301938252477</v>
      </c>
      <c r="CI51" s="69">
        <f t="shared" si="131"/>
        <v>345.45866666666666</v>
      </c>
      <c r="CJ51" s="69">
        <f t="shared" si="131"/>
        <v>411.7568055555555</v>
      </c>
      <c r="CK51" s="69">
        <f t="shared" si="131"/>
        <v>602.48311111111116</v>
      </c>
      <c r="CL51" s="69">
        <f t="shared" si="131"/>
        <v>902.03755555555551</v>
      </c>
      <c r="CM51" s="69">
        <f t="shared" si="131"/>
        <v>699.65088888888874</v>
      </c>
      <c r="CN51" s="69">
        <f t="shared" si="131"/>
        <v>562.21013888888888</v>
      </c>
      <c r="CO51" s="69">
        <f t="shared" si="131"/>
        <v>737.2642222222222</v>
      </c>
      <c r="CP51" s="69">
        <f t="shared" si="131"/>
        <v>562.21013888888888</v>
      </c>
      <c r="CQ51" s="69">
        <f t="shared" si="131"/>
        <v>1014.8775555555554</v>
      </c>
      <c r="CR51" s="69">
        <f t="shared" si="131"/>
        <v>853.96694444444438</v>
      </c>
      <c r="CS51" s="69">
        <f t="shared" si="131"/>
        <v>737.2642222222222</v>
      </c>
      <c r="CT51" s="69">
        <f t="shared" si="131"/>
        <v>562.21013888888888</v>
      </c>
      <c r="CU51" s="69">
        <f t="shared" si="131"/>
        <v>774.87755555555543</v>
      </c>
      <c r="CV51" s="36"/>
    </row>
    <row r="52" spans="1:102" ht="10.8" thickBot="1" x14ac:dyDescent="0.25">
      <c r="L52" s="14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C52" s="10" t="s">
        <v>81</v>
      </c>
      <c r="BF52" s="34"/>
      <c r="BG52" s="70">
        <f t="shared" ref="BG52:BZ52" si="132">SUM(BG28-BG51)</f>
        <v>994.70288888888876</v>
      </c>
      <c r="BH52" s="70">
        <f t="shared" si="132"/>
        <v>1194.7028888888888</v>
      </c>
      <c r="BI52" s="70">
        <f t="shared" si="132"/>
        <v>701.68930555555562</v>
      </c>
      <c r="BJ52" s="70">
        <f t="shared" si="132"/>
        <v>1194.7028888888888</v>
      </c>
      <c r="BK52" s="70">
        <f t="shared" si="132"/>
        <v>701.68930555555562</v>
      </c>
      <c r="BL52" s="70">
        <f t="shared" si="132"/>
        <v>994.70288888888876</v>
      </c>
      <c r="BM52" s="70">
        <f t="shared" si="132"/>
        <v>1523.3786111111112</v>
      </c>
      <c r="BN52" s="70">
        <f t="shared" si="132"/>
        <v>1194.7028888888888</v>
      </c>
      <c r="BO52" s="70">
        <f t="shared" si="132"/>
        <v>701.68930555555562</v>
      </c>
      <c r="BP52" s="70">
        <f t="shared" si="132"/>
        <v>1194.7028888888888</v>
      </c>
      <c r="BQ52" s="70">
        <f t="shared" si="132"/>
        <v>994.70288888888876</v>
      </c>
      <c r="BR52" s="70">
        <f t="shared" si="132"/>
        <v>1194.7028888888888</v>
      </c>
      <c r="BS52" s="70">
        <f t="shared" si="132"/>
        <v>701.68930555555562</v>
      </c>
      <c r="BT52" s="70">
        <f t="shared" si="132"/>
        <v>1194.7028888888888</v>
      </c>
      <c r="BU52" s="70">
        <f t="shared" si="132"/>
        <v>701.68930555555562</v>
      </c>
      <c r="BV52" s="70">
        <f t="shared" si="132"/>
        <v>994.70288888888876</v>
      </c>
      <c r="BW52" s="70">
        <f t="shared" si="132"/>
        <v>1523.3786111111112</v>
      </c>
      <c r="BX52" s="70">
        <f t="shared" si="132"/>
        <v>1194.7028888888888</v>
      </c>
      <c r="BY52" s="70">
        <f t="shared" si="132"/>
        <v>701.68930555555562</v>
      </c>
      <c r="BZ52" s="70">
        <f t="shared" si="132"/>
        <v>1194.7028888888888</v>
      </c>
      <c r="CA52" s="36"/>
      <c r="CB52" s="70">
        <f t="shared" ref="CB52:CU52" si="133">SUM(CB28-CB51)</f>
        <v>1602.8735555555556</v>
      </c>
      <c r="CC52" s="70">
        <f t="shared" si="133"/>
        <v>-12780.448191908734</v>
      </c>
      <c r="CD52" s="70">
        <f t="shared" si="133"/>
        <v>447.46200405355467</v>
      </c>
      <c r="CE52" s="70">
        <f t="shared" si="133"/>
        <v>-448.89617465008996</v>
      </c>
      <c r="CF52" s="70">
        <f t="shared" si="133"/>
        <v>492.75236106756665</v>
      </c>
      <c r="CG52" s="70">
        <f t="shared" si="133"/>
        <v>3316.0476545837637</v>
      </c>
      <c r="CH52" s="70">
        <f t="shared" si="133"/>
        <v>5455.4173714069966</v>
      </c>
      <c r="CI52" s="70">
        <f t="shared" si="133"/>
        <v>4163.7146666666658</v>
      </c>
      <c r="CJ52" s="70">
        <f t="shared" si="133"/>
        <v>5423.3793055555543</v>
      </c>
      <c r="CK52" s="70">
        <f t="shared" si="133"/>
        <v>9047.1791111111106</v>
      </c>
      <c r="CL52" s="70">
        <f t="shared" si="133"/>
        <v>9938.7135555555542</v>
      </c>
      <c r="CM52" s="70">
        <f t="shared" si="133"/>
        <v>10893.366888888886</v>
      </c>
      <c r="CN52" s="70">
        <f t="shared" si="133"/>
        <v>8281.9926388888871</v>
      </c>
      <c r="CO52" s="70">
        <f t="shared" si="133"/>
        <v>11608.020222222221</v>
      </c>
      <c r="CP52" s="70">
        <f t="shared" si="133"/>
        <v>8281.9926388888871</v>
      </c>
      <c r="CQ52" s="70">
        <f t="shared" si="133"/>
        <v>12082.673555555553</v>
      </c>
      <c r="CR52" s="70">
        <f t="shared" si="133"/>
        <v>13825.371944444443</v>
      </c>
      <c r="CS52" s="70">
        <f t="shared" si="133"/>
        <v>11608.020222222221</v>
      </c>
      <c r="CT52" s="70">
        <f t="shared" si="133"/>
        <v>8281.9926388888871</v>
      </c>
      <c r="CU52" s="70">
        <f t="shared" si="133"/>
        <v>12322.673555555553</v>
      </c>
      <c r="CV52" s="36"/>
    </row>
    <row r="53" spans="1:102" x14ac:dyDescent="0.2">
      <c r="C53" s="10" t="s">
        <v>100</v>
      </c>
      <c r="E53" s="59"/>
      <c r="F53" s="59"/>
      <c r="J53" s="13" t="s">
        <v>38</v>
      </c>
      <c r="K53" s="12"/>
      <c r="L53" s="18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D53" s="10" t="s">
        <v>31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2" x14ac:dyDescent="0.2">
      <c r="D54" s="9" t="s">
        <v>119</v>
      </c>
      <c r="E54" s="14" t="s">
        <v>1</v>
      </c>
      <c r="F54" s="48">
        <v>0.6</v>
      </c>
      <c r="G54" s="48">
        <v>0.6</v>
      </c>
      <c r="K54" s="9" t="s">
        <v>32</v>
      </c>
      <c r="L54" s="14" t="s">
        <v>49</v>
      </c>
      <c r="M54" s="23">
        <v>3</v>
      </c>
      <c r="N54" s="23">
        <v>3</v>
      </c>
      <c r="O54" s="23">
        <v>3</v>
      </c>
      <c r="P54" s="23">
        <v>3</v>
      </c>
      <c r="Q54" s="23">
        <v>3</v>
      </c>
      <c r="R54" s="23">
        <v>3</v>
      </c>
      <c r="S54" s="23">
        <v>3</v>
      </c>
      <c r="T54" s="23">
        <v>3</v>
      </c>
      <c r="U54" s="23">
        <v>3</v>
      </c>
      <c r="V54" s="23">
        <v>3</v>
      </c>
      <c r="W54" s="23">
        <v>3</v>
      </c>
      <c r="X54" s="23">
        <v>3</v>
      </c>
      <c r="Y54" s="23">
        <v>3</v>
      </c>
      <c r="Z54" s="23">
        <v>3</v>
      </c>
      <c r="AA54" s="23">
        <v>3</v>
      </c>
      <c r="AB54" s="23">
        <v>3</v>
      </c>
      <c r="AC54" s="23">
        <v>3</v>
      </c>
      <c r="AD54" s="23">
        <v>3</v>
      </c>
      <c r="AE54" s="23">
        <v>3</v>
      </c>
      <c r="AF54" s="23">
        <v>3</v>
      </c>
      <c r="AH54" s="23">
        <v>3</v>
      </c>
      <c r="AI54" s="23">
        <v>3</v>
      </c>
      <c r="AJ54" s="23">
        <v>3</v>
      </c>
      <c r="AK54" s="23">
        <v>3</v>
      </c>
      <c r="AL54" s="23">
        <v>3</v>
      </c>
      <c r="AM54" s="23">
        <v>3</v>
      </c>
      <c r="AN54" s="23">
        <v>3</v>
      </c>
      <c r="AO54" s="23">
        <v>3</v>
      </c>
      <c r="AP54" s="23">
        <v>3</v>
      </c>
      <c r="AQ54" s="23">
        <v>3</v>
      </c>
      <c r="AR54" s="23">
        <v>3</v>
      </c>
      <c r="AS54" s="23">
        <v>3</v>
      </c>
      <c r="AT54" s="23">
        <v>3</v>
      </c>
      <c r="AU54" s="23">
        <v>3</v>
      </c>
      <c r="AV54" s="23">
        <v>3</v>
      </c>
      <c r="AW54" s="23">
        <v>3</v>
      </c>
      <c r="AX54" s="23">
        <v>3</v>
      </c>
      <c r="AY54" s="23">
        <v>3</v>
      </c>
      <c r="AZ54" s="23">
        <v>3</v>
      </c>
      <c r="BA54" s="23">
        <v>3</v>
      </c>
      <c r="BE54" s="9" t="str">
        <f>K54</f>
        <v>Land preparation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2" x14ac:dyDescent="0.2">
      <c r="D55" s="9" t="s">
        <v>118</v>
      </c>
      <c r="E55" s="14" t="s">
        <v>1</v>
      </c>
      <c r="F55" s="48">
        <v>0.24</v>
      </c>
      <c r="G55" s="48">
        <v>0.24</v>
      </c>
      <c r="K55" s="9" t="s">
        <v>33</v>
      </c>
      <c r="L55" s="14" t="s">
        <v>49</v>
      </c>
      <c r="M55" s="23">
        <v>1</v>
      </c>
      <c r="N55" s="23">
        <v>1</v>
      </c>
      <c r="O55" s="23">
        <v>1</v>
      </c>
      <c r="P55" s="23">
        <v>1</v>
      </c>
      <c r="Q55" s="23">
        <v>1</v>
      </c>
      <c r="R55" s="23">
        <v>1</v>
      </c>
      <c r="S55" s="23">
        <v>1</v>
      </c>
      <c r="T55" s="23">
        <v>1</v>
      </c>
      <c r="U55" s="23">
        <v>1</v>
      </c>
      <c r="V55" s="23">
        <v>1</v>
      </c>
      <c r="W55" s="23">
        <v>1</v>
      </c>
      <c r="X55" s="23">
        <v>1</v>
      </c>
      <c r="Y55" s="23">
        <v>1</v>
      </c>
      <c r="Z55" s="23">
        <v>1</v>
      </c>
      <c r="AA55" s="23">
        <v>1</v>
      </c>
      <c r="AB55" s="23">
        <v>1</v>
      </c>
      <c r="AC55" s="23">
        <v>1</v>
      </c>
      <c r="AD55" s="23">
        <v>1</v>
      </c>
      <c r="AE55" s="23">
        <v>1</v>
      </c>
      <c r="AF55" s="23">
        <v>1</v>
      </c>
      <c r="AH55" s="23">
        <v>1</v>
      </c>
      <c r="AI55" s="23">
        <v>40</v>
      </c>
      <c r="AJ55" s="23">
        <v>1</v>
      </c>
      <c r="AK55" s="23">
        <v>13</v>
      </c>
      <c r="AL55" s="23">
        <v>1</v>
      </c>
      <c r="AM55" s="23">
        <v>1</v>
      </c>
      <c r="AN55" s="23">
        <v>1</v>
      </c>
      <c r="AO55" s="23">
        <v>1</v>
      </c>
      <c r="AP55" s="23">
        <v>1</v>
      </c>
      <c r="AQ55" s="23">
        <v>1</v>
      </c>
      <c r="AR55" s="23">
        <v>1</v>
      </c>
      <c r="AS55" s="23">
        <v>1</v>
      </c>
      <c r="AT55" s="23">
        <v>1</v>
      </c>
      <c r="AU55" s="23">
        <v>1</v>
      </c>
      <c r="AV55" s="23">
        <v>1</v>
      </c>
      <c r="AW55" s="23">
        <v>1</v>
      </c>
      <c r="AX55" s="23">
        <v>1</v>
      </c>
      <c r="AY55" s="23">
        <v>1</v>
      </c>
      <c r="AZ55" s="23">
        <v>1</v>
      </c>
      <c r="BA55" s="23">
        <v>1</v>
      </c>
      <c r="BE55" s="9" t="str">
        <f t="shared" ref="BE55:BE60" si="134">K55</f>
        <v xml:space="preserve">Planting 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2" x14ac:dyDescent="0.2">
      <c r="D56" s="9" t="s">
        <v>120</v>
      </c>
      <c r="E56" s="14" t="s">
        <v>1</v>
      </c>
      <c r="F56" s="48">
        <v>0.16</v>
      </c>
      <c r="G56" s="48">
        <v>0.16</v>
      </c>
      <c r="K56" s="9" t="s">
        <v>36</v>
      </c>
      <c r="L56" s="14" t="s">
        <v>49</v>
      </c>
      <c r="M56" s="23">
        <v>1</v>
      </c>
      <c r="N56" s="23">
        <v>1</v>
      </c>
      <c r="O56" s="23">
        <v>1</v>
      </c>
      <c r="P56" s="23">
        <v>1</v>
      </c>
      <c r="Q56" s="23">
        <v>1</v>
      </c>
      <c r="R56" s="23">
        <v>1</v>
      </c>
      <c r="S56" s="23">
        <v>1</v>
      </c>
      <c r="T56" s="23">
        <v>1</v>
      </c>
      <c r="U56" s="23">
        <v>1</v>
      </c>
      <c r="V56" s="23">
        <v>1</v>
      </c>
      <c r="W56" s="23">
        <v>1</v>
      </c>
      <c r="X56" s="23">
        <v>1</v>
      </c>
      <c r="Y56" s="23">
        <v>1</v>
      </c>
      <c r="Z56" s="23">
        <v>1</v>
      </c>
      <c r="AA56" s="23">
        <v>1</v>
      </c>
      <c r="AB56" s="23">
        <v>1</v>
      </c>
      <c r="AC56" s="23">
        <v>1</v>
      </c>
      <c r="AD56" s="23">
        <v>1</v>
      </c>
      <c r="AE56" s="23">
        <v>1</v>
      </c>
      <c r="AF56" s="23">
        <v>1</v>
      </c>
      <c r="AH56" s="23">
        <v>1</v>
      </c>
      <c r="AI56" s="23">
        <v>1</v>
      </c>
      <c r="AJ56" s="23">
        <v>10</v>
      </c>
      <c r="AK56" s="23">
        <v>10</v>
      </c>
      <c r="AL56" s="23">
        <v>10</v>
      </c>
      <c r="AM56" s="23">
        <v>10</v>
      </c>
      <c r="AN56" s="23">
        <v>10</v>
      </c>
      <c r="AO56" s="23">
        <v>10</v>
      </c>
      <c r="AP56" s="23">
        <v>10</v>
      </c>
      <c r="AQ56" s="23">
        <v>10</v>
      </c>
      <c r="AR56" s="23">
        <v>10</v>
      </c>
      <c r="AS56" s="23">
        <v>10</v>
      </c>
      <c r="AT56" s="23">
        <v>10</v>
      </c>
      <c r="AU56" s="23">
        <v>10</v>
      </c>
      <c r="AV56" s="23">
        <v>10</v>
      </c>
      <c r="AW56" s="23">
        <v>10</v>
      </c>
      <c r="AX56" s="23">
        <v>10</v>
      </c>
      <c r="AY56" s="23">
        <v>10</v>
      </c>
      <c r="AZ56" s="23">
        <v>10</v>
      </c>
      <c r="BA56" s="23">
        <v>10</v>
      </c>
      <c r="BE56" s="9" t="str">
        <f t="shared" si="134"/>
        <v>Hoeing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2" x14ac:dyDescent="0.2">
      <c r="K57" s="9" t="s">
        <v>34</v>
      </c>
      <c r="L57" s="14" t="s">
        <v>49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E57" s="9" t="str">
        <f t="shared" si="134"/>
        <v>Weeding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2" x14ac:dyDescent="0.2">
      <c r="K58" s="9" t="s">
        <v>35</v>
      </c>
      <c r="L58" s="14" t="s">
        <v>49</v>
      </c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E58" s="9" t="str">
        <f t="shared" si="134"/>
        <v>Mulching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2" x14ac:dyDescent="0.2">
      <c r="K59" s="9" t="s">
        <v>75</v>
      </c>
      <c r="L59" s="14" t="s">
        <v>49</v>
      </c>
      <c r="M59" s="23">
        <v>3</v>
      </c>
      <c r="N59" s="23">
        <v>3</v>
      </c>
      <c r="O59" s="23">
        <v>3</v>
      </c>
      <c r="P59" s="23">
        <v>3</v>
      </c>
      <c r="Q59" s="23">
        <v>3</v>
      </c>
      <c r="R59" s="23">
        <v>3</v>
      </c>
      <c r="S59" s="23">
        <v>3</v>
      </c>
      <c r="T59" s="23">
        <v>3</v>
      </c>
      <c r="U59" s="23">
        <v>3</v>
      </c>
      <c r="V59" s="23">
        <v>3</v>
      </c>
      <c r="W59" s="23">
        <v>3</v>
      </c>
      <c r="X59" s="23">
        <v>3</v>
      </c>
      <c r="Y59" s="23">
        <v>3</v>
      </c>
      <c r="Z59" s="23">
        <v>3</v>
      </c>
      <c r="AA59" s="23">
        <v>3</v>
      </c>
      <c r="AB59" s="23">
        <v>3</v>
      </c>
      <c r="AC59" s="23">
        <v>3</v>
      </c>
      <c r="AD59" s="23">
        <v>3</v>
      </c>
      <c r="AE59" s="23">
        <v>3</v>
      </c>
      <c r="AF59" s="23">
        <v>3</v>
      </c>
      <c r="AH59" s="23">
        <v>3</v>
      </c>
      <c r="AI59" s="23">
        <v>3</v>
      </c>
      <c r="AJ59" s="23">
        <v>4</v>
      </c>
      <c r="AK59" s="23">
        <v>4</v>
      </c>
      <c r="AL59" s="23">
        <v>4</v>
      </c>
      <c r="AM59" s="23">
        <v>4</v>
      </c>
      <c r="AN59" s="23">
        <v>4</v>
      </c>
      <c r="AO59" s="23">
        <v>4</v>
      </c>
      <c r="AP59" s="23">
        <v>4</v>
      </c>
      <c r="AQ59" s="23">
        <v>4</v>
      </c>
      <c r="AR59" s="23">
        <v>5</v>
      </c>
      <c r="AS59" s="23">
        <v>5</v>
      </c>
      <c r="AT59" s="23">
        <v>5</v>
      </c>
      <c r="AU59" s="23">
        <v>5</v>
      </c>
      <c r="AV59" s="23">
        <v>5</v>
      </c>
      <c r="AW59" s="23">
        <v>5</v>
      </c>
      <c r="AX59" s="23">
        <v>5</v>
      </c>
      <c r="AY59" s="23">
        <v>5</v>
      </c>
      <c r="AZ59" s="23">
        <v>5</v>
      </c>
      <c r="BA59" s="23">
        <v>5</v>
      </c>
      <c r="BE59" s="9" t="str">
        <f t="shared" si="134"/>
        <v>Tapping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2" x14ac:dyDescent="0.2">
      <c r="A60" s="9"/>
      <c r="J60" s="11"/>
      <c r="K60" s="11" t="s">
        <v>37</v>
      </c>
      <c r="L60" s="239" t="s">
        <v>49</v>
      </c>
      <c r="M60" s="25">
        <v>3</v>
      </c>
      <c r="N60" s="25">
        <v>3</v>
      </c>
      <c r="O60" s="25" t="s">
        <v>2</v>
      </c>
      <c r="P60" s="25">
        <v>3</v>
      </c>
      <c r="Q60" s="25" t="s">
        <v>2</v>
      </c>
      <c r="R60" s="25">
        <v>3</v>
      </c>
      <c r="S60" s="25">
        <v>3</v>
      </c>
      <c r="T60" s="25">
        <v>3</v>
      </c>
      <c r="U60" s="25" t="s">
        <v>2</v>
      </c>
      <c r="V60" s="25">
        <v>3</v>
      </c>
      <c r="W60" s="25">
        <v>3</v>
      </c>
      <c r="X60" s="25">
        <v>3</v>
      </c>
      <c r="Y60" s="25" t="s">
        <v>2</v>
      </c>
      <c r="Z60" s="25">
        <v>3</v>
      </c>
      <c r="AA60" s="25" t="s">
        <v>2</v>
      </c>
      <c r="AB60" s="25">
        <v>3</v>
      </c>
      <c r="AC60" s="25">
        <v>3</v>
      </c>
      <c r="AD60" s="25">
        <v>3</v>
      </c>
      <c r="AE60" s="25" t="s">
        <v>2</v>
      </c>
      <c r="AF60" s="25">
        <v>3</v>
      </c>
      <c r="AH60" s="25">
        <v>3</v>
      </c>
      <c r="AI60" s="25">
        <v>3</v>
      </c>
      <c r="AJ60" s="25" t="s">
        <v>2</v>
      </c>
      <c r="AK60" s="25">
        <v>3</v>
      </c>
      <c r="AL60" s="25" t="s">
        <v>2</v>
      </c>
      <c r="AM60" s="25">
        <v>3</v>
      </c>
      <c r="AN60" s="25">
        <v>3</v>
      </c>
      <c r="AO60" s="25">
        <v>3</v>
      </c>
      <c r="AP60" s="25" t="s">
        <v>2</v>
      </c>
      <c r="AQ60" s="25">
        <v>3</v>
      </c>
      <c r="AR60" s="25">
        <v>3</v>
      </c>
      <c r="AS60" s="25">
        <v>3</v>
      </c>
      <c r="AT60" s="25" t="s">
        <v>2</v>
      </c>
      <c r="AU60" s="25">
        <v>3</v>
      </c>
      <c r="AV60" s="25" t="s">
        <v>2</v>
      </c>
      <c r="AW60" s="25">
        <v>3</v>
      </c>
      <c r="AX60" s="25">
        <v>3</v>
      </c>
      <c r="AY60" s="25">
        <v>3</v>
      </c>
      <c r="AZ60" s="25" t="s">
        <v>2</v>
      </c>
      <c r="BA60" s="25">
        <v>3</v>
      </c>
      <c r="BE60" s="9" t="str">
        <f t="shared" si="134"/>
        <v>Harvesting</v>
      </c>
      <c r="BF60" s="14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</row>
    <row r="61" spans="1:102" collapsed="1" x14ac:dyDescent="0.2">
      <c r="A61" s="9"/>
      <c r="K61" s="16" t="s">
        <v>44</v>
      </c>
      <c r="M61" s="9">
        <f>SUM(M54:M60)</f>
        <v>11</v>
      </c>
      <c r="N61" s="9">
        <f t="shared" ref="N61:AF61" si="135">SUM(N54:N60)</f>
        <v>11</v>
      </c>
      <c r="O61" s="9">
        <f t="shared" si="135"/>
        <v>8</v>
      </c>
      <c r="P61" s="9">
        <f t="shared" si="135"/>
        <v>11</v>
      </c>
      <c r="Q61" s="9">
        <f t="shared" si="135"/>
        <v>8</v>
      </c>
      <c r="R61" s="9">
        <f t="shared" si="135"/>
        <v>11</v>
      </c>
      <c r="S61" s="9">
        <f t="shared" si="135"/>
        <v>11</v>
      </c>
      <c r="T61" s="9">
        <f t="shared" si="135"/>
        <v>11</v>
      </c>
      <c r="U61" s="9">
        <f t="shared" si="135"/>
        <v>8</v>
      </c>
      <c r="V61" s="9">
        <f t="shared" si="135"/>
        <v>11</v>
      </c>
      <c r="W61" s="9">
        <f t="shared" si="135"/>
        <v>11</v>
      </c>
      <c r="X61" s="9">
        <f t="shared" si="135"/>
        <v>11</v>
      </c>
      <c r="Y61" s="9">
        <f t="shared" si="135"/>
        <v>8</v>
      </c>
      <c r="Z61" s="9">
        <f t="shared" si="135"/>
        <v>11</v>
      </c>
      <c r="AA61" s="9">
        <f t="shared" si="135"/>
        <v>8</v>
      </c>
      <c r="AB61" s="9">
        <f t="shared" si="135"/>
        <v>11</v>
      </c>
      <c r="AC61" s="9">
        <f t="shared" si="135"/>
        <v>11</v>
      </c>
      <c r="AD61" s="9">
        <f t="shared" si="135"/>
        <v>11</v>
      </c>
      <c r="AE61" s="9">
        <f t="shared" si="135"/>
        <v>8</v>
      </c>
      <c r="AF61" s="9">
        <f t="shared" si="135"/>
        <v>11</v>
      </c>
      <c r="AH61" s="9">
        <f>SUM(AH54:AH60)</f>
        <v>11</v>
      </c>
      <c r="AI61" s="9">
        <f t="shared" ref="AI61:BA61" si="136">SUM(AI54:AI60)</f>
        <v>50</v>
      </c>
      <c r="AJ61" s="9">
        <f t="shared" si="136"/>
        <v>18</v>
      </c>
      <c r="AK61" s="9">
        <f t="shared" si="136"/>
        <v>33</v>
      </c>
      <c r="AL61" s="9">
        <f t="shared" si="136"/>
        <v>18</v>
      </c>
      <c r="AM61" s="9">
        <f t="shared" si="136"/>
        <v>21</v>
      </c>
      <c r="AN61" s="9">
        <f t="shared" si="136"/>
        <v>21</v>
      </c>
      <c r="AO61" s="9">
        <f t="shared" si="136"/>
        <v>21</v>
      </c>
      <c r="AP61" s="9">
        <f t="shared" si="136"/>
        <v>18</v>
      </c>
      <c r="AQ61" s="9">
        <f t="shared" si="136"/>
        <v>21</v>
      </c>
      <c r="AR61" s="9">
        <f t="shared" si="136"/>
        <v>22</v>
      </c>
      <c r="AS61" s="9">
        <f t="shared" si="136"/>
        <v>22</v>
      </c>
      <c r="AT61" s="9">
        <f t="shared" si="136"/>
        <v>19</v>
      </c>
      <c r="AU61" s="9">
        <f t="shared" si="136"/>
        <v>22</v>
      </c>
      <c r="AV61" s="9">
        <f t="shared" si="136"/>
        <v>19</v>
      </c>
      <c r="AW61" s="9">
        <f t="shared" si="136"/>
        <v>22</v>
      </c>
      <c r="AX61" s="9">
        <f t="shared" si="136"/>
        <v>22</v>
      </c>
      <c r="AY61" s="9">
        <f t="shared" si="136"/>
        <v>22</v>
      </c>
      <c r="AZ61" s="9">
        <f t="shared" si="136"/>
        <v>19</v>
      </c>
      <c r="BA61" s="9">
        <f t="shared" si="136"/>
        <v>22</v>
      </c>
      <c r="BD61" s="21" t="s">
        <v>83</v>
      </c>
      <c r="BE61" s="21"/>
      <c r="BF61" s="74">
        <f>SUM(Prices!$H$60)</f>
        <v>75</v>
      </c>
      <c r="BG61" s="71">
        <f>M63*$BF61</f>
        <v>197.99999999999997</v>
      </c>
      <c r="BH61" s="71">
        <f t="shared" ref="BH61:BZ61" si="137">N63*$BF61</f>
        <v>197.99999999999997</v>
      </c>
      <c r="BI61" s="71">
        <f t="shared" si="137"/>
        <v>144</v>
      </c>
      <c r="BJ61" s="71">
        <f t="shared" si="137"/>
        <v>197.99999999999997</v>
      </c>
      <c r="BK61" s="71">
        <f t="shared" si="137"/>
        <v>144</v>
      </c>
      <c r="BL61" s="71">
        <f t="shared" si="137"/>
        <v>197.99999999999997</v>
      </c>
      <c r="BM61" s="71">
        <f t="shared" si="137"/>
        <v>197.99999999999997</v>
      </c>
      <c r="BN61" s="71">
        <f t="shared" si="137"/>
        <v>197.99999999999997</v>
      </c>
      <c r="BO61" s="71">
        <f t="shared" si="137"/>
        <v>144</v>
      </c>
      <c r="BP61" s="71">
        <f t="shared" si="137"/>
        <v>197.99999999999997</v>
      </c>
      <c r="BQ61" s="71">
        <f t="shared" si="137"/>
        <v>197.99999999999997</v>
      </c>
      <c r="BR61" s="71">
        <f t="shared" si="137"/>
        <v>197.99999999999997</v>
      </c>
      <c r="BS61" s="71">
        <f t="shared" si="137"/>
        <v>144</v>
      </c>
      <c r="BT61" s="71">
        <f t="shared" si="137"/>
        <v>197.99999999999997</v>
      </c>
      <c r="BU61" s="71">
        <f t="shared" si="137"/>
        <v>144</v>
      </c>
      <c r="BV61" s="71">
        <f t="shared" si="137"/>
        <v>197.99999999999997</v>
      </c>
      <c r="BW61" s="71">
        <f t="shared" si="137"/>
        <v>197.99999999999997</v>
      </c>
      <c r="BX61" s="71">
        <f t="shared" si="137"/>
        <v>197.99999999999997</v>
      </c>
      <c r="BY61" s="71">
        <f t="shared" si="137"/>
        <v>144</v>
      </c>
      <c r="BZ61" s="71">
        <f t="shared" si="137"/>
        <v>197.99999999999997</v>
      </c>
      <c r="CA61" s="69"/>
      <c r="CB61" s="71">
        <f>AH63*$BF61</f>
        <v>197.99999999999997</v>
      </c>
      <c r="CC61" s="71">
        <f t="shared" ref="CC61:CU61" si="138">AI63*$BF61</f>
        <v>900</v>
      </c>
      <c r="CD61" s="71">
        <f t="shared" si="138"/>
        <v>324</v>
      </c>
      <c r="CE61" s="71">
        <f t="shared" si="138"/>
        <v>594</v>
      </c>
      <c r="CF61" s="71">
        <f t="shared" si="138"/>
        <v>324</v>
      </c>
      <c r="CG61" s="71">
        <f t="shared" si="138"/>
        <v>378</v>
      </c>
      <c r="CH61" s="71">
        <f t="shared" si="138"/>
        <v>378</v>
      </c>
      <c r="CI61" s="71">
        <f t="shared" si="138"/>
        <v>378</v>
      </c>
      <c r="CJ61" s="71">
        <f t="shared" si="138"/>
        <v>324</v>
      </c>
      <c r="CK61" s="71">
        <f t="shared" si="138"/>
        <v>378</v>
      </c>
      <c r="CL61" s="71">
        <f t="shared" si="138"/>
        <v>395.99999999999994</v>
      </c>
      <c r="CM61" s="71">
        <f t="shared" si="138"/>
        <v>395.99999999999994</v>
      </c>
      <c r="CN61" s="71">
        <f t="shared" si="138"/>
        <v>341.99999999999994</v>
      </c>
      <c r="CO61" s="71">
        <f t="shared" si="138"/>
        <v>395.99999999999994</v>
      </c>
      <c r="CP61" s="71">
        <f t="shared" si="138"/>
        <v>341.99999999999994</v>
      </c>
      <c r="CQ61" s="71">
        <f t="shared" si="138"/>
        <v>395.99999999999994</v>
      </c>
      <c r="CR61" s="71">
        <f t="shared" si="138"/>
        <v>395.99999999999994</v>
      </c>
      <c r="CS61" s="71">
        <f t="shared" si="138"/>
        <v>395.99999999999994</v>
      </c>
      <c r="CT61" s="71">
        <f t="shared" si="138"/>
        <v>341.99999999999994</v>
      </c>
      <c r="CU61" s="71">
        <f t="shared" si="138"/>
        <v>395.99999999999994</v>
      </c>
      <c r="CV61" s="36"/>
    </row>
    <row r="62" spans="1:102" x14ac:dyDescent="0.2">
      <c r="A62" s="9"/>
      <c r="K62" s="19" t="s">
        <v>45</v>
      </c>
      <c r="M62" s="22">
        <f>F55</f>
        <v>0.24</v>
      </c>
      <c r="N62" s="22">
        <f>M62</f>
        <v>0.24</v>
      </c>
      <c r="O62" s="22">
        <f t="shared" ref="O62:AF62" si="139">N62</f>
        <v>0.24</v>
      </c>
      <c r="P62" s="22">
        <f t="shared" si="139"/>
        <v>0.24</v>
      </c>
      <c r="Q62" s="22">
        <f t="shared" si="139"/>
        <v>0.24</v>
      </c>
      <c r="R62" s="22">
        <f t="shared" si="139"/>
        <v>0.24</v>
      </c>
      <c r="S62" s="22">
        <f t="shared" si="139"/>
        <v>0.24</v>
      </c>
      <c r="T62" s="22">
        <f t="shared" si="139"/>
        <v>0.24</v>
      </c>
      <c r="U62" s="22">
        <f t="shared" si="139"/>
        <v>0.24</v>
      </c>
      <c r="V62" s="22">
        <f t="shared" si="139"/>
        <v>0.24</v>
      </c>
      <c r="W62" s="22">
        <f t="shared" si="139"/>
        <v>0.24</v>
      </c>
      <c r="X62" s="22">
        <f t="shared" si="139"/>
        <v>0.24</v>
      </c>
      <c r="Y62" s="22">
        <f t="shared" si="139"/>
        <v>0.24</v>
      </c>
      <c r="Z62" s="22">
        <f t="shared" si="139"/>
        <v>0.24</v>
      </c>
      <c r="AA62" s="22">
        <f t="shared" si="139"/>
        <v>0.24</v>
      </c>
      <c r="AB62" s="22">
        <f t="shared" si="139"/>
        <v>0.24</v>
      </c>
      <c r="AC62" s="22">
        <f t="shared" si="139"/>
        <v>0.24</v>
      </c>
      <c r="AD62" s="22">
        <f t="shared" si="139"/>
        <v>0.24</v>
      </c>
      <c r="AE62" s="22">
        <f t="shared" si="139"/>
        <v>0.24</v>
      </c>
      <c r="AF62" s="22">
        <f t="shared" si="139"/>
        <v>0.24</v>
      </c>
      <c r="AH62" s="22">
        <f>G55</f>
        <v>0.24</v>
      </c>
      <c r="AI62" s="22">
        <f>AH62</f>
        <v>0.24</v>
      </c>
      <c r="AJ62" s="22">
        <f t="shared" ref="AJ62:BA62" si="140">AI62</f>
        <v>0.24</v>
      </c>
      <c r="AK62" s="22">
        <f t="shared" si="140"/>
        <v>0.24</v>
      </c>
      <c r="AL62" s="22">
        <f t="shared" si="140"/>
        <v>0.24</v>
      </c>
      <c r="AM62" s="22">
        <f t="shared" si="140"/>
        <v>0.24</v>
      </c>
      <c r="AN62" s="22">
        <f t="shared" si="140"/>
        <v>0.24</v>
      </c>
      <c r="AO62" s="22">
        <f t="shared" si="140"/>
        <v>0.24</v>
      </c>
      <c r="AP62" s="22">
        <f t="shared" si="140"/>
        <v>0.24</v>
      </c>
      <c r="AQ62" s="22">
        <f t="shared" si="140"/>
        <v>0.24</v>
      </c>
      <c r="AR62" s="22">
        <f t="shared" si="140"/>
        <v>0.24</v>
      </c>
      <c r="AS62" s="22">
        <f t="shared" si="140"/>
        <v>0.24</v>
      </c>
      <c r="AT62" s="22">
        <f t="shared" si="140"/>
        <v>0.24</v>
      </c>
      <c r="AU62" s="22">
        <f t="shared" si="140"/>
        <v>0.24</v>
      </c>
      <c r="AV62" s="22">
        <f t="shared" si="140"/>
        <v>0.24</v>
      </c>
      <c r="AW62" s="22">
        <f t="shared" si="140"/>
        <v>0.24</v>
      </c>
      <c r="AX62" s="22">
        <f t="shared" si="140"/>
        <v>0.24</v>
      </c>
      <c r="AY62" s="22">
        <f t="shared" si="140"/>
        <v>0.24</v>
      </c>
      <c r="AZ62" s="22">
        <f t="shared" si="140"/>
        <v>0.24</v>
      </c>
      <c r="BA62" s="22">
        <f t="shared" si="140"/>
        <v>0.24</v>
      </c>
      <c r="BC62" s="21" t="s">
        <v>82</v>
      </c>
      <c r="BD62" s="21"/>
      <c r="BE62" s="21"/>
      <c r="BG62" s="69">
        <f t="shared" ref="BG62:BZ62" si="141">BG51+BG61</f>
        <v>587.19488888888884</v>
      </c>
      <c r="BH62" s="69">
        <f t="shared" si="141"/>
        <v>387.19488888888884</v>
      </c>
      <c r="BI62" s="69">
        <f t="shared" si="141"/>
        <v>307.24680555555557</v>
      </c>
      <c r="BJ62" s="69">
        <f t="shared" si="141"/>
        <v>387.19488888888884</v>
      </c>
      <c r="BK62" s="69">
        <f t="shared" si="141"/>
        <v>307.24680555555557</v>
      </c>
      <c r="BL62" s="69">
        <f t="shared" si="141"/>
        <v>587.19488888888884</v>
      </c>
      <c r="BM62" s="69">
        <f t="shared" si="141"/>
        <v>404.49361111111114</v>
      </c>
      <c r="BN62" s="69">
        <f t="shared" si="141"/>
        <v>387.19488888888884</v>
      </c>
      <c r="BO62" s="69">
        <f t="shared" si="141"/>
        <v>307.24680555555557</v>
      </c>
      <c r="BP62" s="69">
        <f t="shared" si="141"/>
        <v>387.19488888888884</v>
      </c>
      <c r="BQ62" s="69">
        <f t="shared" si="141"/>
        <v>587.19488888888884</v>
      </c>
      <c r="BR62" s="69">
        <f t="shared" si="141"/>
        <v>387.19488888888884</v>
      </c>
      <c r="BS62" s="69">
        <f t="shared" si="141"/>
        <v>307.24680555555557</v>
      </c>
      <c r="BT62" s="69">
        <f t="shared" si="141"/>
        <v>387.19488888888884</v>
      </c>
      <c r="BU62" s="69">
        <f t="shared" si="141"/>
        <v>307.24680555555557</v>
      </c>
      <c r="BV62" s="69">
        <f t="shared" si="141"/>
        <v>587.19488888888884</v>
      </c>
      <c r="BW62" s="69">
        <f t="shared" si="141"/>
        <v>404.49361111111114</v>
      </c>
      <c r="BX62" s="69">
        <f t="shared" si="141"/>
        <v>387.19488888888884</v>
      </c>
      <c r="BY62" s="69">
        <f t="shared" si="141"/>
        <v>307.24680555555557</v>
      </c>
      <c r="BZ62" s="69">
        <f t="shared" si="141"/>
        <v>387.19488888888884</v>
      </c>
      <c r="CA62" s="69"/>
      <c r="CB62" s="69">
        <f t="shared" ref="CB62:CU62" si="142">CB51+CB61</f>
        <v>408.6775555555555</v>
      </c>
      <c r="CC62" s="69">
        <f t="shared" si="142"/>
        <v>15493.999303019846</v>
      </c>
      <c r="CD62" s="69">
        <f t="shared" si="142"/>
        <v>1256.2852181686674</v>
      </c>
      <c r="CE62" s="69">
        <f t="shared" si="142"/>
        <v>5646.3008558668334</v>
      </c>
      <c r="CF62" s="69">
        <f t="shared" si="142"/>
        <v>1255.7726389324332</v>
      </c>
      <c r="CG62" s="69">
        <f t="shared" si="142"/>
        <v>1708.7353344791027</v>
      </c>
      <c r="CH62" s="69">
        <f t="shared" si="142"/>
        <v>1565.6301938252477</v>
      </c>
      <c r="CI62" s="69">
        <f t="shared" si="142"/>
        <v>723.45866666666666</v>
      </c>
      <c r="CJ62" s="69">
        <f t="shared" si="142"/>
        <v>735.7568055555555</v>
      </c>
      <c r="CK62" s="69">
        <f t="shared" si="142"/>
        <v>980.48311111111116</v>
      </c>
      <c r="CL62" s="69">
        <f t="shared" si="142"/>
        <v>1298.0375555555554</v>
      </c>
      <c r="CM62" s="69">
        <f t="shared" si="142"/>
        <v>1095.6508888888886</v>
      </c>
      <c r="CN62" s="69">
        <f t="shared" si="142"/>
        <v>904.21013888888888</v>
      </c>
      <c r="CO62" s="69">
        <f t="shared" si="142"/>
        <v>1133.2642222222221</v>
      </c>
      <c r="CP62" s="69">
        <f t="shared" si="142"/>
        <v>904.21013888888888</v>
      </c>
      <c r="CQ62" s="69">
        <f t="shared" si="142"/>
        <v>1410.8775555555553</v>
      </c>
      <c r="CR62" s="69">
        <f t="shared" si="142"/>
        <v>1249.9669444444444</v>
      </c>
      <c r="CS62" s="69">
        <f t="shared" si="142"/>
        <v>1133.2642222222221</v>
      </c>
      <c r="CT62" s="69">
        <f t="shared" si="142"/>
        <v>904.21013888888888</v>
      </c>
      <c r="CU62" s="69">
        <f t="shared" si="142"/>
        <v>1170.8775555555553</v>
      </c>
      <c r="CV62" s="36"/>
      <c r="CW62" s="182" t="s">
        <v>6</v>
      </c>
      <c r="CX62" s="182" t="s">
        <v>7</v>
      </c>
    </row>
    <row r="63" spans="1:102" ht="10.8" thickBot="1" x14ac:dyDescent="0.25">
      <c r="A63" s="9"/>
      <c r="K63" s="19" t="s">
        <v>46</v>
      </c>
      <c r="L63" s="14"/>
      <c r="M63" s="9">
        <f>M61*M62</f>
        <v>2.6399999999999997</v>
      </c>
      <c r="N63" s="9">
        <f t="shared" ref="N63:AF63" si="143">N61*N62</f>
        <v>2.6399999999999997</v>
      </c>
      <c r="O63" s="9">
        <f t="shared" si="143"/>
        <v>1.92</v>
      </c>
      <c r="P63" s="9">
        <f t="shared" si="143"/>
        <v>2.6399999999999997</v>
      </c>
      <c r="Q63" s="9">
        <f t="shared" si="143"/>
        <v>1.92</v>
      </c>
      <c r="R63" s="9">
        <f t="shared" si="143"/>
        <v>2.6399999999999997</v>
      </c>
      <c r="S63" s="9">
        <f t="shared" si="143"/>
        <v>2.6399999999999997</v>
      </c>
      <c r="T63" s="9">
        <f t="shared" si="143"/>
        <v>2.6399999999999997</v>
      </c>
      <c r="U63" s="9">
        <f t="shared" si="143"/>
        <v>1.92</v>
      </c>
      <c r="V63" s="9">
        <f t="shared" si="143"/>
        <v>2.6399999999999997</v>
      </c>
      <c r="W63" s="9">
        <f t="shared" si="143"/>
        <v>2.6399999999999997</v>
      </c>
      <c r="X63" s="9">
        <f t="shared" si="143"/>
        <v>2.6399999999999997</v>
      </c>
      <c r="Y63" s="9">
        <f t="shared" si="143"/>
        <v>1.92</v>
      </c>
      <c r="Z63" s="9">
        <f t="shared" si="143"/>
        <v>2.6399999999999997</v>
      </c>
      <c r="AA63" s="9">
        <f t="shared" si="143"/>
        <v>1.92</v>
      </c>
      <c r="AB63" s="9">
        <f t="shared" si="143"/>
        <v>2.6399999999999997</v>
      </c>
      <c r="AC63" s="9">
        <f t="shared" si="143"/>
        <v>2.6399999999999997</v>
      </c>
      <c r="AD63" s="9">
        <f t="shared" si="143"/>
        <v>2.6399999999999997</v>
      </c>
      <c r="AE63" s="9">
        <f t="shared" si="143"/>
        <v>1.92</v>
      </c>
      <c r="AF63" s="9">
        <f t="shared" si="143"/>
        <v>2.6399999999999997</v>
      </c>
      <c r="AH63" s="9">
        <f>AH61*AH62</f>
        <v>2.6399999999999997</v>
      </c>
      <c r="AI63" s="9">
        <f t="shared" ref="AI63:BA63" si="144">AI61*AI62</f>
        <v>12</v>
      </c>
      <c r="AJ63" s="9">
        <f t="shared" si="144"/>
        <v>4.32</v>
      </c>
      <c r="AK63" s="9">
        <f t="shared" si="144"/>
        <v>7.92</v>
      </c>
      <c r="AL63" s="9">
        <f t="shared" si="144"/>
        <v>4.32</v>
      </c>
      <c r="AM63" s="9">
        <f t="shared" si="144"/>
        <v>5.04</v>
      </c>
      <c r="AN63" s="9">
        <f t="shared" si="144"/>
        <v>5.04</v>
      </c>
      <c r="AO63" s="9">
        <f t="shared" si="144"/>
        <v>5.04</v>
      </c>
      <c r="AP63" s="9">
        <f t="shared" si="144"/>
        <v>4.32</v>
      </c>
      <c r="AQ63" s="9">
        <f t="shared" si="144"/>
        <v>5.04</v>
      </c>
      <c r="AR63" s="9">
        <f t="shared" si="144"/>
        <v>5.2799999999999994</v>
      </c>
      <c r="AS63" s="9">
        <f t="shared" si="144"/>
        <v>5.2799999999999994</v>
      </c>
      <c r="AT63" s="9">
        <f t="shared" si="144"/>
        <v>4.5599999999999996</v>
      </c>
      <c r="AU63" s="9">
        <f t="shared" si="144"/>
        <v>5.2799999999999994</v>
      </c>
      <c r="AV63" s="9">
        <f t="shared" si="144"/>
        <v>4.5599999999999996</v>
      </c>
      <c r="AW63" s="9">
        <f t="shared" si="144"/>
        <v>5.2799999999999994</v>
      </c>
      <c r="AX63" s="9">
        <f t="shared" si="144"/>
        <v>5.2799999999999994</v>
      </c>
      <c r="AY63" s="9">
        <f t="shared" si="144"/>
        <v>5.2799999999999994</v>
      </c>
      <c r="AZ63" s="9">
        <f t="shared" si="144"/>
        <v>4.5599999999999996</v>
      </c>
      <c r="BA63" s="9">
        <f t="shared" si="144"/>
        <v>5.2799999999999994</v>
      </c>
      <c r="BC63" s="10" t="s">
        <v>42</v>
      </c>
      <c r="BG63" s="70">
        <f>SUM(BG28-BG62)</f>
        <v>796.70288888888888</v>
      </c>
      <c r="BH63" s="70">
        <f t="shared" ref="BH63:BS63" si="145">SUM(BH28-BH62)</f>
        <v>996.70288888888888</v>
      </c>
      <c r="BI63" s="70">
        <f t="shared" si="145"/>
        <v>557.68930555555562</v>
      </c>
      <c r="BJ63" s="70">
        <f t="shared" si="145"/>
        <v>996.70288888888888</v>
      </c>
      <c r="BK63" s="70">
        <f t="shared" si="145"/>
        <v>557.68930555555562</v>
      </c>
      <c r="BL63" s="70">
        <f t="shared" si="145"/>
        <v>796.70288888888888</v>
      </c>
      <c r="BM63" s="70">
        <f t="shared" si="145"/>
        <v>1325.3786111111112</v>
      </c>
      <c r="BN63" s="70">
        <f t="shared" si="145"/>
        <v>996.70288888888888</v>
      </c>
      <c r="BO63" s="70">
        <f t="shared" si="145"/>
        <v>557.68930555555562</v>
      </c>
      <c r="BP63" s="70">
        <f t="shared" si="145"/>
        <v>996.70288888888888</v>
      </c>
      <c r="BQ63" s="70">
        <f t="shared" si="145"/>
        <v>796.70288888888888</v>
      </c>
      <c r="BR63" s="70">
        <f t="shared" si="145"/>
        <v>996.70288888888888</v>
      </c>
      <c r="BS63" s="70">
        <f t="shared" si="145"/>
        <v>557.68930555555562</v>
      </c>
      <c r="BT63" s="70">
        <f>SUM(BT28-BT62)</f>
        <v>996.70288888888888</v>
      </c>
      <c r="BU63" s="70">
        <f t="shared" ref="BU63" si="146">SUM(BU28-BU62)</f>
        <v>557.68930555555562</v>
      </c>
      <c r="BV63" s="70">
        <f t="shared" ref="BV63" si="147">SUM(BV28-BV62)</f>
        <v>796.70288888888888</v>
      </c>
      <c r="BW63" s="70">
        <f t="shared" ref="BW63" si="148">SUM(BW28-BW62)</f>
        <v>1325.3786111111112</v>
      </c>
      <c r="BX63" s="70">
        <f t="shared" ref="BX63" si="149">SUM(BX28-BX62)</f>
        <v>996.70288888888888</v>
      </c>
      <c r="BY63" s="70">
        <f t="shared" ref="BY63" si="150">SUM(BY28-BY62)</f>
        <v>557.68930555555562</v>
      </c>
      <c r="BZ63" s="70">
        <f t="shared" ref="BZ63" si="151">SUM(BZ28-BZ62)</f>
        <v>996.70288888888888</v>
      </c>
      <c r="CA63" s="73">
        <f>SUM(CA28-CA62)</f>
        <v>0</v>
      </c>
      <c r="CB63" s="70">
        <f>SUM(CB28-CB62)</f>
        <v>1404.8735555555556</v>
      </c>
      <c r="CC63" s="70">
        <f t="shared" ref="CC63:CU63" si="152">SUM(CC28-CC62)</f>
        <v>-13680.448191908734</v>
      </c>
      <c r="CD63" s="70">
        <f t="shared" si="152"/>
        <v>123.46200405355467</v>
      </c>
      <c r="CE63" s="70">
        <f t="shared" si="152"/>
        <v>-1042.89617465009</v>
      </c>
      <c r="CF63" s="70">
        <f t="shared" si="152"/>
        <v>168.75236106756665</v>
      </c>
      <c r="CG63" s="70">
        <f t="shared" si="152"/>
        <v>2938.0476545837637</v>
      </c>
      <c r="CH63" s="70">
        <f t="shared" si="152"/>
        <v>5077.4173714069966</v>
      </c>
      <c r="CI63" s="70">
        <f t="shared" si="152"/>
        <v>3785.7146666666658</v>
      </c>
      <c r="CJ63" s="70">
        <f t="shared" si="152"/>
        <v>5099.3793055555543</v>
      </c>
      <c r="CK63" s="70">
        <f t="shared" si="152"/>
        <v>8669.1791111111106</v>
      </c>
      <c r="CL63" s="70">
        <f t="shared" si="152"/>
        <v>9542.7135555555542</v>
      </c>
      <c r="CM63" s="70">
        <f t="shared" si="152"/>
        <v>10497.366888888886</v>
      </c>
      <c r="CN63" s="70">
        <f t="shared" si="152"/>
        <v>7939.992638888888</v>
      </c>
      <c r="CO63" s="70">
        <f t="shared" si="152"/>
        <v>11212.020222222221</v>
      </c>
      <c r="CP63" s="70">
        <f t="shared" si="152"/>
        <v>7939.992638888888</v>
      </c>
      <c r="CQ63" s="70">
        <f t="shared" si="152"/>
        <v>11686.673555555553</v>
      </c>
      <c r="CR63" s="70">
        <f t="shared" si="152"/>
        <v>13429.371944444443</v>
      </c>
      <c r="CS63" s="70">
        <f t="shared" si="152"/>
        <v>11212.020222222221</v>
      </c>
      <c r="CT63" s="70">
        <f t="shared" si="152"/>
        <v>7939.992638888888</v>
      </c>
      <c r="CU63" s="70">
        <f t="shared" si="152"/>
        <v>11926.673555555553</v>
      </c>
      <c r="CV63" s="36"/>
      <c r="CW63" s="82">
        <f>BZ63/CF!D$5</f>
        <v>20.939136321195143</v>
      </c>
      <c r="CX63" s="82">
        <f>CU63/CF!D$5</f>
        <v>250.56036881419229</v>
      </c>
    </row>
    <row r="64" spans="1:102" x14ac:dyDescent="0.2">
      <c r="A64" s="9"/>
      <c r="K64" s="19" t="s">
        <v>47</v>
      </c>
      <c r="L64" s="14"/>
      <c r="M64" s="9">
        <f>M61-M63</f>
        <v>8.36</v>
      </c>
      <c r="N64" s="9">
        <f t="shared" ref="N64:AF64" si="153">N61-N63</f>
        <v>8.36</v>
      </c>
      <c r="O64" s="9">
        <f t="shared" si="153"/>
        <v>6.08</v>
      </c>
      <c r="P64" s="9">
        <f t="shared" si="153"/>
        <v>8.36</v>
      </c>
      <c r="Q64" s="9">
        <f t="shared" si="153"/>
        <v>6.08</v>
      </c>
      <c r="R64" s="9">
        <f t="shared" si="153"/>
        <v>8.36</v>
      </c>
      <c r="S64" s="9">
        <f t="shared" si="153"/>
        <v>8.36</v>
      </c>
      <c r="T64" s="9">
        <f t="shared" si="153"/>
        <v>8.36</v>
      </c>
      <c r="U64" s="9">
        <f t="shared" si="153"/>
        <v>6.08</v>
      </c>
      <c r="V64" s="9">
        <f t="shared" si="153"/>
        <v>8.36</v>
      </c>
      <c r="W64" s="9">
        <f t="shared" si="153"/>
        <v>8.36</v>
      </c>
      <c r="X64" s="9">
        <f t="shared" si="153"/>
        <v>8.36</v>
      </c>
      <c r="Y64" s="9">
        <f t="shared" si="153"/>
        <v>6.08</v>
      </c>
      <c r="Z64" s="9">
        <f t="shared" si="153"/>
        <v>8.36</v>
      </c>
      <c r="AA64" s="9">
        <f t="shared" si="153"/>
        <v>6.08</v>
      </c>
      <c r="AB64" s="9">
        <f t="shared" si="153"/>
        <v>8.36</v>
      </c>
      <c r="AC64" s="9">
        <f t="shared" si="153"/>
        <v>8.36</v>
      </c>
      <c r="AD64" s="9">
        <f t="shared" si="153"/>
        <v>8.36</v>
      </c>
      <c r="AE64" s="9">
        <f t="shared" si="153"/>
        <v>6.08</v>
      </c>
      <c r="AF64" s="9">
        <f t="shared" si="153"/>
        <v>8.36</v>
      </c>
      <c r="AH64" s="9">
        <f>AH61-AH63</f>
        <v>8.36</v>
      </c>
      <c r="AI64" s="9">
        <f t="shared" ref="AI64:BA64" si="154">AI61-AI63</f>
        <v>38</v>
      </c>
      <c r="AJ64" s="9">
        <f t="shared" si="154"/>
        <v>13.68</v>
      </c>
      <c r="AK64" s="9">
        <f t="shared" si="154"/>
        <v>25.08</v>
      </c>
      <c r="AL64" s="9">
        <f t="shared" si="154"/>
        <v>13.68</v>
      </c>
      <c r="AM64" s="9">
        <f t="shared" si="154"/>
        <v>15.96</v>
      </c>
      <c r="AN64" s="9">
        <f t="shared" si="154"/>
        <v>15.96</v>
      </c>
      <c r="AO64" s="9">
        <f t="shared" si="154"/>
        <v>15.96</v>
      </c>
      <c r="AP64" s="9">
        <f t="shared" si="154"/>
        <v>13.68</v>
      </c>
      <c r="AQ64" s="9">
        <f t="shared" si="154"/>
        <v>15.96</v>
      </c>
      <c r="AR64" s="9">
        <f t="shared" si="154"/>
        <v>16.72</v>
      </c>
      <c r="AS64" s="9">
        <f t="shared" si="154"/>
        <v>16.72</v>
      </c>
      <c r="AT64" s="9">
        <f t="shared" si="154"/>
        <v>14.440000000000001</v>
      </c>
      <c r="AU64" s="9">
        <f t="shared" si="154"/>
        <v>16.72</v>
      </c>
      <c r="AV64" s="9">
        <f t="shared" si="154"/>
        <v>14.440000000000001</v>
      </c>
      <c r="AW64" s="9">
        <f t="shared" si="154"/>
        <v>16.72</v>
      </c>
      <c r="AX64" s="9">
        <f t="shared" si="154"/>
        <v>16.72</v>
      </c>
      <c r="AY64" s="9">
        <f t="shared" si="154"/>
        <v>16.72</v>
      </c>
      <c r="AZ64" s="9">
        <f t="shared" si="154"/>
        <v>14.440000000000001</v>
      </c>
      <c r="BA64" s="9">
        <f t="shared" si="154"/>
        <v>16.72</v>
      </c>
      <c r="BD64" s="9" t="s">
        <v>43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CB63-BG63</f>
        <v>608.17066666666676</v>
      </c>
      <c r="CC64" s="36">
        <f t="shared" ref="CC64:CU64" si="155">CC63-BH63</f>
        <v>-14677.151080797623</v>
      </c>
      <c r="CD64" s="36">
        <f t="shared" si="155"/>
        <v>-434.22730150200096</v>
      </c>
      <c r="CE64" s="36">
        <f t="shared" si="155"/>
        <v>-2039.599063538979</v>
      </c>
      <c r="CF64" s="36">
        <f t="shared" si="155"/>
        <v>-388.93694448798897</v>
      </c>
      <c r="CG64" s="36">
        <f t="shared" si="155"/>
        <v>2141.3447656948747</v>
      </c>
      <c r="CH64" s="36">
        <f t="shared" si="155"/>
        <v>3752.0387602958854</v>
      </c>
      <c r="CI64" s="36">
        <f t="shared" si="155"/>
        <v>2789.0117777777768</v>
      </c>
      <c r="CJ64" s="36">
        <f t="shared" si="155"/>
        <v>4541.6899999999987</v>
      </c>
      <c r="CK64" s="36">
        <f t="shared" si="155"/>
        <v>7672.4762222222216</v>
      </c>
      <c r="CL64" s="36">
        <f t="shared" si="155"/>
        <v>8746.0106666666652</v>
      </c>
      <c r="CM64" s="36">
        <f t="shared" si="155"/>
        <v>9500.663999999997</v>
      </c>
      <c r="CN64" s="36">
        <f t="shared" si="155"/>
        <v>7382.3033333333324</v>
      </c>
      <c r="CO64" s="36">
        <f t="shared" si="155"/>
        <v>10215.317333333332</v>
      </c>
      <c r="CP64" s="36">
        <f t="shared" si="155"/>
        <v>7382.3033333333324</v>
      </c>
      <c r="CQ64" s="36">
        <f t="shared" si="155"/>
        <v>10889.970666666664</v>
      </c>
      <c r="CR64" s="36">
        <f t="shared" si="155"/>
        <v>12103.993333333332</v>
      </c>
      <c r="CS64" s="36">
        <f t="shared" si="155"/>
        <v>10215.317333333332</v>
      </c>
      <c r="CT64" s="36">
        <f t="shared" si="155"/>
        <v>7382.3033333333324</v>
      </c>
      <c r="CU64" s="36">
        <f t="shared" si="155"/>
        <v>10929.970666666664</v>
      </c>
      <c r="CV64" s="36"/>
      <c r="CW64" s="82">
        <f>CB64/CF!D$5</f>
        <v>12.77669467787115</v>
      </c>
      <c r="CX64" s="82">
        <f>CU64/CF!D$5</f>
        <v>229.62123249299714</v>
      </c>
    </row>
    <row r="65" spans="1:102" x14ac:dyDescent="0.2">
      <c r="A65" s="9"/>
      <c r="K65" s="16" t="s">
        <v>48</v>
      </c>
      <c r="L65" s="14"/>
      <c r="AH65" s="9">
        <f t="shared" ref="AH65:BA65" si="156">AH63-M63</f>
        <v>0</v>
      </c>
      <c r="AI65" s="9">
        <f t="shared" si="156"/>
        <v>9.36</v>
      </c>
      <c r="AJ65" s="9">
        <f t="shared" si="156"/>
        <v>2.4000000000000004</v>
      </c>
      <c r="AK65" s="9">
        <f t="shared" si="156"/>
        <v>5.28</v>
      </c>
      <c r="AL65" s="9">
        <f t="shared" si="156"/>
        <v>2.4000000000000004</v>
      </c>
      <c r="AM65" s="9">
        <f t="shared" si="156"/>
        <v>2.4000000000000004</v>
      </c>
      <c r="AN65" s="9">
        <f t="shared" si="156"/>
        <v>2.4000000000000004</v>
      </c>
      <c r="AO65" s="9">
        <f t="shared" si="156"/>
        <v>2.4000000000000004</v>
      </c>
      <c r="AP65" s="9">
        <f t="shared" si="156"/>
        <v>2.4000000000000004</v>
      </c>
      <c r="AQ65" s="9">
        <f t="shared" si="156"/>
        <v>2.4000000000000004</v>
      </c>
      <c r="AR65" s="9">
        <f t="shared" si="156"/>
        <v>2.6399999999999997</v>
      </c>
      <c r="AS65" s="9">
        <f t="shared" si="156"/>
        <v>2.6399999999999997</v>
      </c>
      <c r="AT65" s="9">
        <f t="shared" si="156"/>
        <v>2.6399999999999997</v>
      </c>
      <c r="AU65" s="9">
        <f t="shared" si="156"/>
        <v>2.6399999999999997</v>
      </c>
      <c r="AV65" s="9">
        <f t="shared" si="156"/>
        <v>2.6399999999999997</v>
      </c>
      <c r="AW65" s="9">
        <f t="shared" si="156"/>
        <v>2.6399999999999997</v>
      </c>
      <c r="AX65" s="9">
        <f t="shared" si="156"/>
        <v>2.6399999999999997</v>
      </c>
      <c r="AY65" s="9">
        <f t="shared" si="156"/>
        <v>2.6399999999999997</v>
      </c>
      <c r="AZ65" s="9">
        <f t="shared" si="156"/>
        <v>2.6399999999999997</v>
      </c>
      <c r="BA65" s="9">
        <f t="shared" si="156"/>
        <v>2.6399999999999997</v>
      </c>
      <c r="BE65" s="9" t="s">
        <v>8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9"/>
      <c r="CB65" s="36">
        <f>CB64/CF!$D$5</f>
        <v>12.77669467787115</v>
      </c>
      <c r="CC65" s="36">
        <f>CC64/CF!$D$5</f>
        <v>-308.34351010079041</v>
      </c>
      <c r="CD65" s="36">
        <f>CD64/CF!$D$5</f>
        <v>-9.1224223004622047</v>
      </c>
      <c r="CE65" s="36">
        <f>CE64/CF!$D$5</f>
        <v>-42.848719822247453</v>
      </c>
      <c r="CF65" s="36">
        <f>CF64/CF!$D$5</f>
        <v>-8.1709442119325413</v>
      </c>
      <c r="CG65" s="36">
        <f>CG64/CF!$D$5</f>
        <v>44.986234573421733</v>
      </c>
      <c r="CH65" s="36">
        <f>CH64/CF!$D$5</f>
        <v>78.824343703695064</v>
      </c>
      <c r="CI65" s="36">
        <f>CI64/CF!$D$5</f>
        <v>58.592684407096151</v>
      </c>
      <c r="CJ65" s="36">
        <f>CJ64/CF!$D$5</f>
        <v>95.413655462184849</v>
      </c>
      <c r="CK65" s="36">
        <f>CK64/CF!$D$5</f>
        <v>161.18647525676937</v>
      </c>
      <c r="CL65" s="36">
        <f>CL64/CF!$D$5</f>
        <v>183.73971988795515</v>
      </c>
      <c r="CM65" s="36">
        <f>CM64/CF!$D$5</f>
        <v>199.59378151260498</v>
      </c>
      <c r="CN65" s="36">
        <f>CN64/CF!$D$5</f>
        <v>155.09040616246497</v>
      </c>
      <c r="CO65" s="36">
        <f>CO64/CF!$D$5</f>
        <v>214.6075070028011</v>
      </c>
      <c r="CP65" s="36">
        <f>CP64/CF!$D$5</f>
        <v>155.09040616246497</v>
      </c>
      <c r="CQ65" s="36">
        <f>CQ64/CF!$D$5</f>
        <v>228.78089635854337</v>
      </c>
      <c r="CR65" s="36">
        <f>CR64/CF!$D$5</f>
        <v>254.28557422969183</v>
      </c>
      <c r="CS65" s="36">
        <f>CS64/CF!$D$5</f>
        <v>214.6075070028011</v>
      </c>
      <c r="CT65" s="36">
        <f>CT64/CF!$D$5</f>
        <v>155.09040616246497</v>
      </c>
      <c r="CU65" s="36">
        <f>CU64/CF!$D$5</f>
        <v>229.62123249299714</v>
      </c>
      <c r="CV65" s="36"/>
      <c r="CW65" s="82"/>
      <c r="CX65" s="82"/>
    </row>
    <row r="66" spans="1:102" x14ac:dyDescent="0.2">
      <c r="A66" s="9"/>
      <c r="K66" s="20" t="s">
        <v>79</v>
      </c>
      <c r="L66" s="14"/>
      <c r="BC66" s="10" t="s">
        <v>86</v>
      </c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>
        <f>CB64/AH64</f>
        <v>72.747687400318995</v>
      </c>
      <c r="CC66" s="36">
        <f t="shared" ref="CC66:CU66" si="157">CC64/AI64</f>
        <v>-386.24081791572689</v>
      </c>
      <c r="CD66" s="36">
        <f t="shared" si="157"/>
        <v>-31.741761805701824</v>
      </c>
      <c r="CE66" s="36">
        <f t="shared" si="157"/>
        <v>-81.323726616386722</v>
      </c>
      <c r="CF66" s="36">
        <f t="shared" si="157"/>
        <v>-28.431063193566445</v>
      </c>
      <c r="CG66" s="36">
        <f t="shared" si="157"/>
        <v>134.16947153476659</v>
      </c>
      <c r="CH66" s="36">
        <f t="shared" si="157"/>
        <v>235.09014788821335</v>
      </c>
      <c r="CI66" s="36">
        <f t="shared" si="157"/>
        <v>174.75011138958502</v>
      </c>
      <c r="CJ66" s="36">
        <f t="shared" si="157"/>
        <v>331.99488304093558</v>
      </c>
      <c r="CK66" s="36">
        <f t="shared" si="157"/>
        <v>480.73159287106648</v>
      </c>
      <c r="CL66" s="36">
        <f t="shared" si="157"/>
        <v>523.08676236044653</v>
      </c>
      <c r="CM66" s="36">
        <f t="shared" si="157"/>
        <v>568.22153110047827</v>
      </c>
      <c r="CN66" s="36">
        <f t="shared" si="157"/>
        <v>511.23984302862408</v>
      </c>
      <c r="CO66" s="36">
        <f t="shared" si="157"/>
        <v>610.96395534290275</v>
      </c>
      <c r="CP66" s="36">
        <f t="shared" si="157"/>
        <v>511.23984302862408</v>
      </c>
      <c r="CQ66" s="36">
        <f t="shared" si="157"/>
        <v>651.31403508771916</v>
      </c>
      <c r="CR66" s="36">
        <f t="shared" si="157"/>
        <v>723.92304625199358</v>
      </c>
      <c r="CS66" s="36">
        <f t="shared" si="157"/>
        <v>610.96395534290275</v>
      </c>
      <c r="CT66" s="36">
        <f t="shared" si="157"/>
        <v>511.23984302862408</v>
      </c>
      <c r="CU66" s="36">
        <f t="shared" si="157"/>
        <v>653.70637958532689</v>
      </c>
      <c r="CV66" s="36"/>
    </row>
    <row r="67" spans="1:102" x14ac:dyDescent="0.2">
      <c r="A67" s="9"/>
      <c r="BE67" s="9" t="s">
        <v>8</v>
      </c>
      <c r="CB67" s="82">
        <f>SUM(CB66/CF!$D$5)</f>
        <v>1.5283127605109033</v>
      </c>
      <c r="CC67" s="82">
        <f>SUM(CC66/CF!$D$5)</f>
        <v>-8.1143028973892211</v>
      </c>
      <c r="CD67" s="82">
        <f>SUM(CD66/CF!$D$5)</f>
        <v>-0.66684373541390385</v>
      </c>
      <c r="CE67" s="82">
        <f>SUM(CE66/CF!$D$5)</f>
        <v>-1.708481651604763</v>
      </c>
      <c r="CF67" s="82">
        <f>SUM(CF66/CF!$D$5)</f>
        <v>-0.59729124356232022</v>
      </c>
      <c r="CG67" s="82">
        <f>SUM(CG66/CF!$D$5)</f>
        <v>2.8186863767808106</v>
      </c>
      <c r="CH67" s="82">
        <f>SUM(CH66/CF!$D$5)</f>
        <v>4.938868653113726</v>
      </c>
      <c r="CI67" s="82">
        <f>SUM(CI66/CF!$D$5)</f>
        <v>3.6712208275122902</v>
      </c>
      <c r="CJ67" s="82">
        <f>SUM(CJ66/CF!$D$5)</f>
        <v>6.9746824168263775</v>
      </c>
      <c r="CK67" s="82">
        <f>SUM(CK66/CF!$D$5)</f>
        <v>10.099403211577027</v>
      </c>
      <c r="CL67" s="82">
        <f>SUM(CL66/CF!$D$5)</f>
        <v>10.989217696648035</v>
      </c>
      <c r="CM67" s="82">
        <f>SUM(CM66/CF!$D$5)</f>
        <v>11.937427123959628</v>
      </c>
      <c r="CN67" s="82">
        <f>SUM(CN66/CF!$D$5)</f>
        <v>10.740332836735799</v>
      </c>
      <c r="CO67" s="82">
        <f>SUM(CO66/CF!$D$5)</f>
        <v>12.835377213086192</v>
      </c>
      <c r="CP67" s="82">
        <f>SUM(CP66/CF!$D$5)</f>
        <v>10.740332836735799</v>
      </c>
      <c r="CQ67" s="82">
        <f>SUM(CQ66/CF!$D$5)</f>
        <v>13.683067964027714</v>
      </c>
      <c r="CR67" s="82">
        <f>SUM(CR66/CF!$D$5)</f>
        <v>15.208467358235159</v>
      </c>
      <c r="CS67" s="82">
        <f>SUM(CS66/CF!$D$5)</f>
        <v>12.835377213086192</v>
      </c>
      <c r="CT67" s="82">
        <f>SUM(CT66/CF!$D$5)</f>
        <v>10.740332836735799</v>
      </c>
      <c r="CU67" s="82">
        <f>SUM(CU66/CF!$D$5)</f>
        <v>13.73332730221275</v>
      </c>
    </row>
    <row r="68" spans="1:102" x14ac:dyDescent="0.2">
      <c r="A68" s="9"/>
      <c r="K68" s="20"/>
      <c r="L68" s="14"/>
      <c r="CB68" s="36"/>
      <c r="CC68" s="36"/>
      <c r="CD68" s="36"/>
      <c r="CE68" s="36"/>
      <c r="CF68" s="36"/>
      <c r="CG68" s="36"/>
      <c r="CH68" s="36"/>
      <c r="CI68" s="36"/>
      <c r="CJ68" s="36"/>
      <c r="CK68" s="36"/>
      <c r="CL68" s="36"/>
      <c r="CM68" s="36"/>
      <c r="CN68" s="36"/>
      <c r="CO68" s="36"/>
      <c r="CP68" s="36"/>
      <c r="CQ68" s="36"/>
      <c r="CR68" s="36"/>
      <c r="CS68" s="36"/>
      <c r="CT68" s="36"/>
      <c r="CU68" s="36"/>
    </row>
    <row r="69" spans="1:102" x14ac:dyDescent="0.2">
      <c r="A69" s="9"/>
      <c r="K69" s="20"/>
      <c r="L69" s="14"/>
      <c r="BG69" s="238" t="s">
        <v>150</v>
      </c>
      <c r="BH69" s="238"/>
      <c r="BI69" s="238"/>
      <c r="BJ69" s="238"/>
      <c r="BK69" s="238"/>
      <c r="BL69" s="238"/>
      <c r="BM69" s="238"/>
      <c r="BN69" s="238"/>
      <c r="BO69" s="238"/>
      <c r="BP69" s="238"/>
      <c r="BQ69" s="238"/>
      <c r="BR69" s="238"/>
      <c r="BS69" s="238"/>
      <c r="BT69" s="238"/>
      <c r="BU69" s="238"/>
      <c r="BV69" s="238"/>
      <c r="BW69" s="238"/>
      <c r="BX69" s="238"/>
      <c r="BY69" s="238"/>
      <c r="BZ69" s="238" t="s">
        <v>151</v>
      </c>
      <c r="CB69" s="12"/>
      <c r="CC69" s="90"/>
      <c r="CD69" s="90"/>
      <c r="CE69" s="90"/>
      <c r="CF69" s="90"/>
      <c r="CG69" s="90"/>
      <c r="CH69" s="90"/>
      <c r="CI69" s="90"/>
      <c r="CJ69" s="90"/>
      <c r="CK69" s="90"/>
      <c r="CL69" s="90"/>
      <c r="CM69" s="90"/>
      <c r="CN69" s="90"/>
      <c r="CO69" s="90"/>
      <c r="CP69" s="90"/>
      <c r="CQ69" s="90"/>
      <c r="CR69" s="90"/>
      <c r="CS69" s="90"/>
      <c r="CT69" s="90"/>
      <c r="CU69" s="90"/>
    </row>
    <row r="70" spans="1:102" x14ac:dyDescent="0.2">
      <c r="A70" s="9"/>
      <c r="K70" s="20"/>
      <c r="L70" s="14"/>
      <c r="BE70" s="9" t="s">
        <v>149</v>
      </c>
      <c r="BF70" s="14" t="s">
        <v>1</v>
      </c>
      <c r="BG70" s="463">
        <v>0.18</v>
      </c>
      <c r="BZ70" s="22"/>
    </row>
    <row r="71" spans="1:102" x14ac:dyDescent="0.2">
      <c r="A71" s="9"/>
      <c r="K71" s="20"/>
      <c r="L71" s="14"/>
      <c r="BE71" s="9" t="str">
        <f>CONCATENATE("FIRR @ ", BG$70)</f>
        <v>FIRR @ 0.18</v>
      </c>
      <c r="BF71" s="14" t="s">
        <v>1</v>
      </c>
      <c r="BG71" s="96">
        <f>IRR(CB64:CU64,BG70)</f>
        <v>0.19647297156687604</v>
      </c>
      <c r="BZ71" s="122"/>
    </row>
    <row r="72" spans="1:102" x14ac:dyDescent="0.2">
      <c r="A72" s="9"/>
      <c r="K72" s="20"/>
      <c r="L72" s="14"/>
      <c r="BE72" s="9" t="str">
        <f>CONCATENATE("NPV @ ",BG70)</f>
        <v>NPV @ 0.18</v>
      </c>
      <c r="BF72" s="14" t="s">
        <v>157</v>
      </c>
      <c r="BG72" s="89">
        <f>NPV(BG70,CB64:CU64)</f>
        <v>1625.7068682305085</v>
      </c>
      <c r="BZ72" s="89">
        <f>BG72/CF!$D$5</f>
        <v>34.153505635094717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2" x14ac:dyDescent="0.2">
      <c r="A73" s="9"/>
      <c r="K73" s="20"/>
      <c r="L73" s="14"/>
      <c r="BE73" s="9" t="str">
        <f>CONCATENATE("NPVb @ ",BG70)</f>
        <v>NPVb @ 0.18</v>
      </c>
      <c r="BF73" s="14" t="s">
        <v>157</v>
      </c>
      <c r="BG73" s="89">
        <f>NPV(BG70,CB28:CU28)</f>
        <v>24465.730118346608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513.98592685602114</v>
      </c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</row>
    <row r="74" spans="1:102" x14ac:dyDescent="0.2">
      <c r="A74" s="9"/>
      <c r="K74" s="20"/>
      <c r="L74" s="14"/>
      <c r="BE74" s="9" t="str">
        <f>CONCATENATE("NPVc @ ",BG70)</f>
        <v>NPVc @ 0.18</v>
      </c>
      <c r="BF74" s="14" t="s">
        <v>157</v>
      </c>
      <c r="BG74" s="89">
        <f>NPV(BG70,CB62:CU62)</f>
        <v>18336.84895810355</v>
      </c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>
        <f>BG74/CF!$D$5</f>
        <v>385.22791928788968</v>
      </c>
    </row>
    <row r="75" spans="1:102" x14ac:dyDescent="0.2">
      <c r="A75" s="9"/>
      <c r="K75" s="20"/>
      <c r="L75" s="14"/>
      <c r="BE75" s="9" t="s">
        <v>156</v>
      </c>
      <c r="BF75" s="14" t="s">
        <v>1</v>
      </c>
      <c r="BG75" s="95">
        <f>SUM(BG73/BG74)</f>
        <v>1.3342385147113589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2" x14ac:dyDescent="0.2">
      <c r="A76" s="9"/>
      <c r="K76" s="20"/>
      <c r="L76" s="14"/>
      <c r="BE76" s="9" t="s">
        <v>154</v>
      </c>
      <c r="BF76" s="14" t="s">
        <v>1</v>
      </c>
      <c r="BG76" s="95">
        <f>(BG74-BG73)/BG73</f>
        <v>-0.25050881909496214</v>
      </c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102" x14ac:dyDescent="0.2">
      <c r="K77" s="20"/>
      <c r="L77" s="14"/>
      <c r="BE77" s="9" t="s">
        <v>155</v>
      </c>
      <c r="BF77" s="14" t="s">
        <v>1</v>
      </c>
      <c r="BG77" s="95">
        <f>(BG73-BG74)/BG74</f>
        <v>0.33423851471135879</v>
      </c>
    </row>
    <row r="78" spans="1:102" x14ac:dyDescent="0.2">
      <c r="K78" s="20"/>
      <c r="L78" s="14"/>
      <c r="BF78" s="14"/>
      <c r="BG78" s="95"/>
    </row>
    <row r="79" spans="1:102" x14ac:dyDescent="0.2">
      <c r="K79" s="20"/>
      <c r="L79" s="14"/>
      <c r="BC79" s="7" t="s">
        <v>540</v>
      </c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</row>
    <row r="80" spans="1:102" x14ac:dyDescent="0.2">
      <c r="K80" s="20"/>
      <c r="L80" s="14"/>
      <c r="BC80" s="10" t="s">
        <v>541</v>
      </c>
      <c r="BF80" s="14"/>
      <c r="BG80" s="95"/>
    </row>
    <row r="81" spans="11:99" x14ac:dyDescent="0.2">
      <c r="K81" s="20"/>
      <c r="L81" s="14"/>
      <c r="BD81" s="9" t="s">
        <v>542</v>
      </c>
      <c r="BF81" s="14"/>
      <c r="BG81" s="95"/>
    </row>
    <row r="82" spans="11:99" x14ac:dyDescent="0.2">
      <c r="K82" s="20"/>
      <c r="L82" s="14"/>
      <c r="BD82" s="9" t="s">
        <v>543</v>
      </c>
      <c r="BF82" s="14"/>
      <c r="BG82" s="95"/>
      <c r="CC82" s="36">
        <f>CC43</f>
        <v>120</v>
      </c>
    </row>
    <row r="83" spans="11:99" x14ac:dyDescent="0.2">
      <c r="K83" s="20"/>
      <c r="L83" s="14"/>
      <c r="BD83" s="9" t="s">
        <v>544</v>
      </c>
      <c r="BF83" s="14"/>
      <c r="BG83" s="36">
        <f t="shared" ref="BG83:CB83" si="158">BG40</f>
        <v>200</v>
      </c>
      <c r="BH83" s="36">
        <f t="shared" si="158"/>
        <v>0</v>
      </c>
      <c r="BI83" s="36">
        <f t="shared" si="158"/>
        <v>0</v>
      </c>
      <c r="BJ83" s="36">
        <f t="shared" si="158"/>
        <v>0</v>
      </c>
      <c r="BK83" s="36">
        <f t="shared" si="158"/>
        <v>0</v>
      </c>
      <c r="BL83" s="36">
        <f t="shared" si="158"/>
        <v>200</v>
      </c>
      <c r="BM83" s="36">
        <f t="shared" si="158"/>
        <v>0</v>
      </c>
      <c r="BN83" s="36">
        <f t="shared" si="158"/>
        <v>0</v>
      </c>
      <c r="BO83" s="36">
        <f t="shared" si="158"/>
        <v>0</v>
      </c>
      <c r="BP83" s="36">
        <f t="shared" si="158"/>
        <v>0</v>
      </c>
      <c r="BQ83" s="36">
        <f t="shared" si="158"/>
        <v>200</v>
      </c>
      <c r="BR83" s="36">
        <f t="shared" si="158"/>
        <v>0</v>
      </c>
      <c r="BS83" s="36">
        <f t="shared" si="158"/>
        <v>0</v>
      </c>
      <c r="BT83" s="36">
        <f t="shared" si="158"/>
        <v>0</v>
      </c>
      <c r="BU83" s="36">
        <f t="shared" si="158"/>
        <v>0</v>
      </c>
      <c r="BV83" s="36">
        <f t="shared" si="158"/>
        <v>200</v>
      </c>
      <c r="BW83" s="36">
        <f t="shared" si="158"/>
        <v>0</v>
      </c>
      <c r="BX83" s="36">
        <f t="shared" si="158"/>
        <v>0</v>
      </c>
      <c r="BY83" s="36">
        <f t="shared" si="158"/>
        <v>0</v>
      </c>
      <c r="BZ83" s="36">
        <f t="shared" si="158"/>
        <v>0</v>
      </c>
      <c r="CA83" s="36"/>
      <c r="CB83" s="36">
        <f t="shared" si="158"/>
        <v>0</v>
      </c>
      <c r="CC83" s="36">
        <f>CC40</f>
        <v>200</v>
      </c>
      <c r="CD83" s="36">
        <f t="shared" ref="CD83:CU83" si="159">CD40</f>
        <v>0</v>
      </c>
      <c r="CE83" s="36">
        <f t="shared" si="159"/>
        <v>0</v>
      </c>
      <c r="CF83" s="36">
        <f t="shared" si="159"/>
        <v>0</v>
      </c>
      <c r="CG83" s="36">
        <f t="shared" si="159"/>
        <v>200</v>
      </c>
      <c r="CH83" s="36">
        <f t="shared" si="159"/>
        <v>0</v>
      </c>
      <c r="CI83" s="36">
        <f t="shared" si="159"/>
        <v>0</v>
      </c>
      <c r="CJ83" s="36">
        <f t="shared" si="159"/>
        <v>0</v>
      </c>
      <c r="CK83" s="36">
        <f t="shared" si="159"/>
        <v>0</v>
      </c>
      <c r="CL83" s="36">
        <f t="shared" si="159"/>
        <v>200</v>
      </c>
      <c r="CM83" s="36">
        <f t="shared" si="159"/>
        <v>0</v>
      </c>
      <c r="CN83" s="36">
        <f t="shared" si="159"/>
        <v>0</v>
      </c>
      <c r="CO83" s="36">
        <f t="shared" si="159"/>
        <v>0</v>
      </c>
      <c r="CP83" s="36">
        <f t="shared" si="159"/>
        <v>0</v>
      </c>
      <c r="CQ83" s="36">
        <f t="shared" si="159"/>
        <v>200</v>
      </c>
      <c r="CR83" s="36">
        <f t="shared" si="159"/>
        <v>0</v>
      </c>
      <c r="CS83" s="36">
        <f t="shared" si="159"/>
        <v>0</v>
      </c>
      <c r="CT83" s="36">
        <f t="shared" si="159"/>
        <v>0</v>
      </c>
      <c r="CU83" s="36">
        <f t="shared" si="159"/>
        <v>0</v>
      </c>
    </row>
    <row r="84" spans="11:99" x14ac:dyDescent="0.2">
      <c r="K84" s="20"/>
      <c r="L84" s="14"/>
      <c r="BD84" s="9" t="s">
        <v>545</v>
      </c>
      <c r="BF84" s="14"/>
      <c r="BG84" s="95"/>
    </row>
    <row r="85" spans="11:99" x14ac:dyDescent="0.2">
      <c r="K85" s="20"/>
      <c r="L85" s="14"/>
      <c r="BD85" s="9" t="s">
        <v>546</v>
      </c>
      <c r="BF85" s="14"/>
      <c r="BG85" s="36">
        <f t="shared" ref="BG85:CB85" si="160">SUM(BG47:BG50)</f>
        <v>189.1948888888889</v>
      </c>
      <c r="BH85" s="36">
        <f t="shared" si="160"/>
        <v>189.1948888888889</v>
      </c>
      <c r="BI85" s="36">
        <f t="shared" si="160"/>
        <v>163.24680555555557</v>
      </c>
      <c r="BJ85" s="36">
        <f t="shared" si="160"/>
        <v>189.1948888888889</v>
      </c>
      <c r="BK85" s="36">
        <f t="shared" si="160"/>
        <v>163.24680555555557</v>
      </c>
      <c r="BL85" s="36">
        <f t="shared" si="160"/>
        <v>189.1948888888889</v>
      </c>
      <c r="BM85" s="36">
        <f t="shared" si="160"/>
        <v>206.49361111111114</v>
      </c>
      <c r="BN85" s="36">
        <f t="shared" si="160"/>
        <v>189.1948888888889</v>
      </c>
      <c r="BO85" s="36">
        <f t="shared" si="160"/>
        <v>163.24680555555557</v>
      </c>
      <c r="BP85" s="36">
        <f t="shared" si="160"/>
        <v>189.1948888888889</v>
      </c>
      <c r="BQ85" s="36">
        <f t="shared" si="160"/>
        <v>189.1948888888889</v>
      </c>
      <c r="BR85" s="36">
        <f t="shared" si="160"/>
        <v>189.1948888888889</v>
      </c>
      <c r="BS85" s="36">
        <f t="shared" si="160"/>
        <v>163.24680555555557</v>
      </c>
      <c r="BT85" s="36">
        <f t="shared" si="160"/>
        <v>189.1948888888889</v>
      </c>
      <c r="BU85" s="36">
        <f t="shared" si="160"/>
        <v>163.24680555555557</v>
      </c>
      <c r="BV85" s="36">
        <f t="shared" si="160"/>
        <v>189.1948888888889</v>
      </c>
      <c r="BW85" s="36">
        <f t="shared" si="160"/>
        <v>206.49361111111114</v>
      </c>
      <c r="BX85" s="36">
        <f t="shared" si="160"/>
        <v>189.1948888888889</v>
      </c>
      <c r="BY85" s="36">
        <f t="shared" si="160"/>
        <v>163.24680555555557</v>
      </c>
      <c r="BZ85" s="36">
        <f t="shared" si="160"/>
        <v>189.1948888888889</v>
      </c>
      <c r="CA85" s="36">
        <f t="shared" si="160"/>
        <v>0</v>
      </c>
      <c r="CB85" s="36">
        <f t="shared" si="160"/>
        <v>210.67755555555556</v>
      </c>
      <c r="CC85" s="36">
        <f>SUM(CC47:CC50)</f>
        <v>250.67755555555556</v>
      </c>
      <c r="CD85" s="36">
        <f t="shared" ref="CD85:CU85" si="161">SUM(CD47:CD50)</f>
        <v>188.98736111111111</v>
      </c>
      <c r="CE85" s="36">
        <f t="shared" si="161"/>
        <v>350.17023406083717</v>
      </c>
      <c r="CF85" s="36">
        <f t="shared" si="161"/>
        <v>191.22624999999999</v>
      </c>
      <c r="CG85" s="36">
        <f t="shared" si="161"/>
        <v>392.33914945314336</v>
      </c>
      <c r="CH85" s="36">
        <f t="shared" si="161"/>
        <v>452.15237826161228</v>
      </c>
      <c r="CI85" s="36">
        <f t="shared" si="161"/>
        <v>345.45866666666666</v>
      </c>
      <c r="CJ85" s="36">
        <f t="shared" si="161"/>
        <v>411.7568055555555</v>
      </c>
      <c r="CK85" s="36">
        <f t="shared" si="161"/>
        <v>602.48311111111116</v>
      </c>
      <c r="CL85" s="36">
        <f t="shared" si="161"/>
        <v>702.03755555555551</v>
      </c>
      <c r="CM85" s="36">
        <f t="shared" si="161"/>
        <v>699.65088888888874</v>
      </c>
      <c r="CN85" s="36">
        <f t="shared" si="161"/>
        <v>562.21013888888888</v>
      </c>
      <c r="CO85" s="36">
        <f t="shared" si="161"/>
        <v>737.2642222222222</v>
      </c>
      <c r="CP85" s="36">
        <f t="shared" si="161"/>
        <v>562.21013888888888</v>
      </c>
      <c r="CQ85" s="36">
        <f t="shared" si="161"/>
        <v>814.87755555555543</v>
      </c>
      <c r="CR85" s="36">
        <f t="shared" si="161"/>
        <v>853.96694444444438</v>
      </c>
      <c r="CS85" s="36">
        <f t="shared" si="161"/>
        <v>737.2642222222222</v>
      </c>
      <c r="CT85" s="36">
        <f t="shared" si="161"/>
        <v>562.21013888888888</v>
      </c>
      <c r="CU85" s="36">
        <f t="shared" si="161"/>
        <v>774.87755555555543</v>
      </c>
    </row>
    <row r="86" spans="11:99" x14ac:dyDescent="0.2">
      <c r="K86" s="20"/>
      <c r="L86" s="14"/>
      <c r="BD86" s="9" t="s">
        <v>547</v>
      </c>
      <c r="BF86" s="14"/>
      <c r="BG86" s="36"/>
      <c r="BH86" s="36"/>
      <c r="BI86" s="36"/>
      <c r="BJ86" s="36"/>
      <c r="BK86" s="36"/>
      <c r="BL86" s="36"/>
      <c r="BM86" s="36"/>
      <c r="BN86" s="36"/>
      <c r="BO86" s="36"/>
      <c r="BP86" s="36"/>
      <c r="BQ86" s="36"/>
      <c r="BR86" s="36"/>
      <c r="BS86" s="36"/>
      <c r="BT86" s="36"/>
      <c r="BU86" s="36"/>
      <c r="BV86" s="36"/>
      <c r="BW86" s="36"/>
      <c r="BX86" s="36"/>
      <c r="BY86" s="36"/>
      <c r="BZ86" s="36"/>
      <c r="CA86" s="36"/>
      <c r="CB86" s="36"/>
      <c r="CC86" s="36">
        <f>CC32+CC41</f>
        <v>13500</v>
      </c>
      <c r="CD86" s="36"/>
      <c r="CE86" s="36">
        <f t="shared" ref="CE86" si="162">CE32+CE41</f>
        <v>3960</v>
      </c>
      <c r="CF86" s="36"/>
    </row>
    <row r="87" spans="11:99" x14ac:dyDescent="0.2">
      <c r="K87" s="20"/>
      <c r="L87" s="14"/>
      <c r="BD87" s="12" t="s">
        <v>481</v>
      </c>
      <c r="BE87" s="12"/>
      <c r="BF87" s="18"/>
      <c r="BG87" s="37">
        <f>BG28</f>
        <v>1383.8977777777777</v>
      </c>
      <c r="BH87" s="37">
        <f t="shared" ref="BH87:CU87" si="163">BH28</f>
        <v>1383.8977777777777</v>
      </c>
      <c r="BI87" s="37">
        <f t="shared" si="163"/>
        <v>864.93611111111113</v>
      </c>
      <c r="BJ87" s="37">
        <f t="shared" si="163"/>
        <v>1383.8977777777777</v>
      </c>
      <c r="BK87" s="37">
        <f t="shared" si="163"/>
        <v>864.93611111111113</v>
      </c>
      <c r="BL87" s="37">
        <f t="shared" si="163"/>
        <v>1383.8977777777777</v>
      </c>
      <c r="BM87" s="37">
        <f t="shared" si="163"/>
        <v>1729.8722222222223</v>
      </c>
      <c r="BN87" s="37">
        <f t="shared" si="163"/>
        <v>1383.8977777777777</v>
      </c>
      <c r="BO87" s="37">
        <f t="shared" si="163"/>
        <v>864.93611111111113</v>
      </c>
      <c r="BP87" s="37">
        <f t="shared" si="163"/>
        <v>1383.8977777777777</v>
      </c>
      <c r="BQ87" s="37">
        <f t="shared" si="163"/>
        <v>1383.8977777777777</v>
      </c>
      <c r="BR87" s="37">
        <f t="shared" si="163"/>
        <v>1383.8977777777777</v>
      </c>
      <c r="BS87" s="37">
        <f t="shared" si="163"/>
        <v>864.93611111111113</v>
      </c>
      <c r="BT87" s="37">
        <f t="shared" si="163"/>
        <v>1383.8977777777777</v>
      </c>
      <c r="BU87" s="37">
        <f t="shared" si="163"/>
        <v>864.93611111111113</v>
      </c>
      <c r="BV87" s="37">
        <f t="shared" si="163"/>
        <v>1383.8977777777777</v>
      </c>
      <c r="BW87" s="37">
        <f t="shared" si="163"/>
        <v>1729.8722222222223</v>
      </c>
      <c r="BX87" s="37">
        <f t="shared" si="163"/>
        <v>1383.8977777777777</v>
      </c>
      <c r="BY87" s="37">
        <f t="shared" si="163"/>
        <v>864.93611111111113</v>
      </c>
      <c r="BZ87" s="37">
        <f t="shared" si="163"/>
        <v>1383.8977777777777</v>
      </c>
      <c r="CA87" s="39">
        <f t="shared" si="163"/>
        <v>0</v>
      </c>
      <c r="CB87" s="37">
        <f t="shared" si="163"/>
        <v>1813.5511111111111</v>
      </c>
      <c r="CC87" s="37">
        <f t="shared" si="163"/>
        <v>1813.5511111111111</v>
      </c>
      <c r="CD87" s="37">
        <f t="shared" si="163"/>
        <v>1379.747222222222</v>
      </c>
      <c r="CE87" s="37">
        <f t="shared" si="163"/>
        <v>4603.4046812167435</v>
      </c>
      <c r="CF87" s="37">
        <f t="shared" si="163"/>
        <v>1424.5249999999999</v>
      </c>
      <c r="CG87" s="37">
        <f t="shared" si="163"/>
        <v>4646.7829890628664</v>
      </c>
      <c r="CH87" s="37">
        <f t="shared" si="163"/>
        <v>6643.0475652322448</v>
      </c>
      <c r="CI87" s="37">
        <f t="shared" si="163"/>
        <v>4509.1733333333323</v>
      </c>
      <c r="CJ87" s="37">
        <f t="shared" si="163"/>
        <v>5835.13611111111</v>
      </c>
      <c r="CK87" s="37">
        <f t="shared" si="163"/>
        <v>9649.6622222222213</v>
      </c>
      <c r="CL87" s="37">
        <f t="shared" si="163"/>
        <v>10840.751111111109</v>
      </c>
      <c r="CM87" s="37">
        <f t="shared" si="163"/>
        <v>11593.017777777775</v>
      </c>
      <c r="CN87" s="37">
        <f t="shared" si="163"/>
        <v>8844.2027777777766</v>
      </c>
      <c r="CO87" s="37">
        <f t="shared" si="163"/>
        <v>12345.284444444444</v>
      </c>
      <c r="CP87" s="37">
        <f t="shared" si="163"/>
        <v>8844.2027777777766</v>
      </c>
      <c r="CQ87" s="37">
        <f t="shared" si="163"/>
        <v>13097.551111111108</v>
      </c>
      <c r="CR87" s="37">
        <f t="shared" si="163"/>
        <v>14679.338888888888</v>
      </c>
      <c r="CS87" s="37">
        <f t="shared" si="163"/>
        <v>12345.284444444444</v>
      </c>
      <c r="CT87" s="37">
        <f t="shared" si="163"/>
        <v>8844.2027777777766</v>
      </c>
      <c r="CU87" s="37">
        <f t="shared" si="163"/>
        <v>13097.551111111108</v>
      </c>
    </row>
    <row r="88" spans="11:99" x14ac:dyDescent="0.2">
      <c r="K88" s="20"/>
      <c r="L88" s="14"/>
      <c r="BC88" s="10" t="s">
        <v>548</v>
      </c>
      <c r="BF88" s="14"/>
      <c r="BG88" s="36">
        <f>SUM(BG81:BG87)</f>
        <v>1773.0926666666667</v>
      </c>
      <c r="BH88" s="36">
        <f t="shared" ref="BH88:CB88" si="164">SUM(BH81:BH87)</f>
        <v>1573.0926666666667</v>
      </c>
      <c r="BI88" s="36">
        <f t="shared" si="164"/>
        <v>1028.1829166666666</v>
      </c>
      <c r="BJ88" s="36">
        <f t="shared" si="164"/>
        <v>1573.0926666666667</v>
      </c>
      <c r="BK88" s="36">
        <f t="shared" si="164"/>
        <v>1028.1829166666666</v>
      </c>
      <c r="BL88" s="36">
        <f t="shared" si="164"/>
        <v>1773.0926666666667</v>
      </c>
      <c r="BM88" s="36">
        <f t="shared" si="164"/>
        <v>1936.3658333333333</v>
      </c>
      <c r="BN88" s="36">
        <f t="shared" si="164"/>
        <v>1573.0926666666667</v>
      </c>
      <c r="BO88" s="36">
        <f t="shared" si="164"/>
        <v>1028.1829166666666</v>
      </c>
      <c r="BP88" s="36">
        <f t="shared" si="164"/>
        <v>1573.0926666666667</v>
      </c>
      <c r="BQ88" s="36">
        <f t="shared" si="164"/>
        <v>1773.0926666666667</v>
      </c>
      <c r="BR88" s="36">
        <f t="shared" si="164"/>
        <v>1573.0926666666667</v>
      </c>
      <c r="BS88" s="36">
        <f t="shared" si="164"/>
        <v>1028.1829166666666</v>
      </c>
      <c r="BT88" s="36">
        <f t="shared" si="164"/>
        <v>1573.0926666666667</v>
      </c>
      <c r="BU88" s="36">
        <f t="shared" si="164"/>
        <v>1028.1829166666666</v>
      </c>
      <c r="BV88" s="36">
        <f t="shared" si="164"/>
        <v>1773.0926666666667</v>
      </c>
      <c r="BW88" s="36">
        <f t="shared" si="164"/>
        <v>1936.3658333333333</v>
      </c>
      <c r="BX88" s="36">
        <f t="shared" si="164"/>
        <v>1573.0926666666667</v>
      </c>
      <c r="BY88" s="36">
        <f t="shared" si="164"/>
        <v>1028.1829166666666</v>
      </c>
      <c r="BZ88" s="36">
        <f t="shared" si="164"/>
        <v>1573.0926666666667</v>
      </c>
      <c r="CA88" s="12"/>
      <c r="CB88" s="36">
        <f t="shared" si="164"/>
        <v>2024.2286666666666</v>
      </c>
      <c r="CC88" s="36">
        <f t="shared" ref="CC88" si="165">SUM(CC81:CC87)</f>
        <v>15884.228666666668</v>
      </c>
      <c r="CD88" s="36">
        <f t="shared" ref="CD88" si="166">SUM(CD81:CD87)</f>
        <v>1568.7345833333331</v>
      </c>
      <c r="CE88" s="36">
        <f t="shared" ref="CE88" si="167">SUM(CE81:CE87)</f>
        <v>8913.5749152775807</v>
      </c>
      <c r="CF88" s="36">
        <f t="shared" ref="CF88" si="168">SUM(CF81:CF87)</f>
        <v>1615.7512499999998</v>
      </c>
      <c r="CG88" s="36">
        <f t="shared" ref="CG88" si="169">SUM(CG81:CG87)</f>
        <v>5239.1221385160097</v>
      </c>
      <c r="CH88" s="36">
        <f t="shared" ref="CH88" si="170">SUM(CH81:CH87)</f>
        <v>7095.1999434938571</v>
      </c>
      <c r="CI88" s="36">
        <f t="shared" ref="CI88" si="171">SUM(CI81:CI87)</f>
        <v>4854.6319999999987</v>
      </c>
      <c r="CJ88" s="36">
        <f t="shared" ref="CJ88" si="172">SUM(CJ81:CJ87)</f>
        <v>6246.8929166666658</v>
      </c>
      <c r="CK88" s="36">
        <f t="shared" ref="CK88" si="173">SUM(CK81:CK87)</f>
        <v>10252.145333333332</v>
      </c>
      <c r="CL88" s="36">
        <f t="shared" ref="CL88" si="174">SUM(CL81:CL87)</f>
        <v>11742.788666666664</v>
      </c>
      <c r="CM88" s="36">
        <f t="shared" ref="CM88" si="175">SUM(CM81:CM87)</f>
        <v>12292.668666666665</v>
      </c>
      <c r="CN88" s="36">
        <f t="shared" ref="CN88" si="176">SUM(CN81:CN87)</f>
        <v>9406.4129166666662</v>
      </c>
      <c r="CO88" s="36">
        <f t="shared" ref="CO88" si="177">SUM(CO81:CO87)</f>
        <v>13082.548666666666</v>
      </c>
      <c r="CP88" s="36">
        <f t="shared" ref="CP88" si="178">SUM(CP81:CP87)</f>
        <v>9406.4129166666662</v>
      </c>
      <c r="CQ88" s="36">
        <f t="shared" ref="CQ88" si="179">SUM(CQ81:CQ87)</f>
        <v>14112.428666666663</v>
      </c>
      <c r="CR88" s="36">
        <f t="shared" ref="CR88" si="180">SUM(CR81:CR87)</f>
        <v>15533.305833333332</v>
      </c>
      <c r="CS88" s="36">
        <f t="shared" ref="CS88" si="181">SUM(CS81:CS87)</f>
        <v>13082.548666666666</v>
      </c>
      <c r="CT88" s="36">
        <f t="shared" ref="CT88" si="182">SUM(CT81:CT87)</f>
        <v>9406.4129166666662</v>
      </c>
      <c r="CU88" s="36">
        <f t="shared" ref="CU88" si="183">SUM(CU81:CU87)</f>
        <v>13872.428666666663</v>
      </c>
    </row>
    <row r="89" spans="11:99" x14ac:dyDescent="0.2">
      <c r="K89" s="20"/>
      <c r="L89" s="14"/>
      <c r="BC89" s="10"/>
      <c r="BD89" s="9" t="s">
        <v>549</v>
      </c>
      <c r="BF89" s="14"/>
      <c r="BG89" s="82">
        <f>SUM(BG36:BG44)</f>
        <v>200</v>
      </c>
      <c r="BH89" s="82">
        <f t="shared" ref="BH89:BZ89" si="184">SUM(BH36:BH44)</f>
        <v>0</v>
      </c>
      <c r="BI89" s="82">
        <f t="shared" si="184"/>
        <v>0</v>
      </c>
      <c r="BJ89" s="82">
        <f t="shared" si="184"/>
        <v>0</v>
      </c>
      <c r="BK89" s="82">
        <f t="shared" si="184"/>
        <v>0</v>
      </c>
      <c r="BL89" s="82">
        <f t="shared" si="184"/>
        <v>200</v>
      </c>
      <c r="BM89" s="82">
        <f t="shared" si="184"/>
        <v>0</v>
      </c>
      <c r="BN89" s="82">
        <f t="shared" si="184"/>
        <v>0</v>
      </c>
      <c r="BO89" s="82">
        <f t="shared" si="184"/>
        <v>0</v>
      </c>
      <c r="BP89" s="82">
        <f t="shared" si="184"/>
        <v>0</v>
      </c>
      <c r="BQ89" s="82">
        <f t="shared" si="184"/>
        <v>200</v>
      </c>
      <c r="BR89" s="82">
        <f t="shared" si="184"/>
        <v>0</v>
      </c>
      <c r="BS89" s="82">
        <f t="shared" si="184"/>
        <v>0</v>
      </c>
      <c r="BT89" s="82">
        <f t="shared" si="184"/>
        <v>0</v>
      </c>
      <c r="BU89" s="82">
        <f t="shared" si="184"/>
        <v>0</v>
      </c>
      <c r="BV89" s="82">
        <f t="shared" si="184"/>
        <v>200</v>
      </c>
      <c r="BW89" s="82">
        <f t="shared" si="184"/>
        <v>0</v>
      </c>
      <c r="BX89" s="82">
        <f t="shared" si="184"/>
        <v>0</v>
      </c>
      <c r="BY89" s="82">
        <f t="shared" si="184"/>
        <v>0</v>
      </c>
      <c r="BZ89" s="82">
        <f t="shared" si="184"/>
        <v>0</v>
      </c>
      <c r="CA89" s="82">
        <f t="shared" ref="CA89" si="185">SUM(CA36:CA44)</f>
        <v>0</v>
      </c>
      <c r="CB89" s="82">
        <f>SUM(CB32:CB44)</f>
        <v>0</v>
      </c>
      <c r="CC89" s="36">
        <f>SUM(CC32:CC44)</f>
        <v>14343.32174746429</v>
      </c>
      <c r="CD89" s="36">
        <f t="shared" ref="CD89:CU89" si="186">SUM(CD32:CD44)</f>
        <v>743.29785705755626</v>
      </c>
      <c r="CE89" s="36">
        <f t="shared" si="186"/>
        <v>4702.1306218059963</v>
      </c>
      <c r="CF89" s="36">
        <f t="shared" si="186"/>
        <v>740.54638893243327</v>
      </c>
      <c r="CG89" s="36">
        <f t="shared" si="186"/>
        <v>938.39618502595931</v>
      </c>
      <c r="CH89" s="36">
        <f t="shared" si="186"/>
        <v>735.47781556363555</v>
      </c>
      <c r="CI89" s="36">
        <f t="shared" si="186"/>
        <v>0</v>
      </c>
      <c r="CJ89" s="36">
        <f t="shared" si="186"/>
        <v>0</v>
      </c>
      <c r="CK89" s="36">
        <f t="shared" si="186"/>
        <v>0</v>
      </c>
      <c r="CL89" s="36">
        <f t="shared" si="186"/>
        <v>200</v>
      </c>
      <c r="CM89" s="36">
        <f t="shared" si="186"/>
        <v>0</v>
      </c>
      <c r="CN89" s="82">
        <f t="shared" si="186"/>
        <v>0</v>
      </c>
      <c r="CO89" s="82">
        <f t="shared" si="186"/>
        <v>0</v>
      </c>
      <c r="CP89" s="82">
        <f t="shared" si="186"/>
        <v>0</v>
      </c>
      <c r="CQ89" s="82">
        <f t="shared" si="186"/>
        <v>200</v>
      </c>
      <c r="CR89" s="82">
        <f t="shared" si="186"/>
        <v>0</v>
      </c>
      <c r="CS89" s="82">
        <f t="shared" si="186"/>
        <v>0</v>
      </c>
      <c r="CT89" s="82">
        <f t="shared" si="186"/>
        <v>0</v>
      </c>
      <c r="CU89" s="82">
        <f t="shared" si="186"/>
        <v>0</v>
      </c>
    </row>
    <row r="90" spans="11:99" x14ac:dyDescent="0.2">
      <c r="K90" s="20"/>
      <c r="L90" s="14"/>
      <c r="BC90" s="10"/>
      <c r="BD90" s="9" t="s">
        <v>550</v>
      </c>
      <c r="BF90" s="14"/>
      <c r="BG90" s="82">
        <f t="shared" ref="BG90:CB90" si="187">BG85*0.2</f>
        <v>37.838977777777778</v>
      </c>
      <c r="BH90" s="82">
        <f t="shared" si="187"/>
        <v>37.838977777777778</v>
      </c>
      <c r="BI90" s="82">
        <f t="shared" si="187"/>
        <v>32.649361111111112</v>
      </c>
      <c r="BJ90" s="82">
        <f t="shared" si="187"/>
        <v>37.838977777777778</v>
      </c>
      <c r="BK90" s="82">
        <f t="shared" si="187"/>
        <v>32.649361111111112</v>
      </c>
      <c r="BL90" s="82">
        <f t="shared" si="187"/>
        <v>37.838977777777778</v>
      </c>
      <c r="BM90" s="82">
        <f t="shared" si="187"/>
        <v>41.298722222222231</v>
      </c>
      <c r="BN90" s="82">
        <f t="shared" si="187"/>
        <v>37.838977777777778</v>
      </c>
      <c r="BO90" s="82">
        <f t="shared" si="187"/>
        <v>32.649361111111112</v>
      </c>
      <c r="BP90" s="82">
        <f t="shared" si="187"/>
        <v>37.838977777777778</v>
      </c>
      <c r="BQ90" s="82">
        <f t="shared" si="187"/>
        <v>37.838977777777778</v>
      </c>
      <c r="BR90" s="82">
        <f t="shared" si="187"/>
        <v>37.838977777777778</v>
      </c>
      <c r="BS90" s="82">
        <f t="shared" si="187"/>
        <v>32.649361111111112</v>
      </c>
      <c r="BT90" s="82">
        <f t="shared" si="187"/>
        <v>37.838977777777778</v>
      </c>
      <c r="BU90" s="82">
        <f t="shared" si="187"/>
        <v>32.649361111111112</v>
      </c>
      <c r="BV90" s="82">
        <f t="shared" si="187"/>
        <v>37.838977777777778</v>
      </c>
      <c r="BW90" s="82">
        <f t="shared" si="187"/>
        <v>41.298722222222231</v>
      </c>
      <c r="BX90" s="82">
        <f t="shared" si="187"/>
        <v>37.838977777777778</v>
      </c>
      <c r="BY90" s="82">
        <f t="shared" si="187"/>
        <v>32.649361111111112</v>
      </c>
      <c r="BZ90" s="82">
        <f t="shared" si="187"/>
        <v>37.838977777777778</v>
      </c>
      <c r="CA90" s="82">
        <f t="shared" si="187"/>
        <v>0</v>
      </c>
      <c r="CB90" s="82">
        <f t="shared" si="187"/>
        <v>42.135511111111114</v>
      </c>
      <c r="CC90" s="82">
        <f>CC85*0.2</f>
        <v>50.135511111111114</v>
      </c>
      <c r="CD90" s="82">
        <f t="shared" ref="CD90:CF90" si="188">CD85*0.2</f>
        <v>37.797472222222225</v>
      </c>
      <c r="CE90" s="82">
        <f t="shared" si="188"/>
        <v>70.034046812167432</v>
      </c>
      <c r="CF90" s="82">
        <f t="shared" si="188"/>
        <v>38.245249999999999</v>
      </c>
    </row>
    <row r="91" spans="11:99" x14ac:dyDescent="0.2">
      <c r="K91" s="20"/>
      <c r="L91" s="14"/>
      <c r="BC91" s="10"/>
      <c r="BD91" s="9" t="s">
        <v>551</v>
      </c>
      <c r="BF91" s="14"/>
      <c r="BG91" s="37">
        <f>SUM(BG47:BG50)</f>
        <v>189.1948888888889</v>
      </c>
      <c r="BH91" s="37">
        <f t="shared" ref="BH91:CU91" si="189">SUM(BH47:BH50)</f>
        <v>189.1948888888889</v>
      </c>
      <c r="BI91" s="37">
        <f t="shared" si="189"/>
        <v>163.24680555555557</v>
      </c>
      <c r="BJ91" s="37">
        <f t="shared" si="189"/>
        <v>189.1948888888889</v>
      </c>
      <c r="BK91" s="37">
        <f t="shared" si="189"/>
        <v>163.24680555555557</v>
      </c>
      <c r="BL91" s="37">
        <f t="shared" si="189"/>
        <v>189.1948888888889</v>
      </c>
      <c r="BM91" s="37">
        <f t="shared" si="189"/>
        <v>206.49361111111114</v>
      </c>
      <c r="BN91" s="37">
        <f t="shared" si="189"/>
        <v>189.1948888888889</v>
      </c>
      <c r="BO91" s="37">
        <f t="shared" si="189"/>
        <v>163.24680555555557</v>
      </c>
      <c r="BP91" s="37">
        <f t="shared" si="189"/>
        <v>189.1948888888889</v>
      </c>
      <c r="BQ91" s="37">
        <f t="shared" si="189"/>
        <v>189.1948888888889</v>
      </c>
      <c r="BR91" s="37">
        <f t="shared" si="189"/>
        <v>189.1948888888889</v>
      </c>
      <c r="BS91" s="37">
        <f t="shared" si="189"/>
        <v>163.24680555555557</v>
      </c>
      <c r="BT91" s="37">
        <f t="shared" si="189"/>
        <v>189.1948888888889</v>
      </c>
      <c r="BU91" s="37">
        <f t="shared" si="189"/>
        <v>163.24680555555557</v>
      </c>
      <c r="BV91" s="37">
        <f t="shared" si="189"/>
        <v>189.1948888888889</v>
      </c>
      <c r="BW91" s="37">
        <f t="shared" si="189"/>
        <v>206.49361111111114</v>
      </c>
      <c r="BX91" s="37">
        <f t="shared" si="189"/>
        <v>189.1948888888889</v>
      </c>
      <c r="BY91" s="37">
        <f t="shared" si="189"/>
        <v>163.24680555555557</v>
      </c>
      <c r="BZ91" s="37">
        <f t="shared" si="189"/>
        <v>189.1948888888889</v>
      </c>
      <c r="CA91" s="12"/>
      <c r="CB91" s="37">
        <f t="shared" si="189"/>
        <v>210.67755555555556</v>
      </c>
      <c r="CC91" s="37">
        <f t="shared" si="189"/>
        <v>250.67755555555556</v>
      </c>
      <c r="CD91" s="37">
        <f t="shared" si="189"/>
        <v>188.98736111111111</v>
      </c>
      <c r="CE91" s="37">
        <f t="shared" si="189"/>
        <v>350.17023406083717</v>
      </c>
      <c r="CF91" s="37">
        <f t="shared" si="189"/>
        <v>191.22624999999999</v>
      </c>
      <c r="CG91" s="37">
        <f t="shared" si="189"/>
        <v>392.33914945314336</v>
      </c>
      <c r="CH91" s="37">
        <f t="shared" si="189"/>
        <v>452.15237826161228</v>
      </c>
      <c r="CI91" s="37">
        <f t="shared" si="189"/>
        <v>345.45866666666666</v>
      </c>
      <c r="CJ91" s="37">
        <f t="shared" si="189"/>
        <v>411.7568055555555</v>
      </c>
      <c r="CK91" s="37">
        <f t="shared" si="189"/>
        <v>602.48311111111116</v>
      </c>
      <c r="CL91" s="37">
        <f t="shared" si="189"/>
        <v>702.03755555555551</v>
      </c>
      <c r="CM91" s="37">
        <f t="shared" si="189"/>
        <v>699.65088888888874</v>
      </c>
      <c r="CN91" s="37">
        <f t="shared" si="189"/>
        <v>562.21013888888888</v>
      </c>
      <c r="CO91" s="37">
        <f t="shared" si="189"/>
        <v>737.2642222222222</v>
      </c>
      <c r="CP91" s="37">
        <f t="shared" si="189"/>
        <v>562.21013888888888</v>
      </c>
      <c r="CQ91" s="37">
        <f t="shared" si="189"/>
        <v>814.87755555555543</v>
      </c>
      <c r="CR91" s="37">
        <f t="shared" si="189"/>
        <v>853.96694444444438</v>
      </c>
      <c r="CS91" s="37">
        <f t="shared" si="189"/>
        <v>737.2642222222222</v>
      </c>
      <c r="CT91" s="37">
        <f t="shared" si="189"/>
        <v>562.21013888888888</v>
      </c>
      <c r="CU91" s="37">
        <f t="shared" si="189"/>
        <v>774.87755555555543</v>
      </c>
    </row>
    <row r="92" spans="11:99" x14ac:dyDescent="0.2">
      <c r="K92" s="20"/>
      <c r="L92" s="14"/>
      <c r="BC92" s="10" t="s">
        <v>552</v>
      </c>
      <c r="BF92" s="14"/>
      <c r="BG92" s="37">
        <f>SUM(BG89:BG91)</f>
        <v>427.03386666666665</v>
      </c>
      <c r="BH92" s="37">
        <f t="shared" ref="BH92:CB92" si="190">SUM(BH89:BH91)</f>
        <v>227.03386666666668</v>
      </c>
      <c r="BI92" s="37">
        <f t="shared" si="190"/>
        <v>195.89616666666669</v>
      </c>
      <c r="BJ92" s="37">
        <f t="shared" si="190"/>
        <v>227.03386666666668</v>
      </c>
      <c r="BK92" s="37">
        <f t="shared" si="190"/>
        <v>195.89616666666669</v>
      </c>
      <c r="BL92" s="37">
        <f t="shared" si="190"/>
        <v>427.03386666666665</v>
      </c>
      <c r="BM92" s="37">
        <f t="shared" si="190"/>
        <v>247.79233333333337</v>
      </c>
      <c r="BN92" s="37">
        <f t="shared" si="190"/>
        <v>227.03386666666668</v>
      </c>
      <c r="BO92" s="37">
        <f t="shared" si="190"/>
        <v>195.89616666666669</v>
      </c>
      <c r="BP92" s="37">
        <f t="shared" si="190"/>
        <v>227.03386666666668</v>
      </c>
      <c r="BQ92" s="37">
        <f t="shared" si="190"/>
        <v>427.03386666666665</v>
      </c>
      <c r="BR92" s="37">
        <f t="shared" si="190"/>
        <v>227.03386666666668</v>
      </c>
      <c r="BS92" s="37">
        <f t="shared" si="190"/>
        <v>195.89616666666669</v>
      </c>
      <c r="BT92" s="37">
        <f t="shared" si="190"/>
        <v>227.03386666666668</v>
      </c>
      <c r="BU92" s="37">
        <f t="shared" si="190"/>
        <v>195.89616666666669</v>
      </c>
      <c r="BV92" s="37">
        <f t="shared" si="190"/>
        <v>427.03386666666665</v>
      </c>
      <c r="BW92" s="37">
        <f t="shared" si="190"/>
        <v>247.79233333333337</v>
      </c>
      <c r="BX92" s="37">
        <f t="shared" si="190"/>
        <v>227.03386666666668</v>
      </c>
      <c r="BY92" s="37">
        <f t="shared" si="190"/>
        <v>195.89616666666669</v>
      </c>
      <c r="BZ92" s="37">
        <f t="shared" si="190"/>
        <v>227.03386666666668</v>
      </c>
      <c r="CA92" s="12"/>
      <c r="CB92" s="37">
        <f t="shared" si="190"/>
        <v>252.81306666666666</v>
      </c>
      <c r="CC92" s="37">
        <f t="shared" ref="CC92" si="191">SUM(CC89:CC91)</f>
        <v>14644.134814130957</v>
      </c>
      <c r="CD92" s="37">
        <f t="shared" ref="CD92" si="192">SUM(CD89:CD91)</f>
        <v>970.08269039088964</v>
      </c>
      <c r="CE92" s="37">
        <f t="shared" ref="CE92" si="193">SUM(CE89:CE91)</f>
        <v>5122.3349026790011</v>
      </c>
      <c r="CF92" s="37">
        <f t="shared" ref="CF92" si="194">SUM(CF89:CF91)</f>
        <v>970.01788893243315</v>
      </c>
      <c r="CG92" s="37">
        <f t="shared" ref="CG92" si="195">SUM(CG89:CG91)</f>
        <v>1330.7353344791027</v>
      </c>
      <c r="CH92" s="37">
        <f t="shared" ref="CH92" si="196">SUM(CH89:CH91)</f>
        <v>1187.6301938252477</v>
      </c>
      <c r="CI92" s="37">
        <f t="shared" ref="CI92" si="197">SUM(CI89:CI91)</f>
        <v>345.45866666666666</v>
      </c>
      <c r="CJ92" s="37">
        <f t="shared" ref="CJ92" si="198">SUM(CJ89:CJ91)</f>
        <v>411.7568055555555</v>
      </c>
      <c r="CK92" s="37">
        <f t="shared" ref="CK92" si="199">SUM(CK89:CK91)</f>
        <v>602.48311111111116</v>
      </c>
      <c r="CL92" s="37">
        <f t="shared" ref="CL92" si="200">SUM(CL89:CL91)</f>
        <v>902.03755555555551</v>
      </c>
      <c r="CM92" s="37">
        <f t="shared" ref="CM92" si="201">SUM(CM89:CM91)</f>
        <v>699.65088888888874</v>
      </c>
      <c r="CN92" s="37">
        <f t="shared" ref="CN92" si="202">SUM(CN89:CN91)</f>
        <v>562.21013888888888</v>
      </c>
      <c r="CO92" s="37">
        <f t="shared" ref="CO92" si="203">SUM(CO89:CO91)</f>
        <v>737.2642222222222</v>
      </c>
      <c r="CP92" s="37">
        <f t="shared" ref="CP92" si="204">SUM(CP89:CP91)</f>
        <v>562.21013888888888</v>
      </c>
      <c r="CQ92" s="37">
        <f t="shared" ref="CQ92" si="205">SUM(CQ89:CQ91)</f>
        <v>1014.8775555555554</v>
      </c>
      <c r="CR92" s="37">
        <f t="shared" ref="CR92" si="206">SUM(CR89:CR91)</f>
        <v>853.96694444444438</v>
      </c>
      <c r="CS92" s="37">
        <f t="shared" ref="CS92" si="207">SUM(CS89:CS91)</f>
        <v>737.2642222222222</v>
      </c>
      <c r="CT92" s="37">
        <f t="shared" ref="CT92" si="208">SUM(CT89:CT91)</f>
        <v>562.21013888888888</v>
      </c>
      <c r="CU92" s="37">
        <f t="shared" ref="CU92" si="209">SUM(CU89:CU91)</f>
        <v>774.87755555555543</v>
      </c>
    </row>
    <row r="93" spans="11:99" ht="10.8" thickBot="1" x14ac:dyDescent="0.25">
      <c r="K93" s="20"/>
      <c r="L93" s="14"/>
      <c r="BC93" s="10" t="s">
        <v>553</v>
      </c>
      <c r="BF93" s="14"/>
      <c r="BG93" s="68">
        <f>BG88-BG92</f>
        <v>1346.0588</v>
      </c>
      <c r="BH93" s="68">
        <f t="shared" ref="BH93:CB93" si="210">BH88-BH92</f>
        <v>1346.0588</v>
      </c>
      <c r="BI93" s="68">
        <f t="shared" si="210"/>
        <v>832.28674999999998</v>
      </c>
      <c r="BJ93" s="68">
        <f t="shared" si="210"/>
        <v>1346.0588</v>
      </c>
      <c r="BK93" s="68">
        <f t="shared" si="210"/>
        <v>832.28674999999998</v>
      </c>
      <c r="BL93" s="68">
        <f t="shared" si="210"/>
        <v>1346.0588</v>
      </c>
      <c r="BM93" s="68">
        <f t="shared" si="210"/>
        <v>1688.5735</v>
      </c>
      <c r="BN93" s="68">
        <f t="shared" si="210"/>
        <v>1346.0588</v>
      </c>
      <c r="BO93" s="68">
        <f t="shared" si="210"/>
        <v>832.28674999999998</v>
      </c>
      <c r="BP93" s="68">
        <f t="shared" si="210"/>
        <v>1346.0588</v>
      </c>
      <c r="BQ93" s="68">
        <f t="shared" si="210"/>
        <v>1346.0588</v>
      </c>
      <c r="BR93" s="68">
        <f t="shared" si="210"/>
        <v>1346.0588</v>
      </c>
      <c r="BS93" s="68">
        <f t="shared" si="210"/>
        <v>832.28674999999998</v>
      </c>
      <c r="BT93" s="68">
        <f t="shared" si="210"/>
        <v>1346.0588</v>
      </c>
      <c r="BU93" s="68">
        <f t="shared" si="210"/>
        <v>832.28674999999998</v>
      </c>
      <c r="BV93" s="68">
        <f t="shared" si="210"/>
        <v>1346.0588</v>
      </c>
      <c r="BW93" s="68">
        <f t="shared" si="210"/>
        <v>1688.5735</v>
      </c>
      <c r="BX93" s="68">
        <f t="shared" si="210"/>
        <v>1346.0588</v>
      </c>
      <c r="BY93" s="68">
        <f t="shared" si="210"/>
        <v>832.28674999999998</v>
      </c>
      <c r="BZ93" s="68">
        <f t="shared" si="210"/>
        <v>1346.0588</v>
      </c>
      <c r="CA93" s="12"/>
      <c r="CB93" s="68">
        <f t="shared" si="210"/>
        <v>1771.4156</v>
      </c>
      <c r="CC93" s="68">
        <f t="shared" ref="CC93" si="211">CC88-CC92</f>
        <v>1240.0938525357105</v>
      </c>
      <c r="CD93" s="68">
        <f t="shared" ref="CD93" si="212">CD88-CD92</f>
        <v>598.65189294244351</v>
      </c>
      <c r="CE93" s="68">
        <f t="shared" ref="CE93" si="213">CE88-CE92</f>
        <v>3791.2400125985796</v>
      </c>
      <c r="CF93" s="68">
        <f t="shared" ref="CF93" si="214">CF88-CF92</f>
        <v>645.73336106756665</v>
      </c>
      <c r="CG93" s="68">
        <f t="shared" ref="CG93" si="215">CG88-CG92</f>
        <v>3908.3868040369071</v>
      </c>
      <c r="CH93" s="68">
        <f t="shared" ref="CH93" si="216">CH88-CH92</f>
        <v>5907.5697496686098</v>
      </c>
      <c r="CI93" s="68">
        <f t="shared" ref="CI93" si="217">CI88-CI92</f>
        <v>4509.1733333333323</v>
      </c>
      <c r="CJ93" s="68">
        <f t="shared" ref="CJ93" si="218">CJ88-CJ92</f>
        <v>5835.13611111111</v>
      </c>
      <c r="CK93" s="68">
        <f t="shared" ref="CK93" si="219">CK88-CK92</f>
        <v>9649.6622222222213</v>
      </c>
      <c r="CL93" s="68">
        <f t="shared" ref="CL93" si="220">CL88-CL92</f>
        <v>10840.751111111109</v>
      </c>
      <c r="CM93" s="68">
        <f t="shared" ref="CM93" si="221">CM88-CM92</f>
        <v>11593.017777777775</v>
      </c>
      <c r="CN93" s="68">
        <f t="shared" ref="CN93" si="222">CN88-CN92</f>
        <v>8844.2027777777766</v>
      </c>
      <c r="CO93" s="68">
        <f t="shared" ref="CO93" si="223">CO88-CO92</f>
        <v>12345.284444444444</v>
      </c>
      <c r="CP93" s="68">
        <f t="shared" ref="CP93" si="224">CP88-CP92</f>
        <v>8844.2027777777766</v>
      </c>
      <c r="CQ93" s="68">
        <f t="shared" ref="CQ93" si="225">CQ88-CQ92</f>
        <v>13097.551111111108</v>
      </c>
      <c r="CR93" s="68">
        <f t="shared" ref="CR93" si="226">CR88-CR92</f>
        <v>14679.338888888888</v>
      </c>
      <c r="CS93" s="68">
        <f t="shared" ref="CS93" si="227">CS88-CS92</f>
        <v>12345.284444444444</v>
      </c>
      <c r="CT93" s="68">
        <f t="shared" ref="CT93" si="228">CT88-CT92</f>
        <v>8844.2027777777766</v>
      </c>
      <c r="CU93" s="68">
        <f t="shared" ref="CU93" si="229">CU88-CU92</f>
        <v>13097.551111111108</v>
      </c>
    </row>
    <row r="94" spans="11:99" x14ac:dyDescent="0.2">
      <c r="K94" s="20"/>
      <c r="L94" s="14"/>
      <c r="BC94" s="10" t="s">
        <v>2</v>
      </c>
      <c r="BD94" s="9" t="s">
        <v>19</v>
      </c>
      <c r="BF94" s="14"/>
      <c r="BG94" s="37">
        <f>BG61</f>
        <v>197.99999999999997</v>
      </c>
      <c r="BH94" s="37">
        <f t="shared" ref="BH94:BZ94" si="230">BH61</f>
        <v>197.99999999999997</v>
      </c>
      <c r="BI94" s="37">
        <f t="shared" si="230"/>
        <v>144</v>
      </c>
      <c r="BJ94" s="37">
        <f t="shared" si="230"/>
        <v>197.99999999999997</v>
      </c>
      <c r="BK94" s="37">
        <f t="shared" si="230"/>
        <v>144</v>
      </c>
      <c r="BL94" s="37">
        <f t="shared" si="230"/>
        <v>197.99999999999997</v>
      </c>
      <c r="BM94" s="37">
        <f t="shared" si="230"/>
        <v>197.99999999999997</v>
      </c>
      <c r="BN94" s="37">
        <f t="shared" si="230"/>
        <v>197.99999999999997</v>
      </c>
      <c r="BO94" s="37">
        <f t="shared" si="230"/>
        <v>144</v>
      </c>
      <c r="BP94" s="37">
        <f t="shared" si="230"/>
        <v>197.99999999999997</v>
      </c>
      <c r="BQ94" s="37">
        <f t="shared" si="230"/>
        <v>197.99999999999997</v>
      </c>
      <c r="BR94" s="37">
        <f t="shared" si="230"/>
        <v>197.99999999999997</v>
      </c>
      <c r="BS94" s="37">
        <f t="shared" si="230"/>
        <v>144</v>
      </c>
      <c r="BT94" s="37">
        <f t="shared" si="230"/>
        <v>197.99999999999997</v>
      </c>
      <c r="BU94" s="37">
        <f t="shared" si="230"/>
        <v>144</v>
      </c>
      <c r="BV94" s="37">
        <f t="shared" si="230"/>
        <v>197.99999999999997</v>
      </c>
      <c r="BW94" s="37">
        <f t="shared" si="230"/>
        <v>197.99999999999997</v>
      </c>
      <c r="BX94" s="37">
        <f t="shared" si="230"/>
        <v>197.99999999999997</v>
      </c>
      <c r="BY94" s="37">
        <f t="shared" si="230"/>
        <v>144</v>
      </c>
      <c r="BZ94" s="37">
        <f t="shared" si="230"/>
        <v>197.99999999999997</v>
      </c>
      <c r="CA94" s="12"/>
      <c r="CB94" s="37">
        <f>CB61</f>
        <v>197.99999999999997</v>
      </c>
      <c r="CC94" s="37">
        <f t="shared" ref="CC94:CU94" si="231">CC61</f>
        <v>900</v>
      </c>
      <c r="CD94" s="37">
        <f t="shared" si="231"/>
        <v>324</v>
      </c>
      <c r="CE94" s="37">
        <f t="shared" si="231"/>
        <v>594</v>
      </c>
      <c r="CF94" s="37">
        <f t="shared" si="231"/>
        <v>324</v>
      </c>
      <c r="CG94" s="37">
        <f t="shared" si="231"/>
        <v>378</v>
      </c>
      <c r="CH94" s="37">
        <f t="shared" si="231"/>
        <v>378</v>
      </c>
      <c r="CI94" s="37">
        <f t="shared" si="231"/>
        <v>378</v>
      </c>
      <c r="CJ94" s="37">
        <f t="shared" si="231"/>
        <v>324</v>
      </c>
      <c r="CK94" s="37">
        <f t="shared" si="231"/>
        <v>378</v>
      </c>
      <c r="CL94" s="37">
        <f t="shared" si="231"/>
        <v>395.99999999999994</v>
      </c>
      <c r="CM94" s="37">
        <f t="shared" si="231"/>
        <v>395.99999999999994</v>
      </c>
      <c r="CN94" s="37">
        <f t="shared" si="231"/>
        <v>341.99999999999994</v>
      </c>
      <c r="CO94" s="37">
        <f t="shared" si="231"/>
        <v>395.99999999999994</v>
      </c>
      <c r="CP94" s="37">
        <f t="shared" si="231"/>
        <v>341.99999999999994</v>
      </c>
      <c r="CQ94" s="37">
        <f t="shared" si="231"/>
        <v>395.99999999999994</v>
      </c>
      <c r="CR94" s="37">
        <f t="shared" si="231"/>
        <v>395.99999999999994</v>
      </c>
      <c r="CS94" s="37">
        <f t="shared" si="231"/>
        <v>395.99999999999994</v>
      </c>
      <c r="CT94" s="37">
        <f t="shared" si="231"/>
        <v>341.99999999999994</v>
      </c>
      <c r="CU94" s="37">
        <f t="shared" si="231"/>
        <v>395.99999999999994</v>
      </c>
    </row>
    <row r="95" spans="11:99" ht="10.8" thickBot="1" x14ac:dyDescent="0.25">
      <c r="K95" s="20"/>
      <c r="L95" s="14"/>
      <c r="BC95" s="10" t="s">
        <v>554</v>
      </c>
      <c r="BF95" s="14"/>
      <c r="BG95" s="68">
        <f>BG93-BG94</f>
        <v>1148.0588</v>
      </c>
      <c r="BH95" s="68">
        <f t="shared" ref="BH95:BZ95" si="232">BH93-BH94</f>
        <v>1148.0588</v>
      </c>
      <c r="BI95" s="68">
        <f t="shared" si="232"/>
        <v>688.28674999999998</v>
      </c>
      <c r="BJ95" s="68">
        <f t="shared" si="232"/>
        <v>1148.0588</v>
      </c>
      <c r="BK95" s="68">
        <f t="shared" si="232"/>
        <v>688.28674999999998</v>
      </c>
      <c r="BL95" s="68">
        <f t="shared" si="232"/>
        <v>1148.0588</v>
      </c>
      <c r="BM95" s="68">
        <f t="shared" si="232"/>
        <v>1490.5735</v>
      </c>
      <c r="BN95" s="68">
        <f t="shared" si="232"/>
        <v>1148.0588</v>
      </c>
      <c r="BO95" s="68">
        <f t="shared" si="232"/>
        <v>688.28674999999998</v>
      </c>
      <c r="BP95" s="68">
        <f t="shared" si="232"/>
        <v>1148.0588</v>
      </c>
      <c r="BQ95" s="68">
        <f t="shared" si="232"/>
        <v>1148.0588</v>
      </c>
      <c r="BR95" s="68">
        <f t="shared" si="232"/>
        <v>1148.0588</v>
      </c>
      <c r="BS95" s="68">
        <f t="shared" si="232"/>
        <v>688.28674999999998</v>
      </c>
      <c r="BT95" s="68">
        <f t="shared" si="232"/>
        <v>1148.0588</v>
      </c>
      <c r="BU95" s="68">
        <f t="shared" si="232"/>
        <v>688.28674999999998</v>
      </c>
      <c r="BV95" s="68">
        <f t="shared" si="232"/>
        <v>1148.0588</v>
      </c>
      <c r="BW95" s="68">
        <f t="shared" si="232"/>
        <v>1490.5735</v>
      </c>
      <c r="BX95" s="68">
        <f t="shared" si="232"/>
        <v>1148.0588</v>
      </c>
      <c r="BY95" s="68">
        <f t="shared" si="232"/>
        <v>688.28674999999998</v>
      </c>
      <c r="BZ95" s="68">
        <f t="shared" si="232"/>
        <v>1148.0588</v>
      </c>
      <c r="CA95" s="12"/>
      <c r="CB95" s="68">
        <f>CB93-CB94</f>
        <v>1573.4156</v>
      </c>
      <c r="CC95" s="68">
        <f t="shared" ref="CC95" si="233">CC93-CC94</f>
        <v>340.09385253571054</v>
      </c>
      <c r="CD95" s="68">
        <f t="shared" ref="CD95" si="234">CD93-CD94</f>
        <v>274.65189294244351</v>
      </c>
      <c r="CE95" s="68">
        <f t="shared" ref="CE95" si="235">CE93-CE94</f>
        <v>3197.2400125985796</v>
      </c>
      <c r="CF95" s="68">
        <f t="shared" ref="CF95" si="236">CF93-CF94</f>
        <v>321.73336106756665</v>
      </c>
      <c r="CG95" s="68">
        <f t="shared" ref="CG95" si="237">CG93-CG94</f>
        <v>3530.3868040369071</v>
      </c>
      <c r="CH95" s="68">
        <f t="shared" ref="CH95" si="238">CH93-CH94</f>
        <v>5529.5697496686098</v>
      </c>
      <c r="CI95" s="68">
        <f t="shared" ref="CI95" si="239">CI93-CI94</f>
        <v>4131.1733333333323</v>
      </c>
      <c r="CJ95" s="68">
        <f t="shared" ref="CJ95" si="240">CJ93-CJ94</f>
        <v>5511.13611111111</v>
      </c>
      <c r="CK95" s="68">
        <f t="shared" ref="CK95" si="241">CK93-CK94</f>
        <v>9271.6622222222213</v>
      </c>
      <c r="CL95" s="68">
        <f t="shared" ref="CL95" si="242">CL93-CL94</f>
        <v>10444.751111111109</v>
      </c>
      <c r="CM95" s="68">
        <f t="shared" ref="CM95" si="243">CM93-CM94</f>
        <v>11197.017777777775</v>
      </c>
      <c r="CN95" s="68">
        <f t="shared" ref="CN95" si="244">CN93-CN94</f>
        <v>8502.2027777777766</v>
      </c>
      <c r="CO95" s="68">
        <f t="shared" ref="CO95" si="245">CO93-CO94</f>
        <v>11949.284444444444</v>
      </c>
      <c r="CP95" s="68">
        <f t="shared" ref="CP95" si="246">CP93-CP94</f>
        <v>8502.2027777777766</v>
      </c>
      <c r="CQ95" s="68">
        <f t="shared" ref="CQ95" si="247">CQ93-CQ94</f>
        <v>12701.551111111108</v>
      </c>
      <c r="CR95" s="68">
        <f t="shared" ref="CR95" si="248">CR93-CR94</f>
        <v>14283.338888888888</v>
      </c>
      <c r="CS95" s="68">
        <f t="shared" ref="CS95" si="249">CS93-CS94</f>
        <v>11949.284444444444</v>
      </c>
      <c r="CT95" s="68">
        <f t="shared" ref="CT95" si="250">CT93-CT94</f>
        <v>8502.2027777777766</v>
      </c>
      <c r="CU95" s="68">
        <f t="shared" ref="CU95" si="251">CU93-CU94</f>
        <v>12701.551111111108</v>
      </c>
    </row>
    <row r="96" spans="11:99" x14ac:dyDescent="0.2">
      <c r="K96" s="20"/>
      <c r="L96" s="14"/>
      <c r="BC96" s="10"/>
      <c r="BD96" s="10" t="s">
        <v>43</v>
      </c>
      <c r="BF96" s="14"/>
      <c r="BG96" s="95"/>
      <c r="CB96" s="36">
        <f>CB95-BG95</f>
        <v>425.35680000000002</v>
      </c>
      <c r="CC96" s="36">
        <f t="shared" ref="CC96:CU96" si="252">CC95-BH95</f>
        <v>-807.96494746428948</v>
      </c>
      <c r="CD96" s="36">
        <f t="shared" si="252"/>
        <v>-413.63485705755647</v>
      </c>
      <c r="CE96" s="36">
        <f t="shared" si="252"/>
        <v>2049.1812125985798</v>
      </c>
      <c r="CF96" s="36">
        <f t="shared" si="252"/>
        <v>-366.55338893243334</v>
      </c>
      <c r="CG96" s="36">
        <f t="shared" si="252"/>
        <v>2382.3280040369073</v>
      </c>
      <c r="CH96" s="36">
        <f t="shared" si="252"/>
        <v>4038.9962496686098</v>
      </c>
      <c r="CI96" s="36">
        <f t="shared" si="252"/>
        <v>2983.1145333333325</v>
      </c>
      <c r="CJ96" s="36">
        <f t="shared" si="252"/>
        <v>4822.8493611111098</v>
      </c>
      <c r="CK96" s="36">
        <f t="shared" si="252"/>
        <v>8123.6034222222215</v>
      </c>
      <c r="CL96" s="36">
        <f t="shared" si="252"/>
        <v>9296.6923111111082</v>
      </c>
      <c r="CM96" s="36">
        <f t="shared" si="252"/>
        <v>10048.958977777775</v>
      </c>
      <c r="CN96" s="36">
        <f t="shared" si="252"/>
        <v>7813.9160277777764</v>
      </c>
      <c r="CO96" s="36">
        <f t="shared" si="252"/>
        <v>10801.225644444443</v>
      </c>
      <c r="CP96" s="36">
        <f t="shared" si="252"/>
        <v>7813.9160277777764</v>
      </c>
      <c r="CQ96" s="36">
        <f t="shared" si="252"/>
        <v>11553.492311111107</v>
      </c>
      <c r="CR96" s="36">
        <f t="shared" si="252"/>
        <v>12792.765388888887</v>
      </c>
      <c r="CS96" s="36">
        <f t="shared" si="252"/>
        <v>10801.225644444443</v>
      </c>
      <c r="CT96" s="36">
        <f t="shared" si="252"/>
        <v>7813.9160277777764</v>
      </c>
      <c r="CU96" s="36">
        <f t="shared" si="252"/>
        <v>11553.492311111107</v>
      </c>
    </row>
    <row r="97" spans="1:288" x14ac:dyDescent="0.2">
      <c r="K97" s="20"/>
      <c r="L97" s="14"/>
      <c r="BC97" s="10"/>
      <c r="BD97" s="10"/>
      <c r="BG97" s="387" t="str">
        <f t="shared" ref="BG97:BZ97" si="253">BG69</f>
        <v>(in SDG)</v>
      </c>
      <c r="BH97" s="387">
        <f t="shared" si="253"/>
        <v>0</v>
      </c>
      <c r="BI97" s="387">
        <f t="shared" si="253"/>
        <v>0</v>
      </c>
      <c r="BJ97" s="387">
        <f t="shared" si="253"/>
        <v>0</v>
      </c>
      <c r="BK97" s="387">
        <f t="shared" si="253"/>
        <v>0</v>
      </c>
      <c r="BL97" s="387">
        <f t="shared" si="253"/>
        <v>0</v>
      </c>
      <c r="BM97" s="387">
        <f t="shared" si="253"/>
        <v>0</v>
      </c>
      <c r="BN97" s="387">
        <f t="shared" si="253"/>
        <v>0</v>
      </c>
      <c r="BO97" s="387">
        <f t="shared" si="253"/>
        <v>0</v>
      </c>
      <c r="BP97" s="387">
        <f t="shared" si="253"/>
        <v>0</v>
      </c>
      <c r="BQ97" s="387">
        <f t="shared" si="253"/>
        <v>0</v>
      </c>
      <c r="BR97" s="387">
        <f t="shared" si="253"/>
        <v>0</v>
      </c>
      <c r="BS97" s="387">
        <f t="shared" si="253"/>
        <v>0</v>
      </c>
      <c r="BT97" s="387">
        <f t="shared" si="253"/>
        <v>0</v>
      </c>
      <c r="BU97" s="387">
        <f t="shared" si="253"/>
        <v>0</v>
      </c>
      <c r="BV97" s="387">
        <f t="shared" si="253"/>
        <v>0</v>
      </c>
      <c r="BW97" s="387">
        <f t="shared" si="253"/>
        <v>0</v>
      </c>
      <c r="BX97" s="387">
        <f t="shared" si="253"/>
        <v>0</v>
      </c>
      <c r="BY97" s="387">
        <f t="shared" si="253"/>
        <v>0</v>
      </c>
      <c r="BZ97" s="387" t="str">
        <f t="shared" si="253"/>
        <v>(in USD)</v>
      </c>
      <c r="CB97" s="36">
        <f>CB96/CF!$D5</f>
        <v>8.9360672268907564</v>
      </c>
      <c r="CC97" s="36">
        <f>CC96/CF!$D5</f>
        <v>-16.974053518157341</v>
      </c>
      <c r="CD97" s="36">
        <f>CD96/CF!$D5</f>
        <v>-8.6898079213772359</v>
      </c>
      <c r="CE97" s="36">
        <f>CE96/CF!$D5</f>
        <v>43.050025474760076</v>
      </c>
      <c r="CF97" s="36">
        <f>CF96/CF!$D5</f>
        <v>-7.7007014481603644</v>
      </c>
      <c r="CG97" s="36">
        <f>CG96/CF!$D5</f>
        <v>50.048907647834184</v>
      </c>
      <c r="CH97" s="36">
        <f>CH96/CF!$D5</f>
        <v>84.852862387995998</v>
      </c>
      <c r="CI97" s="36">
        <f>CI96/CF!$D5</f>
        <v>62.67047338935572</v>
      </c>
      <c r="CJ97" s="36">
        <f>CJ96/CF!$D5</f>
        <v>101.32036472922499</v>
      </c>
      <c r="CK97" s="36">
        <f>CK96/CF!$D5</f>
        <v>170.6639374416433</v>
      </c>
      <c r="CL97" s="36">
        <f>CL96/CF!$D5</f>
        <v>195.30866199813252</v>
      </c>
      <c r="CM97" s="36">
        <f>CM96/CF!$D5</f>
        <v>211.11258356675995</v>
      </c>
      <c r="CN97" s="36">
        <f>CN96/CF!$D5</f>
        <v>164.15789974323059</v>
      </c>
      <c r="CO97" s="36">
        <f>CO96/CF!$D5</f>
        <v>226.91650513538744</v>
      </c>
      <c r="CP97" s="36">
        <f>CP96/CF!$D5</f>
        <v>164.15789974323059</v>
      </c>
      <c r="CQ97" s="36">
        <f>CQ96/CF!$D5</f>
        <v>242.72042670401487</v>
      </c>
      <c r="CR97" s="36">
        <f>CR96/CF!$D5</f>
        <v>268.75557539682535</v>
      </c>
      <c r="CS97" s="36">
        <f>CS96/CF!$D5</f>
        <v>226.91650513538744</v>
      </c>
      <c r="CT97" s="36">
        <f>CT96/CF!$D5</f>
        <v>164.15789974323059</v>
      </c>
      <c r="CU97" s="36">
        <f>CU96/CF!$D5</f>
        <v>242.72042670401487</v>
      </c>
    </row>
    <row r="98" spans="1:288" x14ac:dyDescent="0.2">
      <c r="K98" s="20"/>
      <c r="L98" s="14"/>
      <c r="BC98" s="10"/>
      <c r="BD98" s="10"/>
      <c r="BE98" s="9" t="str">
        <f t="shared" ref="BE98:BF105" si="254">BE70</f>
        <v>Financial discount rate</v>
      </c>
      <c r="BF98" s="14" t="str">
        <f t="shared" si="254"/>
        <v>%</v>
      </c>
      <c r="BG98" s="79">
        <f>BG70</f>
        <v>0.18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88" x14ac:dyDescent="0.2">
      <c r="K99" s="20"/>
      <c r="L99" s="14"/>
      <c r="BC99" s="10"/>
      <c r="BD99" s="10"/>
      <c r="BE99" s="9" t="str">
        <f t="shared" si="254"/>
        <v>FIRR @ 0.18</v>
      </c>
      <c r="BF99" s="14" t="str">
        <f t="shared" si="254"/>
        <v>%</v>
      </c>
      <c r="BG99" s="96" t="e">
        <f>IRR(CB96:CU96,BG98)</f>
        <v>#NUM!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88" x14ac:dyDescent="0.2">
      <c r="K100" s="20"/>
      <c r="L100" s="14"/>
      <c r="BC100" s="10"/>
      <c r="BD100" s="10"/>
      <c r="BE100" s="9" t="str">
        <f t="shared" si="254"/>
        <v>NPV @ 0.18</v>
      </c>
      <c r="BF100" s="14" t="str">
        <f t="shared" si="254"/>
        <v>value</v>
      </c>
      <c r="BG100" s="89">
        <f>NPV(BG$98,CB96:CU96)</f>
        <v>14411.042822909363</v>
      </c>
      <c r="BZ100" s="89">
        <f>BG100/CF!$D$5</f>
        <v>302.75300048128912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88" x14ac:dyDescent="0.2">
      <c r="K101" s="20"/>
      <c r="L101" s="14"/>
      <c r="BC101" s="10"/>
      <c r="BD101" s="10"/>
      <c r="BE101" s="9" t="str">
        <f t="shared" si="254"/>
        <v>NPVb @ 0.18</v>
      </c>
      <c r="BF101" s="14" t="str">
        <f t="shared" si="254"/>
        <v>value</v>
      </c>
      <c r="BG101" s="89">
        <f>NPV(BG$98,CB88:CU88)</f>
        <v>38472.656798055446</v>
      </c>
      <c r="BZ101" s="89">
        <f>BG101/CF!$D$5</f>
        <v>808.24909239612282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88" x14ac:dyDescent="0.2">
      <c r="K102" s="20"/>
      <c r="L102" s="14"/>
      <c r="BC102" s="10"/>
      <c r="BD102" s="10"/>
      <c r="BE102" s="9" t="str">
        <f t="shared" si="254"/>
        <v>NPVc @ 0.18</v>
      </c>
      <c r="BF102" s="14" t="str">
        <f t="shared" si="254"/>
        <v>value</v>
      </c>
      <c r="BG102" s="89">
        <f>NPV(BG$98,CB92:CU92)</f>
        <v>16193.614182898415</v>
      </c>
      <c r="BZ102" s="89">
        <f>BG102/CF!$D$5</f>
        <v>340.20197863231965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88" x14ac:dyDescent="0.2">
      <c r="K103" s="20"/>
      <c r="L103" s="14"/>
      <c r="BC103" s="10"/>
      <c r="BD103" s="10"/>
      <c r="BE103" s="9" t="str">
        <f t="shared" si="254"/>
        <v xml:space="preserve">BCR </v>
      </c>
      <c r="BF103" s="14" t="str">
        <f t="shared" si="254"/>
        <v>%</v>
      </c>
      <c r="BG103" s="372">
        <f>SUM(BG101/BG102)</f>
        <v>2.3757918623678989</v>
      </c>
      <c r="CB103" s="36"/>
      <c r="CC103" s="36"/>
      <c r="CD103" s="36"/>
      <c r="CE103" s="36"/>
      <c r="CF103" s="36"/>
      <c r="CG103" s="36"/>
      <c r="CH103" s="36"/>
      <c r="CI103" s="36"/>
      <c r="CJ103" s="36"/>
      <c r="CK103" s="36"/>
      <c r="CL103" s="36"/>
      <c r="CM103" s="36"/>
      <c r="CN103" s="36"/>
      <c r="CO103" s="36"/>
      <c r="CP103" s="36"/>
      <c r="CQ103" s="36"/>
      <c r="CR103" s="36"/>
      <c r="CS103" s="36"/>
      <c r="CT103" s="36"/>
      <c r="CU103" s="36"/>
    </row>
    <row r="104" spans="1:288" x14ac:dyDescent="0.2">
      <c r="K104" s="20"/>
      <c r="L104" s="14"/>
      <c r="BC104" s="10"/>
      <c r="BE104" s="9" t="str">
        <f t="shared" si="254"/>
        <v>Switching value Benefits</v>
      </c>
      <c r="BF104" s="14" t="str">
        <f t="shared" si="254"/>
        <v>%</v>
      </c>
      <c r="BG104" s="373">
        <f>(BG102-BG101)/BG101</f>
        <v>-0.57908770720204328</v>
      </c>
    </row>
    <row r="105" spans="1:288" x14ac:dyDescent="0.2">
      <c r="K105" s="20"/>
      <c r="L105" s="14"/>
      <c r="BC105" s="10"/>
      <c r="BE105" s="9" t="str">
        <f t="shared" si="254"/>
        <v>Switching value Costs</v>
      </c>
      <c r="BF105" s="14" t="str">
        <f t="shared" si="254"/>
        <v>%</v>
      </c>
      <c r="BG105" s="372">
        <f>(BG101-BG102)/BG102</f>
        <v>1.3757918623678989</v>
      </c>
    </row>
    <row r="106" spans="1:288" x14ac:dyDescent="0.2">
      <c r="K106" s="20"/>
      <c r="L106" s="14"/>
    </row>
    <row r="107" spans="1:288" s="30" customFormat="1" x14ac:dyDescent="0.2">
      <c r="A107" s="29"/>
      <c r="B107" s="31" t="s">
        <v>312</v>
      </c>
      <c r="C107" s="31"/>
      <c r="D107" s="31"/>
      <c r="E107" s="32"/>
      <c r="F107" s="32"/>
      <c r="G107" s="32"/>
      <c r="H107" s="6"/>
      <c r="I107" s="31" t="s">
        <v>681</v>
      </c>
      <c r="BC107" s="31" t="s">
        <v>681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</row>
    <row r="108" spans="1:28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</row>
    <row r="109" spans="1:288" ht="11.25" customHeight="1" x14ac:dyDescent="0.2">
      <c r="A109" s="515" t="s">
        <v>74</v>
      </c>
      <c r="B109" s="510" t="s">
        <v>2</v>
      </c>
      <c r="C109" s="510"/>
      <c r="D109" s="510"/>
      <c r="E109" s="516" t="s">
        <v>0</v>
      </c>
      <c r="F109" s="516" t="s">
        <v>6</v>
      </c>
      <c r="G109" s="516" t="s">
        <v>7</v>
      </c>
      <c r="I109" s="510"/>
      <c r="J109" s="510"/>
      <c r="K109" s="510"/>
      <c r="L109" s="512" t="s">
        <v>0</v>
      </c>
      <c r="M109" s="513" t="s">
        <v>6</v>
      </c>
      <c r="N109" s="513"/>
      <c r="O109" s="513"/>
      <c r="P109" s="513"/>
      <c r="Q109" s="513"/>
      <c r="R109" s="513"/>
      <c r="S109" s="513"/>
      <c r="T109" s="513"/>
      <c r="U109" s="513"/>
      <c r="V109" s="513"/>
      <c r="W109" s="513"/>
      <c r="X109" s="513"/>
      <c r="Y109" s="513"/>
      <c r="Z109" s="513"/>
      <c r="AA109" s="513"/>
      <c r="AB109" s="513"/>
      <c r="AC109" s="513"/>
      <c r="AD109" s="513"/>
      <c r="AE109" s="513"/>
      <c r="AF109" s="513"/>
      <c r="AG109" s="240"/>
      <c r="AH109" s="513" t="s">
        <v>7</v>
      </c>
      <c r="AI109" s="513"/>
      <c r="AJ109" s="513"/>
      <c r="AK109" s="513"/>
      <c r="AL109" s="513"/>
      <c r="AM109" s="513"/>
      <c r="AN109" s="513"/>
      <c r="AO109" s="513"/>
      <c r="AP109" s="513"/>
      <c r="AQ109" s="513"/>
      <c r="AR109" s="513"/>
      <c r="AS109" s="513"/>
      <c r="AT109" s="513"/>
      <c r="AU109" s="513"/>
      <c r="AV109" s="513"/>
      <c r="AW109" s="513"/>
      <c r="AX109" s="513"/>
      <c r="AY109" s="513"/>
      <c r="AZ109" s="513"/>
      <c r="BA109" s="513"/>
      <c r="BF109" s="508" t="s">
        <v>39</v>
      </c>
      <c r="BG109" s="501" t="s">
        <v>6</v>
      </c>
      <c r="BH109" s="501"/>
      <c r="BI109" s="501"/>
      <c r="BJ109" s="501"/>
      <c r="BK109" s="501"/>
      <c r="BL109" s="501"/>
      <c r="BM109" s="501"/>
      <c r="BN109" s="501"/>
      <c r="BO109" s="501"/>
      <c r="BP109" s="501"/>
      <c r="BQ109" s="501"/>
      <c r="BR109" s="501"/>
      <c r="BS109" s="501"/>
      <c r="BT109" s="501"/>
      <c r="BU109" s="501"/>
      <c r="BV109" s="501"/>
      <c r="BW109" s="501"/>
      <c r="BX109" s="501"/>
      <c r="BY109" s="501"/>
      <c r="BZ109" s="501"/>
      <c r="CA109" s="242"/>
      <c r="CB109" s="501" t="s">
        <v>7</v>
      </c>
      <c r="CC109" s="501"/>
      <c r="CD109" s="501"/>
      <c r="CE109" s="501"/>
      <c r="CF109" s="501"/>
      <c r="CG109" s="501"/>
      <c r="CH109" s="501"/>
      <c r="CI109" s="501"/>
      <c r="CJ109" s="501"/>
      <c r="CK109" s="501"/>
      <c r="CL109" s="501"/>
      <c r="CM109" s="501"/>
      <c r="CN109" s="501"/>
      <c r="CO109" s="501"/>
      <c r="CP109" s="501"/>
      <c r="CQ109" s="501"/>
      <c r="CR109" s="501"/>
      <c r="CS109" s="501"/>
      <c r="CT109" s="501"/>
      <c r="CU109" s="501"/>
    </row>
    <row r="110" spans="1:288" ht="11.25" customHeight="1" x14ac:dyDescent="0.2">
      <c r="A110" s="515"/>
      <c r="B110" s="511"/>
      <c r="C110" s="511"/>
      <c r="D110" s="511"/>
      <c r="E110" s="517"/>
      <c r="F110" s="517"/>
      <c r="G110" s="517"/>
      <c r="H110" s="75"/>
      <c r="I110" s="511"/>
      <c r="J110" s="511"/>
      <c r="K110" s="511"/>
      <c r="L110" s="513"/>
      <c r="M110" s="241">
        <v>1</v>
      </c>
      <c r="N110" s="241">
        <v>2</v>
      </c>
      <c r="O110" s="241">
        <v>3</v>
      </c>
      <c r="P110" s="241">
        <v>4</v>
      </c>
      <c r="Q110" s="241">
        <v>5</v>
      </c>
      <c r="R110" s="241">
        <v>6</v>
      </c>
      <c r="S110" s="241">
        <v>7</v>
      </c>
      <c r="T110" s="241">
        <v>8</v>
      </c>
      <c r="U110" s="241">
        <v>9</v>
      </c>
      <c r="V110" s="241">
        <v>10</v>
      </c>
      <c r="W110" s="241">
        <v>11</v>
      </c>
      <c r="X110" s="241">
        <v>12</v>
      </c>
      <c r="Y110" s="241">
        <v>13</v>
      </c>
      <c r="Z110" s="241">
        <v>14</v>
      </c>
      <c r="AA110" s="241">
        <v>15</v>
      </c>
      <c r="AB110" s="241">
        <v>16</v>
      </c>
      <c r="AC110" s="241">
        <v>17</v>
      </c>
      <c r="AD110" s="241">
        <v>18</v>
      </c>
      <c r="AE110" s="241">
        <v>19</v>
      </c>
      <c r="AF110" s="241" t="s">
        <v>23</v>
      </c>
      <c r="AG110" s="60"/>
      <c r="AH110" s="241">
        <v>1</v>
      </c>
      <c r="AI110" s="241">
        <v>2</v>
      </c>
      <c r="AJ110" s="241">
        <v>3</v>
      </c>
      <c r="AK110" s="241">
        <v>4</v>
      </c>
      <c r="AL110" s="241">
        <v>5</v>
      </c>
      <c r="AM110" s="241">
        <v>6</v>
      </c>
      <c r="AN110" s="241">
        <v>7</v>
      </c>
      <c r="AO110" s="241">
        <v>8</v>
      </c>
      <c r="AP110" s="241">
        <v>9</v>
      </c>
      <c r="AQ110" s="241">
        <v>10</v>
      </c>
      <c r="AR110" s="241">
        <v>11</v>
      </c>
      <c r="AS110" s="241">
        <v>12</v>
      </c>
      <c r="AT110" s="241">
        <v>13</v>
      </c>
      <c r="AU110" s="241">
        <v>14</v>
      </c>
      <c r="AV110" s="241">
        <v>15</v>
      </c>
      <c r="AW110" s="241">
        <v>16</v>
      </c>
      <c r="AX110" s="241">
        <v>17</v>
      </c>
      <c r="AY110" s="241">
        <v>18</v>
      </c>
      <c r="AZ110" s="241">
        <v>19</v>
      </c>
      <c r="BA110" s="241" t="s">
        <v>24</v>
      </c>
      <c r="BF110" s="509"/>
      <c r="BG110" s="238">
        <v>1</v>
      </c>
      <c r="BH110" s="238">
        <v>2</v>
      </c>
      <c r="BI110" s="238">
        <v>3</v>
      </c>
      <c r="BJ110" s="238">
        <v>4</v>
      </c>
      <c r="BK110" s="238">
        <v>5</v>
      </c>
      <c r="BL110" s="238">
        <v>6</v>
      </c>
      <c r="BM110" s="238">
        <v>7</v>
      </c>
      <c r="BN110" s="238">
        <v>8</v>
      </c>
      <c r="BO110" s="238">
        <v>9</v>
      </c>
      <c r="BP110" s="238">
        <v>10</v>
      </c>
      <c r="BQ110" s="238">
        <v>11</v>
      </c>
      <c r="BR110" s="238">
        <v>12</v>
      </c>
      <c r="BS110" s="238">
        <v>13</v>
      </c>
      <c r="BT110" s="238">
        <v>14</v>
      </c>
      <c r="BU110" s="238">
        <v>15</v>
      </c>
      <c r="BV110" s="238">
        <v>16</v>
      </c>
      <c r="BW110" s="238">
        <v>17</v>
      </c>
      <c r="BX110" s="238">
        <v>18</v>
      </c>
      <c r="BY110" s="238">
        <v>19</v>
      </c>
      <c r="BZ110" s="238" t="s">
        <v>23</v>
      </c>
      <c r="CA110" s="13"/>
      <c r="CB110" s="238">
        <v>1</v>
      </c>
      <c r="CC110" s="238">
        <v>2</v>
      </c>
      <c r="CD110" s="238">
        <v>3</v>
      </c>
      <c r="CE110" s="238">
        <v>4</v>
      </c>
      <c r="CF110" s="238">
        <v>5</v>
      </c>
      <c r="CG110" s="238">
        <v>6</v>
      </c>
      <c r="CH110" s="238">
        <v>7</v>
      </c>
      <c r="CI110" s="238">
        <v>8</v>
      </c>
      <c r="CJ110" s="238">
        <v>9</v>
      </c>
      <c r="CK110" s="238">
        <v>10</v>
      </c>
      <c r="CL110" s="238">
        <v>11</v>
      </c>
      <c r="CM110" s="238">
        <v>12</v>
      </c>
      <c r="CN110" s="238">
        <v>13</v>
      </c>
      <c r="CO110" s="238">
        <v>14</v>
      </c>
      <c r="CP110" s="238">
        <v>15</v>
      </c>
      <c r="CQ110" s="238">
        <v>16</v>
      </c>
      <c r="CR110" s="238">
        <v>17</v>
      </c>
      <c r="CS110" s="238">
        <v>18</v>
      </c>
      <c r="CT110" s="238">
        <v>19</v>
      </c>
      <c r="CU110" s="238" t="s">
        <v>24</v>
      </c>
    </row>
    <row r="111" spans="1:288" ht="11.25" customHeight="1" x14ac:dyDescent="0.2">
      <c r="A111" s="473"/>
      <c r="B111" s="471"/>
      <c r="C111" s="471"/>
      <c r="D111" s="471"/>
      <c r="E111" s="474"/>
      <c r="F111" s="474"/>
      <c r="G111" s="474"/>
      <c r="H111" s="75"/>
      <c r="I111" s="478" t="s">
        <v>721</v>
      </c>
      <c r="J111" s="471"/>
      <c r="K111" s="471"/>
      <c r="L111" s="472"/>
      <c r="M111" s="477">
        <v>0.9</v>
      </c>
      <c r="N111" s="477">
        <v>0.9</v>
      </c>
      <c r="O111" s="477">
        <v>0.5</v>
      </c>
      <c r="P111" s="477">
        <v>0.9</v>
      </c>
      <c r="Q111" s="477">
        <v>1</v>
      </c>
      <c r="R111" s="477">
        <v>0.9</v>
      </c>
      <c r="S111" s="477">
        <v>1</v>
      </c>
      <c r="T111" s="477">
        <v>0.9</v>
      </c>
      <c r="U111" s="477">
        <v>0.9</v>
      </c>
      <c r="V111" s="477">
        <v>1</v>
      </c>
      <c r="W111" s="477">
        <v>0.9</v>
      </c>
      <c r="X111" s="477">
        <v>0.9</v>
      </c>
      <c r="Y111" s="477">
        <v>0.5</v>
      </c>
      <c r="Z111" s="477">
        <v>0.9</v>
      </c>
      <c r="AA111" s="477">
        <v>1</v>
      </c>
      <c r="AB111" s="477">
        <v>0.9</v>
      </c>
      <c r="AC111" s="477">
        <v>1</v>
      </c>
      <c r="AD111" s="477">
        <v>0.9</v>
      </c>
      <c r="AE111" s="477">
        <v>0.9</v>
      </c>
      <c r="AF111" s="477">
        <v>1</v>
      </c>
      <c r="AG111" s="477"/>
      <c r="AH111" s="477">
        <v>0.9</v>
      </c>
      <c r="AI111" s="477">
        <v>0.9</v>
      </c>
      <c r="AJ111" s="477">
        <v>0.5</v>
      </c>
      <c r="AK111" s="477">
        <v>0.9</v>
      </c>
      <c r="AL111" s="477">
        <v>1</v>
      </c>
      <c r="AM111" s="477">
        <v>0.9</v>
      </c>
      <c r="AN111" s="477">
        <v>1</v>
      </c>
      <c r="AO111" s="477">
        <v>0.9</v>
      </c>
      <c r="AP111" s="477">
        <v>0.9</v>
      </c>
      <c r="AQ111" s="477">
        <v>1</v>
      </c>
      <c r="AR111" s="477">
        <v>0.9</v>
      </c>
      <c r="AS111" s="477">
        <v>0.9</v>
      </c>
      <c r="AT111" s="477">
        <v>0.5</v>
      </c>
      <c r="AU111" s="477">
        <v>0.9</v>
      </c>
      <c r="AV111" s="477">
        <v>1</v>
      </c>
      <c r="AW111" s="477">
        <v>0.9</v>
      </c>
      <c r="AX111" s="477">
        <v>1</v>
      </c>
      <c r="AY111" s="477">
        <v>0.9</v>
      </c>
      <c r="AZ111" s="477">
        <v>0.9</v>
      </c>
      <c r="BA111" s="477">
        <v>1</v>
      </c>
      <c r="BF111" s="470"/>
      <c r="BG111" s="418"/>
      <c r="BH111" s="418"/>
      <c r="BI111" s="418"/>
      <c r="BJ111" s="418"/>
      <c r="BK111" s="418"/>
      <c r="BL111" s="418"/>
      <c r="BM111" s="418"/>
      <c r="BN111" s="418"/>
      <c r="BO111" s="418"/>
      <c r="BP111" s="418"/>
      <c r="BQ111" s="418"/>
      <c r="BR111" s="418"/>
      <c r="BS111" s="418"/>
      <c r="BT111" s="418"/>
      <c r="BU111" s="418"/>
      <c r="BV111" s="418"/>
      <c r="BW111" s="418"/>
      <c r="BX111" s="418"/>
      <c r="BY111" s="418"/>
      <c r="BZ111" s="418"/>
      <c r="CA111" s="13"/>
      <c r="CB111" s="418"/>
      <c r="CC111" s="418"/>
      <c r="CD111" s="418"/>
      <c r="CE111" s="418"/>
      <c r="CF111" s="418"/>
      <c r="CG111" s="418"/>
      <c r="CH111" s="418"/>
      <c r="CI111" s="418"/>
      <c r="CJ111" s="418"/>
      <c r="CK111" s="418"/>
      <c r="CL111" s="418"/>
      <c r="CM111" s="418"/>
      <c r="CN111" s="418"/>
      <c r="CO111" s="418"/>
      <c r="CP111" s="418"/>
      <c r="CQ111" s="418"/>
      <c r="CR111" s="418"/>
      <c r="CS111" s="418"/>
      <c r="CT111" s="418"/>
      <c r="CU111" s="418"/>
    </row>
    <row r="112" spans="1:288" ht="11.25" customHeight="1" x14ac:dyDescent="0.2">
      <c r="A112" s="473"/>
      <c r="B112" s="471"/>
      <c r="C112" s="471"/>
      <c r="D112" s="471"/>
      <c r="E112" s="474"/>
      <c r="F112" s="474"/>
      <c r="G112" s="474"/>
      <c r="H112" s="75"/>
      <c r="I112" s="478" t="s">
        <v>722</v>
      </c>
      <c r="J112" s="471"/>
      <c r="K112" s="471"/>
      <c r="L112" s="472"/>
      <c r="M112" s="477">
        <v>0.8</v>
      </c>
      <c r="N112" s="477">
        <v>0.8</v>
      </c>
      <c r="O112" s="477">
        <v>0</v>
      </c>
      <c r="P112" s="477">
        <v>0.8</v>
      </c>
      <c r="Q112" s="477">
        <v>1</v>
      </c>
      <c r="R112" s="477">
        <v>0.8</v>
      </c>
      <c r="S112" s="477">
        <v>1</v>
      </c>
      <c r="T112" s="477">
        <v>0.8</v>
      </c>
      <c r="U112" s="477">
        <v>0.8</v>
      </c>
      <c r="V112" s="477">
        <v>1</v>
      </c>
      <c r="W112" s="477">
        <v>0.8</v>
      </c>
      <c r="X112" s="477">
        <v>0.8</v>
      </c>
      <c r="Y112" s="477">
        <v>0</v>
      </c>
      <c r="Z112" s="477">
        <v>0.8</v>
      </c>
      <c r="AA112" s="477">
        <v>1</v>
      </c>
      <c r="AB112" s="477">
        <v>0.8</v>
      </c>
      <c r="AC112" s="477">
        <v>1</v>
      </c>
      <c r="AD112" s="477">
        <v>0.8</v>
      </c>
      <c r="AE112" s="477">
        <v>0.8</v>
      </c>
      <c r="AF112" s="477">
        <v>1</v>
      </c>
      <c r="AG112" s="477"/>
      <c r="AH112" s="477">
        <v>0.8</v>
      </c>
      <c r="AI112" s="477">
        <v>0.8</v>
      </c>
      <c r="AJ112" s="477">
        <v>0</v>
      </c>
      <c r="AK112" s="477">
        <v>0.8</v>
      </c>
      <c r="AL112" s="477">
        <v>1</v>
      </c>
      <c r="AM112" s="477">
        <v>0.8</v>
      </c>
      <c r="AN112" s="477">
        <v>1</v>
      </c>
      <c r="AO112" s="477">
        <v>0.8</v>
      </c>
      <c r="AP112" s="477">
        <v>0.8</v>
      </c>
      <c r="AQ112" s="477">
        <v>1</v>
      </c>
      <c r="AR112" s="477">
        <v>0.8</v>
      </c>
      <c r="AS112" s="477">
        <v>0.8</v>
      </c>
      <c r="AT112" s="477">
        <v>0</v>
      </c>
      <c r="AU112" s="477">
        <v>0.8</v>
      </c>
      <c r="AV112" s="477">
        <v>1</v>
      </c>
      <c r="AW112" s="477">
        <v>0.8</v>
      </c>
      <c r="AX112" s="477">
        <v>1</v>
      </c>
      <c r="AY112" s="477">
        <v>0.8</v>
      </c>
      <c r="AZ112" s="477">
        <v>0.8</v>
      </c>
      <c r="BA112" s="477">
        <v>1</v>
      </c>
      <c r="BF112" s="470"/>
      <c r="BG112" s="418"/>
      <c r="BH112" s="418"/>
      <c r="BI112" s="418"/>
      <c r="BJ112" s="418"/>
      <c r="BK112" s="418"/>
      <c r="BL112" s="418"/>
      <c r="BM112" s="418"/>
      <c r="BN112" s="418"/>
      <c r="BO112" s="418"/>
      <c r="BP112" s="418"/>
      <c r="BQ112" s="418"/>
      <c r="BR112" s="418"/>
      <c r="BS112" s="418"/>
      <c r="BT112" s="418"/>
      <c r="BU112" s="418"/>
      <c r="BV112" s="418"/>
      <c r="BW112" s="418"/>
      <c r="BX112" s="418"/>
      <c r="BY112" s="418"/>
      <c r="BZ112" s="418"/>
      <c r="CA112" s="13"/>
      <c r="CB112" s="418"/>
      <c r="CC112" s="418"/>
      <c r="CD112" s="418"/>
      <c r="CE112" s="418"/>
      <c r="CF112" s="418"/>
      <c r="CG112" s="418"/>
      <c r="CH112" s="418"/>
      <c r="CI112" s="418"/>
      <c r="CJ112" s="418"/>
      <c r="CK112" s="418"/>
      <c r="CL112" s="418"/>
      <c r="CM112" s="418"/>
      <c r="CN112" s="418"/>
      <c r="CO112" s="418"/>
      <c r="CP112" s="418"/>
      <c r="CQ112" s="418"/>
      <c r="CR112" s="418"/>
      <c r="CS112" s="418"/>
      <c r="CT112" s="418"/>
      <c r="CU112" s="418"/>
    </row>
    <row r="113" spans="1:100" ht="11.25" customHeight="1" x14ac:dyDescent="0.2">
      <c r="A113" s="473"/>
      <c r="B113" s="471"/>
      <c r="C113" s="471"/>
      <c r="D113" s="471"/>
      <c r="E113" s="474"/>
      <c r="F113" s="474"/>
      <c r="G113" s="474"/>
      <c r="H113" s="75"/>
      <c r="I113" s="478" t="s">
        <v>723</v>
      </c>
      <c r="J113" s="471"/>
      <c r="K113" s="471"/>
      <c r="L113" s="472"/>
      <c r="M113" s="477">
        <v>1</v>
      </c>
      <c r="N113" s="477">
        <v>1</v>
      </c>
      <c r="O113" s="477">
        <v>1</v>
      </c>
      <c r="P113" s="477">
        <v>1</v>
      </c>
      <c r="Q113" s="477">
        <v>1</v>
      </c>
      <c r="R113" s="477">
        <v>1</v>
      </c>
      <c r="S113" s="477">
        <v>1</v>
      </c>
      <c r="T113" s="477">
        <v>1</v>
      </c>
      <c r="U113" s="477">
        <v>1</v>
      </c>
      <c r="V113" s="477">
        <v>1</v>
      </c>
      <c r="W113" s="477">
        <v>1</v>
      </c>
      <c r="X113" s="477">
        <v>1</v>
      </c>
      <c r="Y113" s="477">
        <v>1</v>
      </c>
      <c r="Z113" s="477">
        <v>1</v>
      </c>
      <c r="AA113" s="477">
        <v>1</v>
      </c>
      <c r="AB113" s="477">
        <v>1</v>
      </c>
      <c r="AC113" s="477">
        <v>1</v>
      </c>
      <c r="AD113" s="477">
        <v>1</v>
      </c>
      <c r="AE113" s="477">
        <v>1</v>
      </c>
      <c r="AF113" s="477">
        <v>1</v>
      </c>
      <c r="AG113" s="60"/>
      <c r="AH113" s="477">
        <v>1</v>
      </c>
      <c r="AI113" s="477">
        <v>1</v>
      </c>
      <c r="AJ113" s="477">
        <f>1-AJ114</f>
        <v>0.9</v>
      </c>
      <c r="AK113" s="477">
        <f t="shared" ref="AK113" si="255">1-AK114</f>
        <v>0.8</v>
      </c>
      <c r="AL113" s="477">
        <f t="shared" ref="AL113" si="256">1-AL114</f>
        <v>0.7</v>
      </c>
      <c r="AM113" s="477">
        <f t="shared" ref="AM113" si="257">1-AM114</f>
        <v>0.6</v>
      </c>
      <c r="AN113" s="477">
        <f t="shared" ref="AN113" si="258">1-AN114</f>
        <v>0.6</v>
      </c>
      <c r="AO113" s="477">
        <f t="shared" ref="AO113" si="259">1-AO114</f>
        <v>0.6</v>
      </c>
      <c r="AP113" s="477">
        <f t="shared" ref="AP113" si="260">1-AP114</f>
        <v>0.6</v>
      </c>
      <c r="AQ113" s="477">
        <f t="shared" ref="AQ113" si="261">1-AQ114</f>
        <v>0.6</v>
      </c>
      <c r="AR113" s="477">
        <f t="shared" ref="AR113" si="262">1-AR114</f>
        <v>0.6</v>
      </c>
      <c r="AS113" s="477">
        <f t="shared" ref="AS113" si="263">1-AS114</f>
        <v>0.6</v>
      </c>
      <c r="AT113" s="477">
        <f t="shared" ref="AT113" si="264">1-AT114</f>
        <v>0.6</v>
      </c>
      <c r="AU113" s="477">
        <f t="shared" ref="AU113" si="265">1-AU114</f>
        <v>0.6</v>
      </c>
      <c r="AV113" s="477">
        <f t="shared" ref="AV113" si="266">1-AV114</f>
        <v>0.6</v>
      </c>
      <c r="AW113" s="477">
        <f t="shared" ref="AW113" si="267">1-AW114</f>
        <v>0.6</v>
      </c>
      <c r="AX113" s="477">
        <f t="shared" ref="AX113" si="268">1-AX114</f>
        <v>0.6</v>
      </c>
      <c r="AY113" s="477">
        <f t="shared" ref="AY113" si="269">1-AY114</f>
        <v>0.6</v>
      </c>
      <c r="AZ113" s="477">
        <f t="shared" ref="AZ113" si="270">1-AZ114</f>
        <v>0.6</v>
      </c>
      <c r="BA113" s="477">
        <f t="shared" ref="BA113" si="271">1-BA114</f>
        <v>0.6</v>
      </c>
      <c r="BF113" s="470"/>
      <c r="BG113" s="418"/>
      <c r="BH113" s="418"/>
      <c r="BI113" s="418"/>
      <c r="BJ113" s="418"/>
      <c r="BK113" s="418"/>
      <c r="BL113" s="418"/>
      <c r="BM113" s="418"/>
      <c r="BN113" s="418"/>
      <c r="BO113" s="418"/>
      <c r="BP113" s="418"/>
      <c r="BQ113" s="418"/>
      <c r="BR113" s="418"/>
      <c r="BS113" s="418"/>
      <c r="BT113" s="418"/>
      <c r="BU113" s="418"/>
      <c r="BV113" s="418"/>
      <c r="BW113" s="418"/>
      <c r="BX113" s="418"/>
      <c r="BY113" s="418"/>
      <c r="BZ113" s="418"/>
      <c r="CA113" s="13"/>
      <c r="CB113" s="418"/>
      <c r="CC113" s="418"/>
      <c r="CD113" s="418"/>
      <c r="CE113" s="418"/>
      <c r="CF113" s="418"/>
      <c r="CG113" s="418"/>
      <c r="CH113" s="418"/>
      <c r="CI113" s="418"/>
      <c r="CJ113" s="418"/>
      <c r="CK113" s="418"/>
      <c r="CL113" s="418"/>
      <c r="CM113" s="418"/>
      <c r="CN113" s="418"/>
      <c r="CO113" s="418"/>
      <c r="CP113" s="418"/>
      <c r="CQ113" s="418"/>
      <c r="CR113" s="418"/>
      <c r="CS113" s="418"/>
      <c r="CT113" s="418"/>
      <c r="CU113" s="418"/>
    </row>
    <row r="114" spans="1:100" ht="11.25" customHeight="1" x14ac:dyDescent="0.2">
      <c r="A114" s="473"/>
      <c r="B114" s="471"/>
      <c r="C114" s="471"/>
      <c r="D114" s="471"/>
      <c r="E114" s="474"/>
      <c r="F114" s="474"/>
      <c r="G114" s="474"/>
      <c r="H114" s="75"/>
      <c r="I114" s="478" t="s">
        <v>724</v>
      </c>
      <c r="J114" s="471"/>
      <c r="K114" s="471"/>
      <c r="L114" s="472"/>
      <c r="M114" s="484">
        <v>0</v>
      </c>
      <c r="N114" s="484">
        <v>0</v>
      </c>
      <c r="O114" s="484">
        <v>0</v>
      </c>
      <c r="P114" s="484">
        <v>0</v>
      </c>
      <c r="Q114" s="484">
        <v>0</v>
      </c>
      <c r="R114" s="484">
        <v>0</v>
      </c>
      <c r="S114" s="484">
        <v>0</v>
      </c>
      <c r="T114" s="484">
        <v>0</v>
      </c>
      <c r="U114" s="484">
        <v>0</v>
      </c>
      <c r="V114" s="484">
        <v>0</v>
      </c>
      <c r="W114" s="484">
        <v>0</v>
      </c>
      <c r="X114" s="484">
        <v>0</v>
      </c>
      <c r="Y114" s="484">
        <v>0</v>
      </c>
      <c r="Z114" s="484">
        <v>0</v>
      </c>
      <c r="AA114" s="484">
        <v>0</v>
      </c>
      <c r="AB114" s="484">
        <v>0</v>
      </c>
      <c r="AC114" s="484">
        <v>0</v>
      </c>
      <c r="AD114" s="484">
        <v>0</v>
      </c>
      <c r="AE114" s="484">
        <v>0</v>
      </c>
      <c r="AF114" s="484">
        <v>0</v>
      </c>
      <c r="AG114" s="60"/>
      <c r="AH114" s="477">
        <v>0</v>
      </c>
      <c r="AI114" s="477">
        <v>0</v>
      </c>
      <c r="AJ114" s="477">
        <v>0.1</v>
      </c>
      <c r="AK114" s="477">
        <v>0.2</v>
      </c>
      <c r="AL114" s="477">
        <v>0.3</v>
      </c>
      <c r="AM114" s="477">
        <v>0.4</v>
      </c>
      <c r="AN114" s="484">
        <v>0.4</v>
      </c>
      <c r="AO114" s="484">
        <v>0.4</v>
      </c>
      <c r="AP114" s="484">
        <v>0.4</v>
      </c>
      <c r="AQ114" s="484">
        <v>0.4</v>
      </c>
      <c r="AR114" s="484">
        <v>0.4</v>
      </c>
      <c r="AS114" s="484">
        <v>0.4</v>
      </c>
      <c r="AT114" s="484">
        <v>0.4</v>
      </c>
      <c r="AU114" s="484">
        <v>0.4</v>
      </c>
      <c r="AV114" s="484">
        <v>0.4</v>
      </c>
      <c r="AW114" s="484">
        <v>0.4</v>
      </c>
      <c r="AX114" s="484">
        <v>0.4</v>
      </c>
      <c r="AY114" s="484">
        <v>0.4</v>
      </c>
      <c r="AZ114" s="484">
        <v>0.4</v>
      </c>
      <c r="BA114" s="484">
        <v>0.4</v>
      </c>
      <c r="BF114" s="470"/>
      <c r="BG114" s="418"/>
      <c r="BH114" s="418"/>
      <c r="BI114" s="418"/>
      <c r="BJ114" s="418"/>
      <c r="BK114" s="418"/>
      <c r="BL114" s="418"/>
      <c r="BM114" s="418"/>
      <c r="BN114" s="418"/>
      <c r="BO114" s="418"/>
      <c r="BP114" s="418"/>
      <c r="BQ114" s="418"/>
      <c r="BR114" s="418"/>
      <c r="BS114" s="418"/>
      <c r="BT114" s="418"/>
      <c r="BU114" s="418"/>
      <c r="BV114" s="418"/>
      <c r="BW114" s="418"/>
      <c r="BX114" s="418"/>
      <c r="BY114" s="418"/>
      <c r="BZ114" s="418"/>
      <c r="CA114" s="13"/>
      <c r="CB114" s="418"/>
      <c r="CC114" s="418"/>
      <c r="CD114" s="418"/>
      <c r="CE114" s="418"/>
      <c r="CF114" s="418"/>
      <c r="CG114" s="418"/>
      <c r="CH114" s="418"/>
      <c r="CI114" s="418"/>
      <c r="CJ114" s="418"/>
      <c r="CK114" s="418"/>
      <c r="CL114" s="418"/>
      <c r="CM114" s="418"/>
      <c r="CN114" s="418"/>
      <c r="CO114" s="418"/>
      <c r="CP114" s="418"/>
      <c r="CQ114" s="418"/>
      <c r="CR114" s="418"/>
      <c r="CS114" s="418"/>
      <c r="CT114" s="418"/>
      <c r="CU114" s="418"/>
    </row>
    <row r="115" spans="1:100" x14ac:dyDescent="0.2">
      <c r="H115" s="75"/>
      <c r="I115" s="10" t="s">
        <v>22</v>
      </c>
      <c r="M115" s="299"/>
      <c r="N115" s="299"/>
      <c r="O115" s="299"/>
      <c r="P115" s="299"/>
      <c r="Q115" s="299"/>
      <c r="R115" s="299"/>
      <c r="AH115" s="483"/>
      <c r="AI115" s="483"/>
      <c r="AJ115" s="483"/>
      <c r="AK115" s="483"/>
      <c r="AL115" s="483"/>
      <c r="AM115" s="483"/>
      <c r="AN115" s="476"/>
      <c r="BC115" s="10" t="s">
        <v>40</v>
      </c>
      <c r="BD115" s="10"/>
      <c r="BE115" s="10"/>
      <c r="BG115" s="9" t="s">
        <v>2</v>
      </c>
    </row>
    <row r="116" spans="1:100" x14ac:dyDescent="0.2">
      <c r="C116" s="10" t="s">
        <v>122</v>
      </c>
      <c r="J116" s="9" t="s">
        <v>127</v>
      </c>
      <c r="M116" s="65">
        <v>0.8</v>
      </c>
      <c r="N116" s="65">
        <v>0.8</v>
      </c>
      <c r="O116" s="65">
        <v>0</v>
      </c>
      <c r="P116" s="65">
        <v>0.8</v>
      </c>
      <c r="Q116" s="65">
        <v>1</v>
      </c>
      <c r="R116" s="65">
        <v>0.8</v>
      </c>
      <c r="S116" s="65">
        <v>1</v>
      </c>
      <c r="T116" s="63">
        <v>0.8</v>
      </c>
      <c r="U116" s="63">
        <v>0.8</v>
      </c>
      <c r="V116" s="63">
        <v>1</v>
      </c>
      <c r="W116" s="65">
        <v>0.8</v>
      </c>
      <c r="X116" s="65">
        <v>0.8</v>
      </c>
      <c r="Y116" s="65">
        <v>0</v>
      </c>
      <c r="Z116" s="65">
        <v>0.8</v>
      </c>
      <c r="AA116" s="65">
        <v>1</v>
      </c>
      <c r="AB116" s="65">
        <v>0.8</v>
      </c>
      <c r="AC116" s="65">
        <v>1</v>
      </c>
      <c r="AD116" s="63">
        <v>0.8</v>
      </c>
      <c r="AE116" s="63">
        <v>0.8</v>
      </c>
      <c r="AF116" s="63">
        <v>1</v>
      </c>
      <c r="AG116" s="29"/>
      <c r="AH116" s="65">
        <v>0.8</v>
      </c>
      <c r="AI116" s="65">
        <v>0.8</v>
      </c>
      <c r="AJ116" s="65">
        <v>0</v>
      </c>
      <c r="AK116" s="65">
        <v>0.8</v>
      </c>
      <c r="AL116" s="65">
        <v>1</v>
      </c>
      <c r="AM116" s="65">
        <v>0.8</v>
      </c>
      <c r="AN116" s="65">
        <v>1</v>
      </c>
      <c r="AO116" s="63">
        <v>0.8</v>
      </c>
      <c r="AP116" s="63">
        <v>0.8</v>
      </c>
      <c r="AQ116" s="63">
        <v>1</v>
      </c>
      <c r="AR116" s="65">
        <v>0.8</v>
      </c>
      <c r="AS116" s="65">
        <v>0.8</v>
      </c>
      <c r="AT116" s="65">
        <v>0</v>
      </c>
      <c r="AU116" s="65">
        <v>0.8</v>
      </c>
      <c r="AV116" s="65">
        <v>1</v>
      </c>
      <c r="AW116" s="65">
        <v>0.8</v>
      </c>
      <c r="AX116" s="65">
        <v>1</v>
      </c>
      <c r="AY116" s="63">
        <v>0.8</v>
      </c>
      <c r="AZ116" s="63">
        <v>0.8</v>
      </c>
      <c r="BA116" s="63">
        <v>1</v>
      </c>
      <c r="BD116" s="15" t="str">
        <f>J116</f>
        <v>Gum arabic (GA)</v>
      </c>
      <c r="BE116" s="15"/>
      <c r="BF116" s="6"/>
    </row>
    <row r="117" spans="1:100" outlineLevel="1" x14ac:dyDescent="0.2">
      <c r="D117" s="9" t="s">
        <v>115</v>
      </c>
      <c r="E117" s="14" t="s">
        <v>121</v>
      </c>
      <c r="F117" s="14" t="s">
        <v>111</v>
      </c>
      <c r="G117" s="76" t="s">
        <v>308</v>
      </c>
      <c r="K117" s="9" t="s">
        <v>148</v>
      </c>
      <c r="L117" s="14" t="s">
        <v>29</v>
      </c>
      <c r="M117" s="28">
        <f t="shared" ref="M117:AF117" si="272">SUM($F118*$F125)*M116</f>
        <v>20</v>
      </c>
      <c r="N117" s="28">
        <f t="shared" si="272"/>
        <v>20</v>
      </c>
      <c r="O117" s="28">
        <f t="shared" si="272"/>
        <v>0</v>
      </c>
      <c r="P117" s="28">
        <f t="shared" si="272"/>
        <v>20</v>
      </c>
      <c r="Q117" s="28">
        <f t="shared" si="272"/>
        <v>25</v>
      </c>
      <c r="R117" s="28">
        <f t="shared" si="272"/>
        <v>20</v>
      </c>
      <c r="S117" s="28">
        <f t="shared" si="272"/>
        <v>25</v>
      </c>
      <c r="T117" s="28">
        <f t="shared" si="272"/>
        <v>20</v>
      </c>
      <c r="U117" s="28">
        <f t="shared" si="272"/>
        <v>20</v>
      </c>
      <c r="V117" s="28">
        <f t="shared" si="272"/>
        <v>25</v>
      </c>
      <c r="W117" s="28">
        <f t="shared" si="272"/>
        <v>20</v>
      </c>
      <c r="X117" s="28">
        <f t="shared" si="272"/>
        <v>20</v>
      </c>
      <c r="Y117" s="28">
        <f t="shared" si="272"/>
        <v>0</v>
      </c>
      <c r="Z117" s="28">
        <f t="shared" si="272"/>
        <v>20</v>
      </c>
      <c r="AA117" s="28">
        <f t="shared" si="272"/>
        <v>25</v>
      </c>
      <c r="AB117" s="28">
        <f t="shared" si="272"/>
        <v>20</v>
      </c>
      <c r="AC117" s="28">
        <f t="shared" si="272"/>
        <v>25</v>
      </c>
      <c r="AD117" s="28">
        <f t="shared" si="272"/>
        <v>20</v>
      </c>
      <c r="AE117" s="28">
        <f t="shared" si="272"/>
        <v>20</v>
      </c>
      <c r="AF117" s="28">
        <f t="shared" si="272"/>
        <v>25</v>
      </c>
      <c r="AG117" s="91">
        <f>SUM($F118*$F125)*($F129)*AG116</f>
        <v>0</v>
      </c>
      <c r="AH117" s="28">
        <f>SUM($F118*$G125*AH111)</f>
        <v>22.5</v>
      </c>
      <c r="AI117" s="28">
        <f>SUM($F118*$G125*AI111)</f>
        <v>22.5</v>
      </c>
      <c r="AJ117" s="28">
        <f>SUM($F118*$G126*AJ113*AJ111)</f>
        <v>14.625</v>
      </c>
      <c r="AK117" s="28">
        <f t="shared" ref="AK117:BA117" si="273">SUM($F118*$G126*AK113*AK111)</f>
        <v>23.400000000000002</v>
      </c>
      <c r="AL117" s="28">
        <f t="shared" si="273"/>
        <v>22.75</v>
      </c>
      <c r="AM117" s="28">
        <f t="shared" si="273"/>
        <v>17.55</v>
      </c>
      <c r="AN117" s="28">
        <f t="shared" si="273"/>
        <v>19.5</v>
      </c>
      <c r="AO117" s="28">
        <f t="shared" si="273"/>
        <v>17.55</v>
      </c>
      <c r="AP117" s="28">
        <f t="shared" si="273"/>
        <v>17.55</v>
      </c>
      <c r="AQ117" s="28">
        <f t="shared" si="273"/>
        <v>19.5</v>
      </c>
      <c r="AR117" s="28">
        <f t="shared" si="273"/>
        <v>17.55</v>
      </c>
      <c r="AS117" s="28">
        <f t="shared" si="273"/>
        <v>17.55</v>
      </c>
      <c r="AT117" s="28">
        <f t="shared" si="273"/>
        <v>9.75</v>
      </c>
      <c r="AU117" s="28">
        <f t="shared" si="273"/>
        <v>17.55</v>
      </c>
      <c r="AV117" s="28">
        <f t="shared" si="273"/>
        <v>19.5</v>
      </c>
      <c r="AW117" s="28">
        <f t="shared" si="273"/>
        <v>17.55</v>
      </c>
      <c r="AX117" s="28">
        <f t="shared" si="273"/>
        <v>19.5</v>
      </c>
      <c r="AY117" s="28">
        <f t="shared" si="273"/>
        <v>17.55</v>
      </c>
      <c r="AZ117" s="28">
        <f t="shared" si="273"/>
        <v>17.55</v>
      </c>
      <c r="BA117" s="28">
        <f t="shared" si="273"/>
        <v>19.5</v>
      </c>
      <c r="BD117" s="15"/>
      <c r="BE117" s="9" t="str">
        <f>K117</f>
        <v>GA Hashab - existing</v>
      </c>
      <c r="BF117" s="74">
        <f>SUM(Prices!H17)</f>
        <v>77.86666666666666</v>
      </c>
      <c r="BG117" s="36">
        <f>M117*Prices!$F17</f>
        <v>1297.7777777777778</v>
      </c>
      <c r="BH117" s="36">
        <f>N117*Prices!$F17</f>
        <v>1297.7777777777778</v>
      </c>
      <c r="BI117" s="36">
        <f>O117*Prices!$F17</f>
        <v>0</v>
      </c>
      <c r="BJ117" s="36">
        <f>P117*Prices!$F17</f>
        <v>1297.7777777777778</v>
      </c>
      <c r="BK117" s="36">
        <f>Q117*Prices!$F17</f>
        <v>1622.2222222222222</v>
      </c>
      <c r="BL117" s="36">
        <f>R117*Prices!$F17</f>
        <v>1297.7777777777778</v>
      </c>
      <c r="BM117" s="36">
        <f>S117*Prices!$F17</f>
        <v>1622.2222222222222</v>
      </c>
      <c r="BN117" s="36">
        <f>T117*Prices!$F17</f>
        <v>1297.7777777777778</v>
      </c>
      <c r="BO117" s="36">
        <f>U117*Prices!$F17</f>
        <v>1297.7777777777778</v>
      </c>
      <c r="BP117" s="36">
        <f>V117*Prices!$F17</f>
        <v>1622.2222222222222</v>
      </c>
      <c r="BQ117" s="36">
        <f>W117*Prices!$F17</f>
        <v>1297.7777777777778</v>
      </c>
      <c r="BR117" s="36">
        <f>X117*Prices!$F17</f>
        <v>1297.7777777777778</v>
      </c>
      <c r="BS117" s="36">
        <f>Y117*Prices!$F17</f>
        <v>0</v>
      </c>
      <c r="BT117" s="36">
        <f>Z117*Prices!$F17</f>
        <v>1297.7777777777778</v>
      </c>
      <c r="BU117" s="36">
        <f>AA117*Prices!$F17</f>
        <v>1622.2222222222222</v>
      </c>
      <c r="BV117" s="36">
        <f>AB117*Prices!$F17</f>
        <v>1297.7777777777778</v>
      </c>
      <c r="BW117" s="36">
        <f>AC117*Prices!$F17</f>
        <v>1622.2222222222222</v>
      </c>
      <c r="BX117" s="36">
        <f>AD117*Prices!$F17</f>
        <v>1297.7777777777778</v>
      </c>
      <c r="BY117" s="36">
        <f>AE117*Prices!$F17</f>
        <v>1297.7777777777778</v>
      </c>
      <c r="BZ117" s="36">
        <f>AF117*Prices!$F17</f>
        <v>1622.2222222222222</v>
      </c>
      <c r="CA117" s="36"/>
      <c r="CB117" s="36">
        <f>AH117*Prices!F17</f>
        <v>1460</v>
      </c>
      <c r="CC117" s="36">
        <f>AI117*Prices!F17</f>
        <v>1460</v>
      </c>
      <c r="CD117" s="36">
        <f t="shared" ref="CB117:CQ120" si="274">AJ117*$BF117</f>
        <v>1138.8</v>
      </c>
      <c r="CE117" s="36">
        <f t="shared" si="274"/>
        <v>1822.08</v>
      </c>
      <c r="CF117" s="36">
        <f t="shared" si="274"/>
        <v>1771.4666666666665</v>
      </c>
      <c r="CG117" s="36">
        <f t="shared" si="274"/>
        <v>1366.56</v>
      </c>
      <c r="CH117" s="36">
        <f t="shared" si="274"/>
        <v>1518.3999999999999</v>
      </c>
      <c r="CI117" s="36">
        <f t="shared" si="274"/>
        <v>1366.56</v>
      </c>
      <c r="CJ117" s="36">
        <f t="shared" si="274"/>
        <v>1366.56</v>
      </c>
      <c r="CK117" s="36">
        <f t="shared" si="274"/>
        <v>1518.3999999999999</v>
      </c>
      <c r="CL117" s="36">
        <f t="shared" si="274"/>
        <v>1366.56</v>
      </c>
      <c r="CM117" s="36">
        <f t="shared" si="274"/>
        <v>1366.56</v>
      </c>
      <c r="CN117" s="36">
        <f t="shared" si="274"/>
        <v>759.19999999999993</v>
      </c>
      <c r="CO117" s="36">
        <f t="shared" si="274"/>
        <v>1366.56</v>
      </c>
      <c r="CP117" s="36">
        <f t="shared" si="274"/>
        <v>1518.3999999999999</v>
      </c>
      <c r="CQ117" s="36">
        <f t="shared" si="274"/>
        <v>1366.56</v>
      </c>
      <c r="CR117" s="36">
        <f t="shared" ref="CR117:CU120" si="275">AX117*$BF117</f>
        <v>1518.3999999999999</v>
      </c>
      <c r="CS117" s="36">
        <f t="shared" si="275"/>
        <v>1366.56</v>
      </c>
      <c r="CT117" s="36">
        <f t="shared" si="275"/>
        <v>1366.56</v>
      </c>
      <c r="CU117" s="36">
        <f t="shared" si="275"/>
        <v>1518.3999999999999</v>
      </c>
      <c r="CV117" s="36"/>
    </row>
    <row r="118" spans="1:100" outlineLevel="1" x14ac:dyDescent="0.2">
      <c r="D118" s="9" t="s">
        <v>116</v>
      </c>
      <c r="E118" s="14" t="s">
        <v>117</v>
      </c>
      <c r="F118" s="49">
        <f>SUM(Spacing!L23)</f>
        <v>100</v>
      </c>
      <c r="G118" s="49">
        <f>SUM(Spacing!F30)</f>
        <v>500</v>
      </c>
      <c r="K118" s="9" t="s">
        <v>324</v>
      </c>
      <c r="L118" s="14" t="s">
        <v>29</v>
      </c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9"/>
      <c r="AH118" s="28"/>
      <c r="AI118" s="28"/>
      <c r="AJ118" s="28"/>
      <c r="AK118" s="28"/>
      <c r="AL118" s="28"/>
      <c r="AM118" s="28"/>
      <c r="AN118" s="23"/>
      <c r="AO118" s="28">
        <f>SUM(($G119*$G120)*$G126)*(25%)</f>
        <v>22.75</v>
      </c>
      <c r="AP118" s="28">
        <f>SUM(($G119*$G120)*$G126)*(50%)</f>
        <v>45.5</v>
      </c>
      <c r="AQ118" s="28">
        <f>SUM(($G119*$G120)*$G126)*(75%)</f>
        <v>68.25</v>
      </c>
      <c r="AR118" s="28">
        <f>SUM(($G119*$G120)*$G126*AR111)</f>
        <v>81.900000000000006</v>
      </c>
      <c r="AS118" s="28">
        <f t="shared" ref="AS118:BA118" si="276">SUM(($G119*$G120)*$G126*AS111)</f>
        <v>81.900000000000006</v>
      </c>
      <c r="AT118" s="28">
        <f t="shared" si="276"/>
        <v>45.5</v>
      </c>
      <c r="AU118" s="28">
        <f t="shared" si="276"/>
        <v>81.900000000000006</v>
      </c>
      <c r="AV118" s="28">
        <f t="shared" si="276"/>
        <v>91</v>
      </c>
      <c r="AW118" s="28">
        <f t="shared" si="276"/>
        <v>81.900000000000006</v>
      </c>
      <c r="AX118" s="28">
        <f t="shared" si="276"/>
        <v>91</v>
      </c>
      <c r="AY118" s="28">
        <f t="shared" si="276"/>
        <v>81.900000000000006</v>
      </c>
      <c r="AZ118" s="28">
        <f t="shared" si="276"/>
        <v>81.900000000000006</v>
      </c>
      <c r="BA118" s="28">
        <f t="shared" si="276"/>
        <v>91</v>
      </c>
      <c r="BD118" s="15"/>
      <c r="BE118" s="9" t="str">
        <f>K118</f>
        <v>GA Hashab - new planted</v>
      </c>
      <c r="BF118" s="74">
        <f>SUM(Prices!H22)</f>
        <v>90.844444444444434</v>
      </c>
      <c r="BG118" s="36">
        <f t="shared" ref="BG118:BG120" si="277">M118*$BF118</f>
        <v>0</v>
      </c>
      <c r="BH118" s="36">
        <f t="shared" ref="BH118:BH120" si="278">N118*$BF118</f>
        <v>0</v>
      </c>
      <c r="BI118" s="36">
        <f t="shared" ref="BI118:BI120" si="279">O118*$BF118</f>
        <v>0</v>
      </c>
      <c r="BJ118" s="36">
        <f t="shared" ref="BJ118:BJ120" si="280">P118*$BF118</f>
        <v>0</v>
      </c>
      <c r="BK118" s="36">
        <f t="shared" ref="BK118:BK120" si="281">Q118*$BF118</f>
        <v>0</v>
      </c>
      <c r="BL118" s="36">
        <f t="shared" ref="BL118:BL120" si="282">R118*$BF118</f>
        <v>0</v>
      </c>
      <c r="BM118" s="36">
        <f t="shared" ref="BM118:BM120" si="283">S118*$BF118</f>
        <v>0</v>
      </c>
      <c r="BN118" s="36">
        <f t="shared" ref="BN118:BN120" si="284">T118*$BF118</f>
        <v>0</v>
      </c>
      <c r="BO118" s="36">
        <f t="shared" ref="BO118:BO120" si="285">U118*$BF118</f>
        <v>0</v>
      </c>
      <c r="BP118" s="36">
        <f t="shared" ref="BP118:BP120" si="286">V118*$BF118</f>
        <v>0</v>
      </c>
      <c r="BQ118" s="36">
        <f t="shared" ref="BQ118:BQ120" si="287">W118*$BF118</f>
        <v>0</v>
      </c>
      <c r="BR118" s="36">
        <f t="shared" ref="BR118:BR120" si="288">X118*$BF118</f>
        <v>0</v>
      </c>
      <c r="BS118" s="36">
        <f t="shared" ref="BS118:BS120" si="289">Y118*$BF118</f>
        <v>0</v>
      </c>
      <c r="BT118" s="36">
        <f t="shared" ref="BT118:BT120" si="290">Z118*$BF118</f>
        <v>0</v>
      </c>
      <c r="BU118" s="36">
        <f t="shared" ref="BU118:BU120" si="291">AA118*$BF118</f>
        <v>0</v>
      </c>
      <c r="BV118" s="36">
        <f t="shared" ref="BV118:BV120" si="292">AB118*$BF118</f>
        <v>0</v>
      </c>
      <c r="BW118" s="36">
        <f t="shared" ref="BW118:BW120" si="293">AC118*$BF118</f>
        <v>0</v>
      </c>
      <c r="BX118" s="36">
        <f t="shared" ref="BX118:BX120" si="294">AD118*$BF118</f>
        <v>0</v>
      </c>
      <c r="BY118" s="36">
        <f t="shared" ref="BY118:BY120" si="295">AE118*$BF118</f>
        <v>0</v>
      </c>
      <c r="BZ118" s="36">
        <f t="shared" ref="BZ118:BZ120" si="296">AF118*$BF118</f>
        <v>0</v>
      </c>
      <c r="CA118" s="36"/>
      <c r="CB118" s="36">
        <f t="shared" si="274"/>
        <v>0</v>
      </c>
      <c r="CC118" s="36">
        <f t="shared" si="274"/>
        <v>0</v>
      </c>
      <c r="CD118" s="36">
        <f t="shared" si="274"/>
        <v>0</v>
      </c>
      <c r="CE118" s="36">
        <f t="shared" si="274"/>
        <v>0</v>
      </c>
      <c r="CF118" s="36">
        <f t="shared" si="274"/>
        <v>0</v>
      </c>
      <c r="CG118" s="36">
        <f t="shared" si="274"/>
        <v>0</v>
      </c>
      <c r="CH118" s="36">
        <f t="shared" si="274"/>
        <v>0</v>
      </c>
      <c r="CI118" s="36">
        <f t="shared" si="274"/>
        <v>2066.7111111111108</v>
      </c>
      <c r="CJ118" s="36">
        <f t="shared" si="274"/>
        <v>4133.4222222222215</v>
      </c>
      <c r="CK118" s="36">
        <f t="shared" si="274"/>
        <v>6200.1333333333323</v>
      </c>
      <c r="CL118" s="36">
        <f t="shared" si="274"/>
        <v>7440.16</v>
      </c>
      <c r="CM118" s="36">
        <f t="shared" si="274"/>
        <v>7440.16</v>
      </c>
      <c r="CN118" s="36">
        <f t="shared" si="274"/>
        <v>4133.4222222222215</v>
      </c>
      <c r="CO118" s="36">
        <f t="shared" si="274"/>
        <v>7440.16</v>
      </c>
      <c r="CP118" s="36">
        <f t="shared" si="274"/>
        <v>8266.8444444444431</v>
      </c>
      <c r="CQ118" s="36">
        <f t="shared" si="274"/>
        <v>7440.16</v>
      </c>
      <c r="CR118" s="36">
        <f t="shared" si="275"/>
        <v>8266.8444444444431</v>
      </c>
      <c r="CS118" s="36">
        <f t="shared" si="275"/>
        <v>7440.16</v>
      </c>
      <c r="CT118" s="36">
        <f t="shared" si="275"/>
        <v>7440.16</v>
      </c>
      <c r="CU118" s="36">
        <f t="shared" si="275"/>
        <v>8266.8444444444431</v>
      </c>
      <c r="CV118" s="36"/>
    </row>
    <row r="119" spans="1:100" outlineLevel="1" x14ac:dyDescent="0.2">
      <c r="C119" s="6"/>
      <c r="D119" s="9" t="s">
        <v>146</v>
      </c>
      <c r="F119" s="36" t="s">
        <v>2</v>
      </c>
      <c r="G119" s="49">
        <f>G118-F118</f>
        <v>400</v>
      </c>
      <c r="K119" s="9" t="s">
        <v>325</v>
      </c>
      <c r="L119" s="14" t="s">
        <v>29</v>
      </c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9"/>
      <c r="AH119" s="28"/>
      <c r="AI119" s="28"/>
      <c r="AJ119" s="28"/>
      <c r="AK119" s="28"/>
      <c r="AL119" s="28"/>
      <c r="AM119" s="28"/>
      <c r="AN119" s="23"/>
      <c r="AO119" s="28"/>
      <c r="AP119" s="28"/>
      <c r="AQ119" s="28">
        <f>SUM(($G119*$G121)*$G126*25%)</f>
        <v>9.75</v>
      </c>
      <c r="AR119" s="28">
        <f>SUM(($G119*$G121)*$G126*50%)</f>
        <v>19.5</v>
      </c>
      <c r="AS119" s="28">
        <f>SUM(($G119*$G121)*$G126*75%)</f>
        <v>29.25</v>
      </c>
      <c r="AT119" s="28">
        <f>SUM(($G119*$G121)*$G126*AT111)</f>
        <v>19.5</v>
      </c>
      <c r="AU119" s="28">
        <f t="shared" ref="AU119:BA119" si="297">SUM(($G119*$G121)*$G126*AU111)</f>
        <v>35.1</v>
      </c>
      <c r="AV119" s="28">
        <f t="shared" si="297"/>
        <v>39</v>
      </c>
      <c r="AW119" s="28">
        <f t="shared" si="297"/>
        <v>35.1</v>
      </c>
      <c r="AX119" s="28">
        <f t="shared" si="297"/>
        <v>39</v>
      </c>
      <c r="AY119" s="28">
        <f t="shared" si="297"/>
        <v>35.1</v>
      </c>
      <c r="AZ119" s="28">
        <f t="shared" si="297"/>
        <v>35.1</v>
      </c>
      <c r="BA119" s="28">
        <f t="shared" si="297"/>
        <v>39</v>
      </c>
      <c r="BD119" s="15"/>
      <c r="BE119" s="9" t="str">
        <f>K119</f>
        <v>GA Hashab - replanted</v>
      </c>
      <c r="BF119" s="74">
        <f>SUM(Prices!H22)</f>
        <v>90.844444444444434</v>
      </c>
      <c r="BG119" s="36">
        <f t="shared" si="277"/>
        <v>0</v>
      </c>
      <c r="BH119" s="36">
        <f t="shared" si="278"/>
        <v>0</v>
      </c>
      <c r="BI119" s="36">
        <f t="shared" si="279"/>
        <v>0</v>
      </c>
      <c r="BJ119" s="36">
        <f t="shared" si="280"/>
        <v>0</v>
      </c>
      <c r="BK119" s="36">
        <f t="shared" si="281"/>
        <v>0</v>
      </c>
      <c r="BL119" s="36">
        <f t="shared" si="282"/>
        <v>0</v>
      </c>
      <c r="BM119" s="36">
        <f t="shared" si="283"/>
        <v>0</v>
      </c>
      <c r="BN119" s="36">
        <f t="shared" si="284"/>
        <v>0</v>
      </c>
      <c r="BO119" s="36">
        <f t="shared" si="285"/>
        <v>0</v>
      </c>
      <c r="BP119" s="36">
        <f t="shared" si="286"/>
        <v>0</v>
      </c>
      <c r="BQ119" s="36">
        <f t="shared" si="287"/>
        <v>0</v>
      </c>
      <c r="BR119" s="36">
        <f t="shared" si="288"/>
        <v>0</v>
      </c>
      <c r="BS119" s="36">
        <f t="shared" si="289"/>
        <v>0</v>
      </c>
      <c r="BT119" s="36">
        <f t="shared" si="290"/>
        <v>0</v>
      </c>
      <c r="BU119" s="36">
        <f t="shared" si="291"/>
        <v>0</v>
      </c>
      <c r="BV119" s="36">
        <f t="shared" si="292"/>
        <v>0</v>
      </c>
      <c r="BW119" s="36">
        <f t="shared" si="293"/>
        <v>0</v>
      </c>
      <c r="BX119" s="36">
        <f t="shared" si="294"/>
        <v>0</v>
      </c>
      <c r="BY119" s="36">
        <f t="shared" si="295"/>
        <v>0</v>
      </c>
      <c r="BZ119" s="36">
        <f t="shared" si="296"/>
        <v>0</v>
      </c>
      <c r="CA119" s="36"/>
      <c r="CB119" s="36">
        <f t="shared" ref="CB119" si="298">AH119*$BF119</f>
        <v>0</v>
      </c>
      <c r="CC119" s="36">
        <f t="shared" ref="CC119" si="299">AI119*$BF119</f>
        <v>0</v>
      </c>
      <c r="CD119" s="36">
        <f t="shared" ref="CD119" si="300">AJ119*$BF119</f>
        <v>0</v>
      </c>
      <c r="CE119" s="36">
        <f t="shared" ref="CE119" si="301">AK119*$BF119</f>
        <v>0</v>
      </c>
      <c r="CF119" s="36">
        <f t="shared" ref="CF119" si="302">AL119*$BF119</f>
        <v>0</v>
      </c>
      <c r="CG119" s="36">
        <f t="shared" ref="CG119" si="303">AM119*$BF119</f>
        <v>0</v>
      </c>
      <c r="CH119" s="36">
        <f t="shared" ref="CH119" si="304">AN119*$BF119</f>
        <v>0</v>
      </c>
      <c r="CI119" s="36">
        <f t="shared" ref="CI119" si="305">AO119*$BF119</f>
        <v>0</v>
      </c>
      <c r="CJ119" s="36">
        <f t="shared" ref="CJ119" si="306">AP119*$BF119</f>
        <v>0</v>
      </c>
      <c r="CK119" s="36">
        <f t="shared" ref="CK119" si="307">AQ119*$BF119</f>
        <v>885.73333333333323</v>
      </c>
      <c r="CL119" s="36">
        <f t="shared" ref="CL119" si="308">AR119*$BF119</f>
        <v>1771.4666666666665</v>
      </c>
      <c r="CM119" s="36">
        <f t="shared" ref="CM119" si="309">AS119*$BF119</f>
        <v>2657.2</v>
      </c>
      <c r="CN119" s="36">
        <f t="shared" ref="CN119" si="310">AT119*$BF119</f>
        <v>1771.4666666666665</v>
      </c>
      <c r="CO119" s="36">
        <f t="shared" ref="CO119" si="311">AU119*$BF119</f>
        <v>3188.64</v>
      </c>
      <c r="CP119" s="36">
        <f t="shared" ref="CP119" si="312">AV119*$BF119</f>
        <v>3542.9333333333329</v>
      </c>
      <c r="CQ119" s="36">
        <f t="shared" ref="CQ119" si="313">AW119*$BF119</f>
        <v>3188.64</v>
      </c>
      <c r="CR119" s="36">
        <f t="shared" ref="CR119" si="314">AX119*$BF119</f>
        <v>3542.9333333333329</v>
      </c>
      <c r="CS119" s="36">
        <f t="shared" ref="CS119" si="315">AY119*$BF119</f>
        <v>3188.64</v>
      </c>
      <c r="CT119" s="36">
        <f t="shared" ref="CT119" si="316">AZ119*$BF119</f>
        <v>3188.64</v>
      </c>
      <c r="CU119" s="36">
        <f t="shared" ref="CU119" si="317">BA119*$BF119</f>
        <v>3542.9333333333329</v>
      </c>
      <c r="CV119" s="36"/>
    </row>
    <row r="120" spans="1:100" outlineLevel="1" x14ac:dyDescent="0.2">
      <c r="C120" s="6"/>
      <c r="D120" s="9" t="s">
        <v>319</v>
      </c>
      <c r="E120" s="14" t="s">
        <v>1</v>
      </c>
      <c r="G120" s="48">
        <v>0.7</v>
      </c>
      <c r="K120" s="9" t="s">
        <v>152</v>
      </c>
      <c r="L120" s="14" t="s">
        <v>29</v>
      </c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9"/>
      <c r="AH120" s="28"/>
      <c r="AI120" s="28"/>
      <c r="AJ120" s="28">
        <f>SUM($F$118*$G$126*AJ114)</f>
        <v>3.25</v>
      </c>
      <c r="AK120" s="28">
        <f t="shared" ref="AK120:BA120" si="318">SUM($F$118*$G$126*AK114)</f>
        <v>6.5</v>
      </c>
      <c r="AL120" s="28">
        <f t="shared" si="318"/>
        <v>9.75</v>
      </c>
      <c r="AM120" s="28">
        <f t="shared" si="318"/>
        <v>13</v>
      </c>
      <c r="AN120" s="28">
        <f t="shared" si="318"/>
        <v>13</v>
      </c>
      <c r="AO120" s="28">
        <f t="shared" si="318"/>
        <v>13</v>
      </c>
      <c r="AP120" s="28">
        <f t="shared" si="318"/>
        <v>13</v>
      </c>
      <c r="AQ120" s="28">
        <f t="shared" si="318"/>
        <v>13</v>
      </c>
      <c r="AR120" s="28">
        <f t="shared" si="318"/>
        <v>13</v>
      </c>
      <c r="AS120" s="28">
        <f t="shared" si="318"/>
        <v>13</v>
      </c>
      <c r="AT120" s="28">
        <f t="shared" si="318"/>
        <v>13</v>
      </c>
      <c r="AU120" s="28">
        <f t="shared" si="318"/>
        <v>13</v>
      </c>
      <c r="AV120" s="28">
        <f t="shared" si="318"/>
        <v>13</v>
      </c>
      <c r="AW120" s="28">
        <f t="shared" si="318"/>
        <v>13</v>
      </c>
      <c r="AX120" s="28">
        <f t="shared" si="318"/>
        <v>13</v>
      </c>
      <c r="AY120" s="28">
        <f t="shared" si="318"/>
        <v>13</v>
      </c>
      <c r="AZ120" s="28">
        <f t="shared" si="318"/>
        <v>13</v>
      </c>
      <c r="BA120" s="28">
        <f t="shared" si="318"/>
        <v>13</v>
      </c>
      <c r="BD120" s="15"/>
      <c r="BE120" s="9" t="str">
        <f>K120</f>
        <v>GA Hashab - clean, dry</v>
      </c>
      <c r="BF120" s="74">
        <f>SUM(Prices!H22)</f>
        <v>90.844444444444434</v>
      </c>
      <c r="BG120" s="36">
        <f t="shared" si="277"/>
        <v>0</v>
      </c>
      <c r="BH120" s="36">
        <f t="shared" si="278"/>
        <v>0</v>
      </c>
      <c r="BI120" s="36">
        <f t="shared" si="279"/>
        <v>0</v>
      </c>
      <c r="BJ120" s="36">
        <f t="shared" si="280"/>
        <v>0</v>
      </c>
      <c r="BK120" s="36">
        <f t="shared" si="281"/>
        <v>0</v>
      </c>
      <c r="BL120" s="36">
        <f t="shared" si="282"/>
        <v>0</v>
      </c>
      <c r="BM120" s="36">
        <f t="shared" si="283"/>
        <v>0</v>
      </c>
      <c r="BN120" s="36">
        <f t="shared" si="284"/>
        <v>0</v>
      </c>
      <c r="BO120" s="36">
        <f t="shared" si="285"/>
        <v>0</v>
      </c>
      <c r="BP120" s="36">
        <f t="shared" si="286"/>
        <v>0</v>
      </c>
      <c r="BQ120" s="36">
        <f t="shared" si="287"/>
        <v>0</v>
      </c>
      <c r="BR120" s="36">
        <f t="shared" si="288"/>
        <v>0</v>
      </c>
      <c r="BS120" s="36">
        <f t="shared" si="289"/>
        <v>0</v>
      </c>
      <c r="BT120" s="36">
        <f t="shared" si="290"/>
        <v>0</v>
      </c>
      <c r="BU120" s="36">
        <f t="shared" si="291"/>
        <v>0</v>
      </c>
      <c r="BV120" s="36">
        <f t="shared" si="292"/>
        <v>0</v>
      </c>
      <c r="BW120" s="36">
        <f t="shared" si="293"/>
        <v>0</v>
      </c>
      <c r="BX120" s="36">
        <f t="shared" si="294"/>
        <v>0</v>
      </c>
      <c r="BY120" s="36">
        <f t="shared" si="295"/>
        <v>0</v>
      </c>
      <c r="BZ120" s="36">
        <f t="shared" si="296"/>
        <v>0</v>
      </c>
      <c r="CA120" s="36"/>
      <c r="CB120" s="36">
        <f t="shared" si="274"/>
        <v>0</v>
      </c>
      <c r="CC120" s="36">
        <f t="shared" si="274"/>
        <v>0</v>
      </c>
      <c r="CD120" s="36">
        <f t="shared" si="274"/>
        <v>295.24444444444441</v>
      </c>
      <c r="CE120" s="36">
        <f t="shared" si="274"/>
        <v>590.48888888888882</v>
      </c>
      <c r="CF120" s="36">
        <f t="shared" si="274"/>
        <v>885.73333333333323</v>
      </c>
      <c r="CG120" s="36">
        <f t="shared" si="274"/>
        <v>1180.9777777777776</v>
      </c>
      <c r="CH120" s="36">
        <f t="shared" si="274"/>
        <v>1180.9777777777776</v>
      </c>
      <c r="CI120" s="36">
        <f t="shared" si="274"/>
        <v>1180.9777777777776</v>
      </c>
      <c r="CJ120" s="36">
        <f t="shared" si="274"/>
        <v>1180.9777777777776</v>
      </c>
      <c r="CK120" s="36">
        <f t="shared" si="274"/>
        <v>1180.9777777777776</v>
      </c>
      <c r="CL120" s="36">
        <f t="shared" si="274"/>
        <v>1180.9777777777776</v>
      </c>
      <c r="CM120" s="36">
        <f t="shared" si="274"/>
        <v>1180.9777777777776</v>
      </c>
      <c r="CN120" s="36">
        <f t="shared" si="274"/>
        <v>1180.9777777777776</v>
      </c>
      <c r="CO120" s="36">
        <f t="shared" si="274"/>
        <v>1180.9777777777776</v>
      </c>
      <c r="CP120" s="36">
        <f t="shared" si="274"/>
        <v>1180.9777777777776</v>
      </c>
      <c r="CQ120" s="36">
        <f t="shared" si="274"/>
        <v>1180.9777777777776</v>
      </c>
      <c r="CR120" s="36">
        <f t="shared" si="275"/>
        <v>1180.9777777777776</v>
      </c>
      <c r="CS120" s="36">
        <f t="shared" si="275"/>
        <v>1180.9777777777776</v>
      </c>
      <c r="CT120" s="36">
        <f t="shared" si="275"/>
        <v>1180.9777777777776</v>
      </c>
      <c r="CU120" s="36">
        <f t="shared" si="275"/>
        <v>1180.9777777777776</v>
      </c>
      <c r="CV120" s="36"/>
    </row>
    <row r="121" spans="1:100" s="6" customFormat="1" outlineLevel="1" x14ac:dyDescent="0.2">
      <c r="A121" s="29"/>
      <c r="C121" s="9"/>
      <c r="D121" s="9" t="s">
        <v>322</v>
      </c>
      <c r="E121" s="14" t="s">
        <v>1</v>
      </c>
      <c r="F121" s="9"/>
      <c r="G121" s="48">
        <v>0.3</v>
      </c>
      <c r="K121" s="6" t="s">
        <v>153</v>
      </c>
      <c r="L121" s="34" t="s">
        <v>1</v>
      </c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  <c r="Z121" s="91"/>
      <c r="AA121" s="91"/>
      <c r="AB121" s="91"/>
      <c r="AC121" s="91"/>
      <c r="AD121" s="91"/>
      <c r="AE121" s="91"/>
      <c r="AF121" s="91"/>
      <c r="AG121" s="29"/>
      <c r="AH121" s="91"/>
      <c r="AI121" s="91"/>
      <c r="AJ121" s="58">
        <v>0.1</v>
      </c>
      <c r="AK121" s="58">
        <f>20%-4%</f>
        <v>0.16</v>
      </c>
      <c r="AL121" s="58">
        <v>0.3</v>
      </c>
      <c r="AM121" s="58">
        <v>0.4</v>
      </c>
      <c r="AN121" s="58">
        <v>0.4</v>
      </c>
      <c r="AO121" s="58">
        <f>40%-8%</f>
        <v>0.32</v>
      </c>
      <c r="AP121" s="58">
        <v>0.4</v>
      </c>
      <c r="AQ121" s="58">
        <v>0.4</v>
      </c>
      <c r="AR121" s="58">
        <v>0.4</v>
      </c>
      <c r="AS121" s="58">
        <f>40%-8%</f>
        <v>0.32</v>
      </c>
      <c r="AT121" s="58">
        <v>0.4</v>
      </c>
      <c r="AU121" s="58">
        <v>0.4</v>
      </c>
      <c r="AV121" s="58">
        <v>0.4</v>
      </c>
      <c r="AW121" s="58">
        <f>40%-8%</f>
        <v>0.32</v>
      </c>
      <c r="AX121" s="58">
        <v>0.4</v>
      </c>
      <c r="AY121" s="58">
        <v>0.4</v>
      </c>
      <c r="AZ121" s="58">
        <v>0.4</v>
      </c>
      <c r="BA121" s="58">
        <f>40%-8%</f>
        <v>0.32</v>
      </c>
      <c r="BD121" s="92"/>
      <c r="BF121" s="93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</row>
    <row r="122" spans="1:100" s="6" customFormat="1" outlineLevel="1" x14ac:dyDescent="0.2">
      <c r="A122" s="29"/>
      <c r="C122" s="9"/>
      <c r="D122" s="9"/>
      <c r="E122" s="14"/>
      <c r="F122" s="9"/>
      <c r="G122" s="48"/>
      <c r="K122" s="6" t="s">
        <v>89</v>
      </c>
      <c r="L122" s="34" t="s">
        <v>29</v>
      </c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9"/>
      <c r="AH122" s="28"/>
      <c r="AI122" s="28"/>
      <c r="AJ122" s="28">
        <f>'CC FC'!M80*(TD4x5!E54*0.5)*AJ112</f>
        <v>0</v>
      </c>
      <c r="AK122" s="28">
        <f>'CC FC'!N80*(TD4x5!F54*0.5)*AK112</f>
        <v>251.32377915669218</v>
      </c>
      <c r="AL122" s="28">
        <f>'CC FC'!O80*(TD4x5!G54*0.5)*AL112</f>
        <v>313.98166278413777</v>
      </c>
      <c r="AM122" s="28">
        <f>'CC FC'!P80*(TD4x5!H54*0.5)*AM112</f>
        <v>248.83767877612578</v>
      </c>
      <c r="AN122" s="28">
        <f>'CC FC'!Q80*(TD4x5!I54*0.5)*AN112</f>
        <v>300.8059000658908</v>
      </c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D122" s="92"/>
      <c r="BE122" s="9" t="str">
        <f>K122</f>
        <v>Sorghum</v>
      </c>
      <c r="BF122" s="74">
        <f>Prices!H29</f>
        <v>10</v>
      </c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94"/>
      <c r="CB122" s="36">
        <f t="shared" ref="CB122" si="319">AH122*$BF122</f>
        <v>0</v>
      </c>
      <c r="CC122" s="36">
        <f t="shared" ref="CC122" si="320">AI122*$BF122</f>
        <v>0</v>
      </c>
      <c r="CD122" s="36">
        <f t="shared" ref="CD122" si="321">AJ122*$BF122</f>
        <v>0</v>
      </c>
      <c r="CE122" s="36">
        <f t="shared" ref="CE122" si="322">AK122*$BF122</f>
        <v>2513.2377915669217</v>
      </c>
      <c r="CF122" s="36">
        <f t="shared" ref="CF122" si="323">AL122*$BF122</f>
        <v>3139.8166278413778</v>
      </c>
      <c r="CG122" s="36">
        <f t="shared" ref="CG122" si="324">AM122*$BF122</f>
        <v>2488.3767877612577</v>
      </c>
      <c r="CH122" s="36">
        <f t="shared" ref="CH122" si="325">AN122*$BF122</f>
        <v>3008.0590006589082</v>
      </c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94"/>
    </row>
    <row r="123" spans="1:100" s="6" customFormat="1" outlineLevel="1" x14ac:dyDescent="0.2">
      <c r="A123" s="29"/>
      <c r="C123" s="9"/>
      <c r="D123" s="9"/>
      <c r="E123" s="14"/>
      <c r="F123" s="9"/>
      <c r="G123" s="48"/>
      <c r="K123" s="6" t="s">
        <v>92</v>
      </c>
      <c r="L123" s="34" t="s">
        <v>29</v>
      </c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9"/>
      <c r="AH123" s="28"/>
      <c r="AI123" s="28"/>
      <c r="AJ123" s="28">
        <f>'CC FC'!M83*(TD4x5!E54*0.5)*AJ112</f>
        <v>0</v>
      </c>
      <c r="AK123" s="28">
        <f>'CC FC'!N83*(TD4x5!F54*0.5)*AK112</f>
        <v>143.23822040650089</v>
      </c>
      <c r="AL123" s="28">
        <f>'CC FC'!O83*(TD4x5!G54*0.5)*AL112</f>
        <v>178.46374633397519</v>
      </c>
      <c r="AM123" s="28">
        <f>'CC FC'!P83*(TD4x5!H54*0.5)*AM112</f>
        <v>140.92866726981367</v>
      </c>
      <c r="AN123" s="28">
        <f>'CC FC'!Q83*(TD4x5!I54*0.5)*AN112</f>
        <v>170.86549833081182</v>
      </c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D123" s="92"/>
      <c r="BE123" s="9" t="str">
        <f>K123</f>
        <v>Sesame</v>
      </c>
      <c r="BF123" s="74">
        <f>Prices!H27</f>
        <v>53.333333333333336</v>
      </c>
      <c r="BG123" s="36"/>
      <c r="BH123" s="36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/>
      <c r="BZ123" s="36"/>
      <c r="CA123" s="94"/>
      <c r="CB123" s="36">
        <f t="shared" ref="CB123" si="326">AH123*$BF123</f>
        <v>0</v>
      </c>
      <c r="CC123" s="36">
        <f t="shared" ref="CC123" si="327">AI123*$BF123</f>
        <v>0</v>
      </c>
      <c r="CD123" s="36">
        <f t="shared" ref="CD123" si="328">AJ123*$BF123</f>
        <v>0</v>
      </c>
      <c r="CE123" s="36">
        <f t="shared" ref="CE123" si="329">AK123*$BF123</f>
        <v>7639.3717550133806</v>
      </c>
      <c r="CF123" s="36">
        <f t="shared" ref="CF123" si="330">AL123*$BF123</f>
        <v>9518.0664711453446</v>
      </c>
      <c r="CG123" s="36">
        <f t="shared" ref="CG123" si="331">AM123*$BF123</f>
        <v>7516.1955877233959</v>
      </c>
      <c r="CH123" s="36">
        <f t="shared" ref="CH123" si="332">AN123*$BF123</f>
        <v>9112.8265776432982</v>
      </c>
      <c r="CI123" s="36"/>
      <c r="CJ123" s="36"/>
      <c r="CK123" s="36"/>
      <c r="CL123" s="36"/>
      <c r="CM123" s="36"/>
      <c r="CN123" s="36"/>
      <c r="CO123" s="36"/>
      <c r="CP123" s="36"/>
      <c r="CQ123" s="36"/>
      <c r="CR123" s="36"/>
      <c r="CS123" s="36"/>
      <c r="CT123" s="36"/>
      <c r="CU123" s="36"/>
      <c r="CV123" s="94"/>
    </row>
    <row r="124" spans="1:100" outlineLevel="1" x14ac:dyDescent="0.2">
      <c r="C124" s="10" t="s">
        <v>123</v>
      </c>
      <c r="J124" s="9" t="s">
        <v>87</v>
      </c>
      <c r="L124" s="14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29"/>
      <c r="AH124" s="6"/>
      <c r="AI124" s="6"/>
      <c r="BB124" s="6"/>
      <c r="BC124" s="6"/>
      <c r="BD124" s="6" t="str">
        <f>J124</f>
        <v>By-products</v>
      </c>
      <c r="BF124" s="34"/>
      <c r="BG124" s="36"/>
      <c r="BH124" s="36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/>
      <c r="BZ124" s="36"/>
      <c r="CA124" s="36"/>
      <c r="CB124" s="36"/>
      <c r="CC124" s="36"/>
      <c r="CD124" s="36"/>
      <c r="CE124" s="36"/>
      <c r="CF124" s="36"/>
      <c r="CG124" s="36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/>
      <c r="CS124" s="36"/>
      <c r="CT124" s="36"/>
      <c r="CU124" s="36"/>
      <c r="CV124" s="36"/>
    </row>
    <row r="125" spans="1:100" outlineLevel="1" x14ac:dyDescent="0.2">
      <c r="D125" s="9" t="s">
        <v>131</v>
      </c>
      <c r="E125" s="14" t="s">
        <v>133</v>
      </c>
      <c r="F125" s="76">
        <v>0.25</v>
      </c>
      <c r="G125" s="76">
        <v>0.25</v>
      </c>
      <c r="K125" s="9" t="s">
        <v>126</v>
      </c>
      <c r="L125" s="14" t="s">
        <v>27</v>
      </c>
      <c r="M125" s="62">
        <f>SUM($F118*$F127)*M111</f>
        <v>1.377</v>
      </c>
      <c r="N125" s="62">
        <f t="shared" ref="N125:AF125" si="333">SUM($F118*$F127)*N111</f>
        <v>1.377</v>
      </c>
      <c r="O125" s="62">
        <f t="shared" si="333"/>
        <v>0.76500000000000001</v>
      </c>
      <c r="P125" s="62">
        <f t="shared" si="333"/>
        <v>1.377</v>
      </c>
      <c r="Q125" s="62">
        <f t="shared" si="333"/>
        <v>1.53</v>
      </c>
      <c r="R125" s="62">
        <f t="shared" si="333"/>
        <v>1.377</v>
      </c>
      <c r="S125" s="62">
        <f t="shared" si="333"/>
        <v>1.53</v>
      </c>
      <c r="T125" s="62">
        <f t="shared" si="333"/>
        <v>1.377</v>
      </c>
      <c r="U125" s="62">
        <f t="shared" si="333"/>
        <v>1.377</v>
      </c>
      <c r="V125" s="62">
        <f t="shared" si="333"/>
        <v>1.53</v>
      </c>
      <c r="W125" s="62">
        <f t="shared" si="333"/>
        <v>1.377</v>
      </c>
      <c r="X125" s="62">
        <f t="shared" si="333"/>
        <v>1.377</v>
      </c>
      <c r="Y125" s="62">
        <f t="shared" si="333"/>
        <v>0.76500000000000001</v>
      </c>
      <c r="Z125" s="62">
        <f t="shared" si="333"/>
        <v>1.377</v>
      </c>
      <c r="AA125" s="62">
        <f t="shared" si="333"/>
        <v>1.53</v>
      </c>
      <c r="AB125" s="62">
        <f t="shared" si="333"/>
        <v>1.377</v>
      </c>
      <c r="AC125" s="62">
        <f t="shared" si="333"/>
        <v>1.53</v>
      </c>
      <c r="AD125" s="62">
        <f t="shared" si="333"/>
        <v>1.377</v>
      </c>
      <c r="AE125" s="62">
        <f t="shared" si="333"/>
        <v>1.377</v>
      </c>
      <c r="AF125" s="62">
        <f t="shared" si="333"/>
        <v>1.53</v>
      </c>
      <c r="AG125" s="29"/>
      <c r="AH125" s="62">
        <f t="shared" ref="AH125:BA125" si="334">SUM($F118*$F128)*AH111+($G119*$G128)*AH111</f>
        <v>9</v>
      </c>
      <c r="AI125" s="62">
        <f t="shared" si="334"/>
        <v>9</v>
      </c>
      <c r="AJ125" s="62">
        <f t="shared" si="334"/>
        <v>5</v>
      </c>
      <c r="AK125" s="62">
        <f t="shared" si="334"/>
        <v>9</v>
      </c>
      <c r="AL125" s="62">
        <f t="shared" si="334"/>
        <v>10</v>
      </c>
      <c r="AM125" s="62">
        <f t="shared" si="334"/>
        <v>9</v>
      </c>
      <c r="AN125" s="62">
        <f t="shared" si="334"/>
        <v>10</v>
      </c>
      <c r="AO125" s="62">
        <f t="shared" si="334"/>
        <v>9</v>
      </c>
      <c r="AP125" s="62">
        <f t="shared" si="334"/>
        <v>9</v>
      </c>
      <c r="AQ125" s="62">
        <f t="shared" si="334"/>
        <v>10</v>
      </c>
      <c r="AR125" s="62">
        <f t="shared" si="334"/>
        <v>9</v>
      </c>
      <c r="AS125" s="62">
        <f t="shared" si="334"/>
        <v>9</v>
      </c>
      <c r="AT125" s="62">
        <f t="shared" si="334"/>
        <v>5</v>
      </c>
      <c r="AU125" s="62">
        <f t="shared" si="334"/>
        <v>9</v>
      </c>
      <c r="AV125" s="62">
        <f t="shared" si="334"/>
        <v>10</v>
      </c>
      <c r="AW125" s="62">
        <f t="shared" si="334"/>
        <v>9</v>
      </c>
      <c r="AX125" s="62">
        <f t="shared" si="334"/>
        <v>10</v>
      </c>
      <c r="AY125" s="62">
        <f t="shared" si="334"/>
        <v>9</v>
      </c>
      <c r="AZ125" s="62">
        <f t="shared" si="334"/>
        <v>9</v>
      </c>
      <c r="BA125" s="62">
        <f t="shared" si="334"/>
        <v>10</v>
      </c>
      <c r="BE125" s="9" t="str">
        <f>K125</f>
        <v>Fuelwood</v>
      </c>
      <c r="BF125" s="74">
        <f>SUM(Prices!H25)</f>
        <v>5</v>
      </c>
      <c r="BG125" s="36">
        <f t="shared" ref="BG125:BZ125" si="335">M125*$BF125</f>
        <v>6.8849999999999998</v>
      </c>
      <c r="BH125" s="36">
        <f t="shared" si="335"/>
        <v>6.8849999999999998</v>
      </c>
      <c r="BI125" s="36">
        <f t="shared" si="335"/>
        <v>3.8250000000000002</v>
      </c>
      <c r="BJ125" s="36">
        <f t="shared" si="335"/>
        <v>6.8849999999999998</v>
      </c>
      <c r="BK125" s="36">
        <f t="shared" si="335"/>
        <v>7.65</v>
      </c>
      <c r="BL125" s="36">
        <f t="shared" si="335"/>
        <v>6.8849999999999998</v>
      </c>
      <c r="BM125" s="36">
        <f t="shared" si="335"/>
        <v>7.65</v>
      </c>
      <c r="BN125" s="36">
        <f t="shared" si="335"/>
        <v>6.8849999999999998</v>
      </c>
      <c r="BO125" s="36">
        <f t="shared" si="335"/>
        <v>6.8849999999999998</v>
      </c>
      <c r="BP125" s="36">
        <f t="shared" si="335"/>
        <v>7.65</v>
      </c>
      <c r="BQ125" s="36">
        <f t="shared" si="335"/>
        <v>6.8849999999999998</v>
      </c>
      <c r="BR125" s="36">
        <f t="shared" si="335"/>
        <v>6.8849999999999998</v>
      </c>
      <c r="BS125" s="36">
        <f t="shared" si="335"/>
        <v>3.8250000000000002</v>
      </c>
      <c r="BT125" s="36">
        <f t="shared" si="335"/>
        <v>6.8849999999999998</v>
      </c>
      <c r="BU125" s="36">
        <f t="shared" si="335"/>
        <v>7.65</v>
      </c>
      <c r="BV125" s="36">
        <f t="shared" si="335"/>
        <v>6.8849999999999998</v>
      </c>
      <c r="BW125" s="36">
        <f t="shared" si="335"/>
        <v>7.65</v>
      </c>
      <c r="BX125" s="36">
        <f t="shared" si="335"/>
        <v>6.8849999999999998</v>
      </c>
      <c r="BY125" s="36">
        <f t="shared" si="335"/>
        <v>6.8849999999999998</v>
      </c>
      <c r="BZ125" s="36">
        <f t="shared" si="335"/>
        <v>7.65</v>
      </c>
      <c r="CA125" s="36"/>
      <c r="CB125" s="36">
        <f t="shared" ref="CB125:CU125" si="336">AH125*$BF125</f>
        <v>45</v>
      </c>
      <c r="CC125" s="36">
        <f t="shared" si="336"/>
        <v>45</v>
      </c>
      <c r="CD125" s="36">
        <f t="shared" si="336"/>
        <v>25</v>
      </c>
      <c r="CE125" s="36">
        <f t="shared" si="336"/>
        <v>45</v>
      </c>
      <c r="CF125" s="36">
        <f t="shared" si="336"/>
        <v>50</v>
      </c>
      <c r="CG125" s="36">
        <f t="shared" si="336"/>
        <v>45</v>
      </c>
      <c r="CH125" s="36">
        <f t="shared" si="336"/>
        <v>50</v>
      </c>
      <c r="CI125" s="36">
        <f t="shared" si="336"/>
        <v>45</v>
      </c>
      <c r="CJ125" s="36">
        <f t="shared" si="336"/>
        <v>45</v>
      </c>
      <c r="CK125" s="36">
        <f t="shared" si="336"/>
        <v>50</v>
      </c>
      <c r="CL125" s="36">
        <f t="shared" si="336"/>
        <v>45</v>
      </c>
      <c r="CM125" s="36">
        <f t="shared" si="336"/>
        <v>45</v>
      </c>
      <c r="CN125" s="36">
        <f t="shared" si="336"/>
        <v>25</v>
      </c>
      <c r="CO125" s="36">
        <f t="shared" si="336"/>
        <v>45</v>
      </c>
      <c r="CP125" s="36">
        <f t="shared" si="336"/>
        <v>50</v>
      </c>
      <c r="CQ125" s="36">
        <f t="shared" si="336"/>
        <v>45</v>
      </c>
      <c r="CR125" s="36">
        <f t="shared" si="336"/>
        <v>50</v>
      </c>
      <c r="CS125" s="36">
        <f t="shared" si="336"/>
        <v>45</v>
      </c>
      <c r="CT125" s="36">
        <f t="shared" si="336"/>
        <v>45</v>
      </c>
      <c r="CU125" s="36">
        <f t="shared" si="336"/>
        <v>50</v>
      </c>
      <c r="CV125" s="36"/>
    </row>
    <row r="126" spans="1:100" ht="10.8" outlineLevel="1" thickBot="1" x14ac:dyDescent="0.25">
      <c r="D126" s="9" t="s">
        <v>132</v>
      </c>
      <c r="E126" s="14" t="s">
        <v>133</v>
      </c>
      <c r="F126" s="14"/>
      <c r="G126" s="76">
        <f>G125*1.3</f>
        <v>0.32500000000000001</v>
      </c>
      <c r="L126" s="14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C126" s="10" t="s">
        <v>85</v>
      </c>
      <c r="BF126" s="14"/>
      <c r="BG126" s="68">
        <f t="shared" ref="BG126:CU126" si="337">SUM(BG117:BG125)</f>
        <v>1304.6627777777778</v>
      </c>
      <c r="BH126" s="68">
        <f t="shared" si="337"/>
        <v>1304.6627777777778</v>
      </c>
      <c r="BI126" s="68">
        <f t="shared" si="337"/>
        <v>3.8250000000000002</v>
      </c>
      <c r="BJ126" s="68">
        <f t="shared" si="337"/>
        <v>1304.6627777777778</v>
      </c>
      <c r="BK126" s="68">
        <f t="shared" si="337"/>
        <v>1629.8722222222223</v>
      </c>
      <c r="BL126" s="68">
        <f t="shared" si="337"/>
        <v>1304.6627777777778</v>
      </c>
      <c r="BM126" s="68">
        <f t="shared" si="337"/>
        <v>1629.8722222222223</v>
      </c>
      <c r="BN126" s="68">
        <f t="shared" si="337"/>
        <v>1304.6627777777778</v>
      </c>
      <c r="BO126" s="68">
        <f t="shared" si="337"/>
        <v>1304.6627777777778</v>
      </c>
      <c r="BP126" s="68">
        <f t="shared" si="337"/>
        <v>1629.8722222222223</v>
      </c>
      <c r="BQ126" s="68">
        <f t="shared" si="337"/>
        <v>1304.6627777777778</v>
      </c>
      <c r="BR126" s="68">
        <f t="shared" si="337"/>
        <v>1304.6627777777778</v>
      </c>
      <c r="BS126" s="68">
        <f t="shared" si="337"/>
        <v>3.8250000000000002</v>
      </c>
      <c r="BT126" s="68">
        <f t="shared" si="337"/>
        <v>1304.6627777777778</v>
      </c>
      <c r="BU126" s="68">
        <f t="shared" si="337"/>
        <v>1629.8722222222223</v>
      </c>
      <c r="BV126" s="68">
        <f t="shared" si="337"/>
        <v>1304.6627777777778</v>
      </c>
      <c r="BW126" s="68">
        <f t="shared" si="337"/>
        <v>1629.8722222222223</v>
      </c>
      <c r="BX126" s="68">
        <f t="shared" si="337"/>
        <v>1304.6627777777778</v>
      </c>
      <c r="BY126" s="68">
        <f t="shared" si="337"/>
        <v>1304.6627777777778</v>
      </c>
      <c r="BZ126" s="68">
        <f t="shared" si="337"/>
        <v>1629.8722222222223</v>
      </c>
      <c r="CA126" s="39">
        <f t="shared" si="337"/>
        <v>0</v>
      </c>
      <c r="CB126" s="68">
        <f t="shared" si="337"/>
        <v>1505</v>
      </c>
      <c r="CC126" s="68">
        <f t="shared" si="337"/>
        <v>1505</v>
      </c>
      <c r="CD126" s="68">
        <f t="shared" si="337"/>
        <v>1459.0444444444443</v>
      </c>
      <c r="CE126" s="68">
        <f t="shared" si="337"/>
        <v>12610.178435469192</v>
      </c>
      <c r="CF126" s="68">
        <f t="shared" si="337"/>
        <v>15365.083098986723</v>
      </c>
      <c r="CG126" s="68">
        <f t="shared" si="337"/>
        <v>12597.110153262431</v>
      </c>
      <c r="CH126" s="68">
        <f t="shared" si="337"/>
        <v>14870.263356079984</v>
      </c>
      <c r="CI126" s="68">
        <f t="shared" si="337"/>
        <v>4659.2488888888884</v>
      </c>
      <c r="CJ126" s="68">
        <f t="shared" si="337"/>
        <v>6725.9599999999991</v>
      </c>
      <c r="CK126" s="68">
        <f t="shared" si="337"/>
        <v>9835.2444444444427</v>
      </c>
      <c r="CL126" s="68">
        <f t="shared" si="337"/>
        <v>11804.164444444445</v>
      </c>
      <c r="CM126" s="68">
        <f t="shared" si="337"/>
        <v>12689.897777777776</v>
      </c>
      <c r="CN126" s="68">
        <f t="shared" si="337"/>
        <v>7870.0666666666657</v>
      </c>
      <c r="CO126" s="68">
        <f t="shared" si="337"/>
        <v>13221.337777777777</v>
      </c>
      <c r="CP126" s="68">
        <f t="shared" si="337"/>
        <v>14559.155555555553</v>
      </c>
      <c r="CQ126" s="68">
        <f t="shared" si="337"/>
        <v>13221.337777777777</v>
      </c>
      <c r="CR126" s="68">
        <f t="shared" si="337"/>
        <v>14559.155555555553</v>
      </c>
      <c r="CS126" s="68">
        <f t="shared" si="337"/>
        <v>13221.337777777777</v>
      </c>
      <c r="CT126" s="68">
        <f t="shared" si="337"/>
        <v>13221.337777777777</v>
      </c>
      <c r="CU126" s="68">
        <f t="shared" si="337"/>
        <v>14559.155555555553</v>
      </c>
      <c r="CV126" s="36"/>
    </row>
    <row r="127" spans="1:100" outlineLevel="1" x14ac:dyDescent="0.2">
      <c r="A127" s="66"/>
      <c r="D127" s="9" t="s">
        <v>128</v>
      </c>
      <c r="E127" s="14" t="s">
        <v>114</v>
      </c>
      <c r="F127" s="67">
        <f>0.015*(1+F128)</f>
        <v>1.5299999999999999E-2</v>
      </c>
      <c r="G127" s="67">
        <f>0.01*(1+G128)</f>
        <v>1.0200000000000001E-2</v>
      </c>
      <c r="I127" s="10" t="s">
        <v>12</v>
      </c>
      <c r="L127" s="14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C127" s="10" t="s">
        <v>41</v>
      </c>
      <c r="BF127" s="14"/>
      <c r="BG127" s="36"/>
      <c r="BH127" s="36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/>
      <c r="BT127" s="36"/>
      <c r="BU127" s="36"/>
      <c r="BV127" s="36"/>
      <c r="BW127" s="36"/>
      <c r="BX127" s="36"/>
      <c r="BY127" s="36"/>
      <c r="BZ127" s="36"/>
      <c r="CA127" s="36"/>
      <c r="CB127" s="36"/>
      <c r="CC127" s="36"/>
      <c r="CD127" s="36"/>
      <c r="CE127" s="36"/>
      <c r="CF127" s="36"/>
      <c r="CG127" s="36"/>
      <c r="CH127" s="36"/>
      <c r="CI127" s="36"/>
      <c r="CJ127" s="36"/>
      <c r="CK127" s="36"/>
      <c r="CL127" s="36"/>
      <c r="CM127" s="36"/>
      <c r="CN127" s="36"/>
      <c r="CO127" s="36"/>
      <c r="CP127" s="36"/>
      <c r="CQ127" s="36"/>
      <c r="CR127" s="36"/>
      <c r="CS127" s="36"/>
      <c r="CT127" s="36"/>
      <c r="CU127" s="36"/>
      <c r="CV127" s="36"/>
    </row>
    <row r="128" spans="1:100" outlineLevel="1" x14ac:dyDescent="0.2">
      <c r="A128" s="66"/>
      <c r="D128" s="9" t="s">
        <v>135</v>
      </c>
      <c r="E128" s="14" t="s">
        <v>1</v>
      </c>
      <c r="F128" s="48">
        <v>0.02</v>
      </c>
      <c r="G128" s="48">
        <v>0.02</v>
      </c>
      <c r="J128" s="10" t="s">
        <v>26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D128" s="10" t="s">
        <v>26</v>
      </c>
      <c r="BF128" s="14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</row>
    <row r="129" spans="1:100" outlineLevel="1" x14ac:dyDescent="0.2">
      <c r="A129" s="66"/>
      <c r="D129" s="9" t="s">
        <v>129</v>
      </c>
      <c r="E129" s="14" t="s">
        <v>1</v>
      </c>
      <c r="F129" s="48">
        <v>1</v>
      </c>
      <c r="G129" s="48">
        <f>F129-AH116</f>
        <v>0.19999999999999996</v>
      </c>
      <c r="J129" s="10" t="s">
        <v>15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tr">
        <f>J129</f>
        <v>Seedlings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outlineLevel="1" x14ac:dyDescent="0.2">
      <c r="A130" s="66"/>
      <c r="D130" s="9" t="s">
        <v>130</v>
      </c>
      <c r="E130" s="14" t="s">
        <v>1</v>
      </c>
      <c r="F130" s="48">
        <f>-F129+100%</f>
        <v>0</v>
      </c>
      <c r="G130" s="48">
        <v>0.4</v>
      </c>
      <c r="J130" s="10"/>
      <c r="K130" s="9" t="s">
        <v>161</v>
      </c>
      <c r="L130" s="14" t="s">
        <v>160</v>
      </c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H130" s="23"/>
      <c r="AI130" s="78">
        <f>SUM(G119)</f>
        <v>400</v>
      </c>
      <c r="AJ130" s="23"/>
      <c r="AK130" s="23">
        <f>ROUND(AI130*0.3, 0)</f>
        <v>120</v>
      </c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E130" s="9" t="str">
        <f>K130</f>
        <v>Seedlings - GA Hashab</v>
      </c>
      <c r="BF130" s="74">
        <f>SUM(Prices!H37)</f>
        <v>33</v>
      </c>
      <c r="BG130" s="36">
        <f>M130*$BF130</f>
        <v>0</v>
      </c>
      <c r="BH130" s="36">
        <f t="shared" ref="BH130:BZ130" si="338">N130*$BF130</f>
        <v>0</v>
      </c>
      <c r="BI130" s="36">
        <f t="shared" si="338"/>
        <v>0</v>
      </c>
      <c r="BJ130" s="36">
        <f t="shared" si="338"/>
        <v>0</v>
      </c>
      <c r="BK130" s="36">
        <f t="shared" si="338"/>
        <v>0</v>
      </c>
      <c r="BL130" s="36">
        <f t="shared" si="338"/>
        <v>0</v>
      </c>
      <c r="BM130" s="36">
        <f t="shared" si="338"/>
        <v>0</v>
      </c>
      <c r="BN130" s="36">
        <f t="shared" si="338"/>
        <v>0</v>
      </c>
      <c r="BO130" s="36">
        <f t="shared" si="338"/>
        <v>0</v>
      </c>
      <c r="BP130" s="36">
        <f t="shared" si="338"/>
        <v>0</v>
      </c>
      <c r="BQ130" s="36">
        <f t="shared" si="338"/>
        <v>0</v>
      </c>
      <c r="BR130" s="36">
        <f t="shared" si="338"/>
        <v>0</v>
      </c>
      <c r="BS130" s="36">
        <f t="shared" si="338"/>
        <v>0</v>
      </c>
      <c r="BT130" s="36">
        <f t="shared" si="338"/>
        <v>0</v>
      </c>
      <c r="BU130" s="36">
        <f t="shared" si="338"/>
        <v>0</v>
      </c>
      <c r="BV130" s="36">
        <f t="shared" si="338"/>
        <v>0</v>
      </c>
      <c r="BW130" s="36">
        <f t="shared" si="338"/>
        <v>0</v>
      </c>
      <c r="BX130" s="36">
        <f t="shared" si="338"/>
        <v>0</v>
      </c>
      <c r="BY130" s="36">
        <f t="shared" si="338"/>
        <v>0</v>
      </c>
      <c r="BZ130" s="36">
        <f t="shared" si="338"/>
        <v>0</v>
      </c>
      <c r="CA130" s="36"/>
      <c r="CB130" s="36">
        <f t="shared" ref="CB130:CU130" si="339">AH130*$BF130</f>
        <v>0</v>
      </c>
      <c r="CC130" s="94">
        <f t="shared" si="339"/>
        <v>13200</v>
      </c>
      <c r="CD130" s="36">
        <f t="shared" si="339"/>
        <v>0</v>
      </c>
      <c r="CE130" s="36">
        <f t="shared" si="339"/>
        <v>3960</v>
      </c>
      <c r="CF130" s="36">
        <f t="shared" si="339"/>
        <v>0</v>
      </c>
      <c r="CG130" s="36">
        <f t="shared" si="339"/>
        <v>0</v>
      </c>
      <c r="CH130" s="36">
        <f t="shared" si="339"/>
        <v>0</v>
      </c>
      <c r="CI130" s="36">
        <f t="shared" si="339"/>
        <v>0</v>
      </c>
      <c r="CJ130" s="36">
        <f t="shared" si="339"/>
        <v>0</v>
      </c>
      <c r="CK130" s="36">
        <f t="shared" si="339"/>
        <v>0</v>
      </c>
      <c r="CL130" s="36">
        <f t="shared" si="339"/>
        <v>0</v>
      </c>
      <c r="CM130" s="36">
        <f t="shared" si="339"/>
        <v>0</v>
      </c>
      <c r="CN130" s="36">
        <f t="shared" si="339"/>
        <v>0</v>
      </c>
      <c r="CO130" s="36">
        <f t="shared" si="339"/>
        <v>0</v>
      </c>
      <c r="CP130" s="36">
        <f t="shared" si="339"/>
        <v>0</v>
      </c>
      <c r="CQ130" s="36">
        <f t="shared" si="339"/>
        <v>0</v>
      </c>
      <c r="CR130" s="36">
        <f t="shared" si="339"/>
        <v>0</v>
      </c>
      <c r="CS130" s="36">
        <f t="shared" si="339"/>
        <v>0</v>
      </c>
      <c r="CT130" s="36">
        <f t="shared" si="339"/>
        <v>0</v>
      </c>
      <c r="CU130" s="36">
        <f t="shared" si="339"/>
        <v>0</v>
      </c>
      <c r="CV130" s="36"/>
    </row>
    <row r="131" spans="1:100" outlineLevel="1" x14ac:dyDescent="0.2">
      <c r="A131" s="66"/>
      <c r="E131" s="14"/>
      <c r="F131" s="48"/>
      <c r="G131" s="48"/>
      <c r="J131" s="10"/>
      <c r="K131" s="9" t="s">
        <v>89</v>
      </c>
      <c r="L131" s="14" t="s">
        <v>29</v>
      </c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"/>
      <c r="AH131" s="62"/>
      <c r="AI131" s="62"/>
      <c r="AJ131" s="62">
        <f>4*(TD4x5!E54*0.5)</f>
        <v>1.6921239199482003</v>
      </c>
      <c r="AK131" s="62">
        <f>4*(TD4x5!F54*0.5)</f>
        <v>1.6831451872438938</v>
      </c>
      <c r="AL131" s="62">
        <f>4*(TD4x5!G54*0.5)</f>
        <v>1.6709587805241772</v>
      </c>
      <c r="AM131" s="62">
        <f>4*(TD4x5!H54*0.5)</f>
        <v>1.6544187504743773</v>
      </c>
      <c r="AN131" s="62">
        <f>4*(TD4x5!I54*0.5)</f>
        <v>1.6319697546103482</v>
      </c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E131" s="9" t="str">
        <f t="shared" ref="BE131:BE132" si="340">K131</f>
        <v>Sorghum</v>
      </c>
      <c r="BF131" s="74">
        <f>Prices!H42</f>
        <v>15</v>
      </c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>
        <f t="shared" ref="CB131:CB132" si="341">AH131*$BF131</f>
        <v>0</v>
      </c>
      <c r="CC131" s="94">
        <f t="shared" ref="CC131:CC132" si="342">AI131*$BF131</f>
        <v>0</v>
      </c>
      <c r="CD131" s="36">
        <f t="shared" ref="CD131:CD132" si="343">AJ131*$BF131</f>
        <v>25.381858799223004</v>
      </c>
      <c r="CE131" s="36">
        <f t="shared" ref="CE131:CE132" si="344">AK131*$BF131</f>
        <v>25.247177808658407</v>
      </c>
      <c r="CF131" s="36">
        <f t="shared" ref="CF131:CF132" si="345">AL131*$BF131</f>
        <v>25.064381707862658</v>
      </c>
      <c r="CG131" s="36">
        <f t="shared" ref="CG131:CG132" si="346">AM131*$BF131</f>
        <v>24.816281257115659</v>
      </c>
      <c r="CH131" s="36">
        <f t="shared" ref="CH131:CH132" si="347">AN131*$BF131</f>
        <v>24.479546319155222</v>
      </c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</row>
    <row r="132" spans="1:100" outlineLevel="1" x14ac:dyDescent="0.2">
      <c r="A132" s="66"/>
      <c r="E132" s="14"/>
      <c r="F132" s="48"/>
      <c r="G132" s="48"/>
      <c r="J132" s="10"/>
      <c r="K132" s="9" t="s">
        <v>92</v>
      </c>
      <c r="L132" s="14" t="s">
        <v>29</v>
      </c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"/>
      <c r="AH132" s="62"/>
      <c r="AI132" s="62"/>
      <c r="AJ132" s="62">
        <f>2.5*(TD4x5!E54*0.5)</f>
        <v>1.0575774499676251</v>
      </c>
      <c r="AK132" s="62">
        <f>2.5*(TD4x5!F54*0.5)</f>
        <v>1.0519657420274338</v>
      </c>
      <c r="AL132" s="62">
        <f>2.5*(TD4x5!G54*0.5)</f>
        <v>1.0443492378276107</v>
      </c>
      <c r="AM132" s="62">
        <f>2.5*(TD4x5!H54*0.5)</f>
        <v>1.0340117190464857</v>
      </c>
      <c r="AN132" s="62">
        <f>2.5*(TD4x5!I54*0.5)</f>
        <v>1.0199810966314677</v>
      </c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E132" s="9" t="str">
        <f t="shared" si="340"/>
        <v>Sesame</v>
      </c>
      <c r="BF132" s="74">
        <f>Prices!H40</f>
        <v>80</v>
      </c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>
        <f t="shared" si="341"/>
        <v>0</v>
      </c>
      <c r="CC132" s="94">
        <f t="shared" si="342"/>
        <v>0</v>
      </c>
      <c r="CD132" s="36">
        <f t="shared" si="343"/>
        <v>84.606195997410012</v>
      </c>
      <c r="CE132" s="36">
        <f t="shared" si="344"/>
        <v>84.157259362194708</v>
      </c>
      <c r="CF132" s="36">
        <f t="shared" si="345"/>
        <v>83.547939026208851</v>
      </c>
      <c r="CG132" s="36">
        <f t="shared" si="346"/>
        <v>82.72093752371886</v>
      </c>
      <c r="CH132" s="36">
        <f t="shared" si="347"/>
        <v>81.598487730517419</v>
      </c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</row>
    <row r="133" spans="1:100" outlineLevel="1" x14ac:dyDescent="0.2">
      <c r="A133" s="66"/>
      <c r="D133" s="9" t="s">
        <v>134</v>
      </c>
      <c r="E133" s="14" t="s">
        <v>29</v>
      </c>
      <c r="F133" s="34">
        <v>45</v>
      </c>
      <c r="G133" s="34">
        <v>45</v>
      </c>
      <c r="J133" s="10" t="s">
        <v>164</v>
      </c>
      <c r="L133" s="14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94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D133" s="10" t="str">
        <f>J133</f>
        <v>Fertiliser and agro chemicals</v>
      </c>
      <c r="BF133" s="93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94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</row>
    <row r="134" spans="1:100" outlineLevel="1" x14ac:dyDescent="0.2">
      <c r="A134" s="66"/>
      <c r="K134" s="9" t="s">
        <v>16</v>
      </c>
      <c r="L134" s="14" t="s">
        <v>29</v>
      </c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D134" s="10"/>
      <c r="BE134" s="9" t="str">
        <f>K134</f>
        <v>Fertiliser</v>
      </c>
      <c r="BF134" s="74">
        <f>SUM(Prices!H47)</f>
        <v>38.888888888888886</v>
      </c>
      <c r="BG134" s="36">
        <f t="shared" ref="BG134:BG136" si="348">M134*$BF134</f>
        <v>0</v>
      </c>
      <c r="BH134" s="36">
        <f t="shared" ref="BH134:BH136" si="349">N134*$BF134</f>
        <v>0</v>
      </c>
      <c r="BI134" s="36">
        <f t="shared" ref="BI134:BI136" si="350">O134*$BF134</f>
        <v>0</v>
      </c>
      <c r="BJ134" s="36">
        <f t="shared" ref="BJ134:BJ136" si="351">P134*$BF134</f>
        <v>0</v>
      </c>
      <c r="BK134" s="36">
        <f t="shared" ref="BK134:BK136" si="352">Q134*$BF134</f>
        <v>0</v>
      </c>
      <c r="BL134" s="36">
        <f t="shared" ref="BL134:BL136" si="353">R134*$BF134</f>
        <v>0</v>
      </c>
      <c r="BM134" s="36">
        <f t="shared" ref="BM134:BM136" si="354">S134*$BF134</f>
        <v>0</v>
      </c>
      <c r="BN134" s="36">
        <f t="shared" ref="BN134:BN136" si="355">T134*$BF134</f>
        <v>0</v>
      </c>
      <c r="BO134" s="36">
        <f t="shared" ref="BO134:BO136" si="356">U134*$BF134</f>
        <v>0</v>
      </c>
      <c r="BP134" s="36">
        <f t="shared" ref="BP134:BP136" si="357">V134*$BF134</f>
        <v>0</v>
      </c>
      <c r="BQ134" s="36">
        <f t="shared" ref="BQ134:BQ136" si="358">W134*$BF134</f>
        <v>0</v>
      </c>
      <c r="BR134" s="36">
        <f t="shared" ref="BR134:BR136" si="359">X134*$BF134</f>
        <v>0</v>
      </c>
      <c r="BS134" s="36">
        <f t="shared" ref="BS134:BS136" si="360">Y134*$BF134</f>
        <v>0</v>
      </c>
      <c r="BT134" s="36">
        <f t="shared" ref="BT134:BT136" si="361">Z134*$BF134</f>
        <v>0</v>
      </c>
      <c r="BU134" s="36">
        <f t="shared" ref="BU134:BU136" si="362">AA134*$BF134</f>
        <v>0</v>
      </c>
      <c r="BV134" s="36">
        <f t="shared" ref="BV134:BV136" si="363">AB134*$BF134</f>
        <v>0</v>
      </c>
      <c r="BW134" s="36">
        <f t="shared" ref="BW134:BW136" si="364">AC134*$BF134</f>
        <v>0</v>
      </c>
      <c r="BX134" s="36">
        <f t="shared" ref="BX134:BX136" si="365">AD134*$BF134</f>
        <v>0</v>
      </c>
      <c r="BY134" s="36">
        <f t="shared" ref="BY134:BY136" si="366">AE134*$BF134</f>
        <v>0</v>
      </c>
      <c r="BZ134" s="36">
        <f t="shared" ref="BZ134:BZ136" si="367">AF134*$BF134</f>
        <v>0</v>
      </c>
      <c r="CA134" s="36"/>
      <c r="CB134" s="36">
        <f t="shared" ref="CB134:CQ142" si="368">AH134*$BF134</f>
        <v>0</v>
      </c>
      <c r="CC134" s="94">
        <f t="shared" si="368"/>
        <v>0</v>
      </c>
      <c r="CD134" s="36">
        <f t="shared" si="368"/>
        <v>0</v>
      </c>
      <c r="CE134" s="36">
        <f t="shared" si="368"/>
        <v>0</v>
      </c>
      <c r="CF134" s="36">
        <f t="shared" si="368"/>
        <v>0</v>
      </c>
      <c r="CG134" s="36">
        <f t="shared" si="368"/>
        <v>0</v>
      </c>
      <c r="CH134" s="36">
        <f t="shared" si="368"/>
        <v>0</v>
      </c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outlineLevel="1" x14ac:dyDescent="0.2">
      <c r="A135" s="66"/>
      <c r="E135" s="14"/>
      <c r="F135" s="34"/>
      <c r="G135" s="34"/>
      <c r="J135" s="10"/>
      <c r="K135" s="9" t="s">
        <v>91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Lime</v>
      </c>
      <c r="BF135" s="74">
        <f>SUM(Prices!H48)</f>
        <v>5</v>
      </c>
      <c r="BG135" s="36">
        <f t="shared" si="348"/>
        <v>0</v>
      </c>
      <c r="BH135" s="36">
        <f t="shared" si="349"/>
        <v>0</v>
      </c>
      <c r="BI135" s="36">
        <f t="shared" si="350"/>
        <v>0</v>
      </c>
      <c r="BJ135" s="36">
        <f t="shared" si="351"/>
        <v>0</v>
      </c>
      <c r="BK135" s="36">
        <f t="shared" si="352"/>
        <v>0</v>
      </c>
      <c r="BL135" s="36">
        <f t="shared" si="353"/>
        <v>0</v>
      </c>
      <c r="BM135" s="36">
        <f t="shared" si="354"/>
        <v>0</v>
      </c>
      <c r="BN135" s="36">
        <f t="shared" si="355"/>
        <v>0</v>
      </c>
      <c r="BO135" s="36">
        <f t="shared" si="356"/>
        <v>0</v>
      </c>
      <c r="BP135" s="36">
        <f t="shared" si="357"/>
        <v>0</v>
      </c>
      <c r="BQ135" s="36">
        <f t="shared" si="358"/>
        <v>0</v>
      </c>
      <c r="BR135" s="36">
        <f t="shared" si="359"/>
        <v>0</v>
      </c>
      <c r="BS135" s="36">
        <f t="shared" si="360"/>
        <v>0</v>
      </c>
      <c r="BT135" s="36">
        <f t="shared" si="361"/>
        <v>0</v>
      </c>
      <c r="BU135" s="36">
        <f t="shared" si="362"/>
        <v>0</v>
      </c>
      <c r="BV135" s="36">
        <f t="shared" si="363"/>
        <v>0</v>
      </c>
      <c r="BW135" s="36">
        <f t="shared" si="364"/>
        <v>0</v>
      </c>
      <c r="BX135" s="36">
        <f t="shared" si="365"/>
        <v>0</v>
      </c>
      <c r="BY135" s="36">
        <f t="shared" si="366"/>
        <v>0</v>
      </c>
      <c r="BZ135" s="36">
        <f t="shared" si="367"/>
        <v>0</v>
      </c>
      <c r="CA135" s="36"/>
      <c r="CB135" s="36">
        <f t="shared" si="368"/>
        <v>0</v>
      </c>
      <c r="CC135" s="94">
        <f t="shared" si="368"/>
        <v>0</v>
      </c>
      <c r="CD135" s="36">
        <f t="shared" si="368"/>
        <v>0</v>
      </c>
      <c r="CE135" s="36">
        <f t="shared" si="368"/>
        <v>0</v>
      </c>
      <c r="CF135" s="36">
        <f t="shared" si="368"/>
        <v>0</v>
      </c>
      <c r="CG135" s="36">
        <f t="shared" si="368"/>
        <v>0</v>
      </c>
      <c r="CH135" s="36">
        <f t="shared" si="368"/>
        <v>0</v>
      </c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</row>
    <row r="136" spans="1:100" outlineLevel="1" x14ac:dyDescent="0.2">
      <c r="A136" s="66"/>
      <c r="D136" s="6"/>
      <c r="E136" s="34"/>
      <c r="F136" s="34"/>
      <c r="G136" s="34"/>
      <c r="J136" s="10"/>
      <c r="K136" s="9" t="s">
        <v>163</v>
      </c>
      <c r="L136" s="14" t="s">
        <v>166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>
        <v>10</v>
      </c>
      <c r="AJ136" s="23">
        <v>10</v>
      </c>
      <c r="AK136" s="23">
        <v>10</v>
      </c>
      <c r="AL136" s="23">
        <v>10</v>
      </c>
      <c r="AM136" s="23">
        <v>10</v>
      </c>
      <c r="AN136" s="23">
        <v>10</v>
      </c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Organic fertiliser</v>
      </c>
      <c r="BF136" s="74">
        <f>SUM(Prices!H49)</f>
        <v>52.332174746429025</v>
      </c>
      <c r="BG136" s="36">
        <f t="shared" si="348"/>
        <v>0</v>
      </c>
      <c r="BH136" s="36">
        <f t="shared" si="349"/>
        <v>0</v>
      </c>
      <c r="BI136" s="36">
        <f t="shared" si="350"/>
        <v>0</v>
      </c>
      <c r="BJ136" s="36">
        <f t="shared" si="351"/>
        <v>0</v>
      </c>
      <c r="BK136" s="36">
        <f t="shared" si="352"/>
        <v>0</v>
      </c>
      <c r="BL136" s="36">
        <f t="shared" si="353"/>
        <v>0</v>
      </c>
      <c r="BM136" s="36">
        <f t="shared" si="354"/>
        <v>0</v>
      </c>
      <c r="BN136" s="36">
        <f t="shared" si="355"/>
        <v>0</v>
      </c>
      <c r="BO136" s="36">
        <f t="shared" si="356"/>
        <v>0</v>
      </c>
      <c r="BP136" s="36">
        <f t="shared" si="357"/>
        <v>0</v>
      </c>
      <c r="BQ136" s="36">
        <f t="shared" si="358"/>
        <v>0</v>
      </c>
      <c r="BR136" s="36">
        <f t="shared" si="359"/>
        <v>0</v>
      </c>
      <c r="BS136" s="36">
        <f t="shared" si="360"/>
        <v>0</v>
      </c>
      <c r="BT136" s="36">
        <f t="shared" si="361"/>
        <v>0</v>
      </c>
      <c r="BU136" s="36">
        <f t="shared" si="362"/>
        <v>0</v>
      </c>
      <c r="BV136" s="36">
        <f t="shared" si="363"/>
        <v>0</v>
      </c>
      <c r="BW136" s="36">
        <f t="shared" si="364"/>
        <v>0</v>
      </c>
      <c r="BX136" s="36">
        <f t="shared" si="365"/>
        <v>0</v>
      </c>
      <c r="BY136" s="36">
        <f t="shared" si="366"/>
        <v>0</v>
      </c>
      <c r="BZ136" s="36">
        <f t="shared" si="367"/>
        <v>0</v>
      </c>
      <c r="CA136" s="36"/>
      <c r="CB136" s="36">
        <f t="shared" si="368"/>
        <v>0</v>
      </c>
      <c r="CC136" s="94">
        <f t="shared" si="368"/>
        <v>523.3217474642903</v>
      </c>
      <c r="CD136" s="36">
        <f t="shared" si="368"/>
        <v>523.3217474642903</v>
      </c>
      <c r="CE136" s="36">
        <f t="shared" si="368"/>
        <v>523.3217474642903</v>
      </c>
      <c r="CF136" s="36">
        <f t="shared" si="368"/>
        <v>523.3217474642903</v>
      </c>
      <c r="CG136" s="36">
        <f t="shared" si="368"/>
        <v>523.3217474642903</v>
      </c>
      <c r="CH136" s="36">
        <f t="shared" si="368"/>
        <v>523.3217474642903</v>
      </c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</row>
    <row r="137" spans="1:100" outlineLevel="1" x14ac:dyDescent="0.2">
      <c r="A137" s="66"/>
      <c r="J137" s="10" t="s">
        <v>165</v>
      </c>
      <c r="L137" s="14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94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D137" s="10" t="str">
        <f>J137</f>
        <v>Tools &amp; equipment</v>
      </c>
      <c r="BF137" s="93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</row>
    <row r="138" spans="1:100" outlineLevel="1" x14ac:dyDescent="0.2">
      <c r="A138" s="66"/>
      <c r="J138" s="10"/>
      <c r="K138" s="9" t="s">
        <v>167</v>
      </c>
      <c r="L138" s="14" t="s">
        <v>160</v>
      </c>
      <c r="M138" s="23">
        <v>2</v>
      </c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H138" s="23"/>
      <c r="AI138" s="78">
        <v>2</v>
      </c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E138" s="9" t="str">
        <f t="shared" ref="BE138:BE143" si="369">K138</f>
        <v>Small axe</v>
      </c>
      <c r="BF138" s="74">
        <f>SUM(Prices!H51)</f>
        <v>100</v>
      </c>
      <c r="BG138" s="36">
        <f t="shared" ref="BG138:BG142" si="370">M138*$BF138</f>
        <v>200</v>
      </c>
      <c r="BH138" s="36">
        <f t="shared" ref="BH138:BW142" si="371">N138*$BF138</f>
        <v>0</v>
      </c>
      <c r="BI138" s="36">
        <f t="shared" si="371"/>
        <v>0</v>
      </c>
      <c r="BJ138" s="36">
        <f t="shared" si="371"/>
        <v>0</v>
      </c>
      <c r="BK138" s="36">
        <f t="shared" si="371"/>
        <v>0</v>
      </c>
      <c r="BL138" s="36">
        <f t="shared" si="371"/>
        <v>0</v>
      </c>
      <c r="BM138" s="36">
        <f t="shared" si="371"/>
        <v>0</v>
      </c>
      <c r="BN138" s="36">
        <f t="shared" si="371"/>
        <v>0</v>
      </c>
      <c r="BO138" s="36">
        <f t="shared" si="371"/>
        <v>0</v>
      </c>
      <c r="BP138" s="36">
        <f t="shared" si="371"/>
        <v>0</v>
      </c>
      <c r="BQ138" s="36">
        <f t="shared" si="371"/>
        <v>0</v>
      </c>
      <c r="BR138" s="36">
        <f t="shared" si="371"/>
        <v>0</v>
      </c>
      <c r="BS138" s="36">
        <f t="shared" si="371"/>
        <v>0</v>
      </c>
      <c r="BT138" s="36">
        <f t="shared" si="371"/>
        <v>0</v>
      </c>
      <c r="BU138" s="36">
        <f t="shared" si="371"/>
        <v>0</v>
      </c>
      <c r="BV138" s="36">
        <f t="shared" si="371"/>
        <v>0</v>
      </c>
      <c r="BW138" s="36">
        <f t="shared" si="371"/>
        <v>0</v>
      </c>
      <c r="BX138" s="36">
        <f t="shared" ref="BX138:BZ142" si="372">AD138*$BF138</f>
        <v>0</v>
      </c>
      <c r="BY138" s="36">
        <f t="shared" si="372"/>
        <v>0</v>
      </c>
      <c r="BZ138" s="36">
        <f t="shared" si="372"/>
        <v>0</v>
      </c>
      <c r="CA138" s="36"/>
      <c r="CB138" s="36">
        <f t="shared" si="368"/>
        <v>0</v>
      </c>
      <c r="CC138" s="94">
        <f t="shared" si="368"/>
        <v>200</v>
      </c>
      <c r="CD138" s="36">
        <f t="shared" si="368"/>
        <v>0</v>
      </c>
      <c r="CE138" s="36">
        <f t="shared" si="368"/>
        <v>0</v>
      </c>
      <c r="CF138" s="36">
        <f t="shared" si="368"/>
        <v>0</v>
      </c>
      <c r="CG138" s="36">
        <f t="shared" si="368"/>
        <v>0</v>
      </c>
      <c r="CH138" s="36">
        <f t="shared" si="368"/>
        <v>0</v>
      </c>
      <c r="CI138" s="36">
        <f t="shared" si="368"/>
        <v>0</v>
      </c>
      <c r="CJ138" s="36">
        <f t="shared" si="368"/>
        <v>0</v>
      </c>
      <c r="CK138" s="36">
        <f t="shared" si="368"/>
        <v>0</v>
      </c>
      <c r="CL138" s="36">
        <f t="shared" si="368"/>
        <v>0</v>
      </c>
      <c r="CM138" s="36">
        <f t="shared" si="368"/>
        <v>0</v>
      </c>
      <c r="CN138" s="36">
        <f t="shared" si="368"/>
        <v>0</v>
      </c>
      <c r="CO138" s="36">
        <f t="shared" si="368"/>
        <v>0</v>
      </c>
      <c r="CP138" s="36">
        <f t="shared" si="368"/>
        <v>0</v>
      </c>
      <c r="CQ138" s="36">
        <f t="shared" si="368"/>
        <v>0</v>
      </c>
      <c r="CR138" s="36">
        <f t="shared" ref="CR138:CU142" si="373">AX138*$BF138</f>
        <v>0</v>
      </c>
      <c r="CS138" s="36">
        <f t="shared" si="373"/>
        <v>0</v>
      </c>
      <c r="CT138" s="36">
        <f t="shared" si="373"/>
        <v>0</v>
      </c>
      <c r="CU138" s="36">
        <f t="shared" si="373"/>
        <v>0</v>
      </c>
      <c r="CV138" s="36"/>
    </row>
    <row r="139" spans="1:100" outlineLevel="1" x14ac:dyDescent="0.2">
      <c r="A139" s="66"/>
      <c r="J139" s="10"/>
      <c r="K139" s="9" t="s">
        <v>98</v>
      </c>
      <c r="L139" s="14" t="s">
        <v>160</v>
      </c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H139" s="23"/>
      <c r="AI139" s="78">
        <v>2</v>
      </c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E139" s="9" t="str">
        <f t="shared" si="369"/>
        <v>Sunki</v>
      </c>
      <c r="BF139" s="74">
        <f>SUM(Prices!H52)</f>
        <v>150</v>
      </c>
      <c r="BG139" s="36">
        <f t="shared" si="370"/>
        <v>0</v>
      </c>
      <c r="BH139" s="36">
        <f t="shared" si="371"/>
        <v>0</v>
      </c>
      <c r="BI139" s="36">
        <f t="shared" si="371"/>
        <v>0</v>
      </c>
      <c r="BJ139" s="36">
        <f t="shared" si="371"/>
        <v>0</v>
      </c>
      <c r="BK139" s="36">
        <f t="shared" si="371"/>
        <v>0</v>
      </c>
      <c r="BL139" s="36">
        <f t="shared" si="371"/>
        <v>0</v>
      </c>
      <c r="BM139" s="36">
        <f t="shared" si="371"/>
        <v>0</v>
      </c>
      <c r="BN139" s="36">
        <f t="shared" si="371"/>
        <v>0</v>
      </c>
      <c r="BO139" s="36">
        <f t="shared" si="371"/>
        <v>0</v>
      </c>
      <c r="BP139" s="36">
        <f t="shared" si="371"/>
        <v>0</v>
      </c>
      <c r="BQ139" s="36">
        <f t="shared" si="371"/>
        <v>0</v>
      </c>
      <c r="BR139" s="36">
        <f t="shared" si="371"/>
        <v>0</v>
      </c>
      <c r="BS139" s="36">
        <f t="shared" si="371"/>
        <v>0</v>
      </c>
      <c r="BT139" s="36">
        <f t="shared" si="371"/>
        <v>0</v>
      </c>
      <c r="BU139" s="36">
        <f t="shared" si="371"/>
        <v>0</v>
      </c>
      <c r="BV139" s="36">
        <f t="shared" si="371"/>
        <v>0</v>
      </c>
      <c r="BW139" s="36">
        <f t="shared" si="371"/>
        <v>0</v>
      </c>
      <c r="BX139" s="36">
        <f t="shared" si="372"/>
        <v>0</v>
      </c>
      <c r="BY139" s="36">
        <f t="shared" si="372"/>
        <v>0</v>
      </c>
      <c r="BZ139" s="36">
        <f t="shared" si="372"/>
        <v>0</v>
      </c>
      <c r="CA139" s="36"/>
      <c r="CB139" s="36">
        <f t="shared" si="368"/>
        <v>0</v>
      </c>
      <c r="CC139" s="94">
        <f t="shared" si="368"/>
        <v>300</v>
      </c>
      <c r="CD139" s="36">
        <f t="shared" si="368"/>
        <v>0</v>
      </c>
      <c r="CE139" s="36">
        <f t="shared" si="368"/>
        <v>0</v>
      </c>
      <c r="CF139" s="36">
        <f t="shared" si="368"/>
        <v>0</v>
      </c>
      <c r="CG139" s="36">
        <f t="shared" si="368"/>
        <v>0</v>
      </c>
      <c r="CH139" s="36">
        <f t="shared" si="368"/>
        <v>0</v>
      </c>
      <c r="CI139" s="36">
        <f t="shared" si="368"/>
        <v>0</v>
      </c>
      <c r="CJ139" s="36">
        <f t="shared" si="368"/>
        <v>0</v>
      </c>
      <c r="CK139" s="36">
        <f t="shared" si="368"/>
        <v>0</v>
      </c>
      <c r="CL139" s="36">
        <f t="shared" si="368"/>
        <v>0</v>
      </c>
      <c r="CM139" s="36">
        <f t="shared" si="368"/>
        <v>0</v>
      </c>
      <c r="CN139" s="36">
        <f t="shared" si="368"/>
        <v>0</v>
      </c>
      <c r="CO139" s="36">
        <f t="shared" si="368"/>
        <v>0</v>
      </c>
      <c r="CP139" s="36">
        <f t="shared" si="368"/>
        <v>0</v>
      </c>
      <c r="CQ139" s="36">
        <f t="shared" si="368"/>
        <v>0</v>
      </c>
      <c r="CR139" s="36">
        <f t="shared" si="373"/>
        <v>0</v>
      </c>
      <c r="CS139" s="36">
        <f t="shared" si="373"/>
        <v>0</v>
      </c>
      <c r="CT139" s="36">
        <f t="shared" si="373"/>
        <v>0</v>
      </c>
      <c r="CU139" s="36">
        <f t="shared" si="373"/>
        <v>0</v>
      </c>
      <c r="CV139" s="36"/>
    </row>
    <row r="140" spans="1:100" outlineLevel="1" x14ac:dyDescent="0.2">
      <c r="A140" s="66"/>
      <c r="J140" s="10"/>
      <c r="K140" s="9" t="s">
        <v>99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v>0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369"/>
        <v>Makmak</v>
      </c>
      <c r="BF140" s="74">
        <f>SUM(Prices!H53)</f>
        <v>150</v>
      </c>
      <c r="BG140" s="36">
        <f t="shared" si="370"/>
        <v>0</v>
      </c>
      <c r="BH140" s="36">
        <f t="shared" si="371"/>
        <v>0</v>
      </c>
      <c r="BI140" s="36">
        <f t="shared" si="371"/>
        <v>0</v>
      </c>
      <c r="BJ140" s="36">
        <f t="shared" si="371"/>
        <v>0</v>
      </c>
      <c r="BK140" s="36">
        <f t="shared" si="371"/>
        <v>0</v>
      </c>
      <c r="BL140" s="36">
        <f t="shared" si="371"/>
        <v>0</v>
      </c>
      <c r="BM140" s="36">
        <f t="shared" si="371"/>
        <v>0</v>
      </c>
      <c r="BN140" s="36">
        <f t="shared" si="371"/>
        <v>0</v>
      </c>
      <c r="BO140" s="36">
        <f t="shared" si="371"/>
        <v>0</v>
      </c>
      <c r="BP140" s="36">
        <f t="shared" si="371"/>
        <v>0</v>
      </c>
      <c r="BQ140" s="36">
        <f t="shared" si="371"/>
        <v>0</v>
      </c>
      <c r="BR140" s="36">
        <f t="shared" si="371"/>
        <v>0</v>
      </c>
      <c r="BS140" s="36">
        <f t="shared" si="371"/>
        <v>0</v>
      </c>
      <c r="BT140" s="36">
        <f t="shared" si="371"/>
        <v>0</v>
      </c>
      <c r="BU140" s="36">
        <f t="shared" si="371"/>
        <v>0</v>
      </c>
      <c r="BV140" s="36">
        <f t="shared" si="371"/>
        <v>0</v>
      </c>
      <c r="BW140" s="36">
        <f t="shared" si="371"/>
        <v>0</v>
      </c>
      <c r="BX140" s="36">
        <f t="shared" si="372"/>
        <v>0</v>
      </c>
      <c r="BY140" s="36">
        <f t="shared" si="372"/>
        <v>0</v>
      </c>
      <c r="BZ140" s="36">
        <f t="shared" si="372"/>
        <v>0</v>
      </c>
      <c r="CA140" s="36"/>
      <c r="CB140" s="36">
        <f t="shared" si="368"/>
        <v>0</v>
      </c>
      <c r="CC140" s="94">
        <f t="shared" si="368"/>
        <v>0</v>
      </c>
      <c r="CD140" s="36">
        <f t="shared" si="368"/>
        <v>0</v>
      </c>
      <c r="CE140" s="36">
        <f t="shared" si="368"/>
        <v>0</v>
      </c>
      <c r="CF140" s="36">
        <f t="shared" si="368"/>
        <v>0</v>
      </c>
      <c r="CG140" s="36">
        <f t="shared" si="368"/>
        <v>0</v>
      </c>
      <c r="CH140" s="36">
        <f t="shared" si="368"/>
        <v>0</v>
      </c>
      <c r="CI140" s="36">
        <f t="shared" si="368"/>
        <v>0</v>
      </c>
      <c r="CJ140" s="36">
        <f t="shared" si="368"/>
        <v>0</v>
      </c>
      <c r="CK140" s="36">
        <f t="shared" si="368"/>
        <v>0</v>
      </c>
      <c r="CL140" s="36">
        <f t="shared" si="368"/>
        <v>0</v>
      </c>
      <c r="CM140" s="36">
        <f t="shared" si="368"/>
        <v>0</v>
      </c>
      <c r="CN140" s="36">
        <f t="shared" si="368"/>
        <v>0</v>
      </c>
      <c r="CO140" s="36">
        <f t="shared" si="368"/>
        <v>0</v>
      </c>
      <c r="CP140" s="36">
        <f t="shared" si="368"/>
        <v>0</v>
      </c>
      <c r="CQ140" s="36">
        <f t="shared" si="368"/>
        <v>0</v>
      </c>
      <c r="CR140" s="36">
        <f t="shared" si="373"/>
        <v>0</v>
      </c>
      <c r="CS140" s="36">
        <f t="shared" si="373"/>
        <v>0</v>
      </c>
      <c r="CT140" s="36">
        <f t="shared" si="373"/>
        <v>0</v>
      </c>
      <c r="CU140" s="36">
        <f t="shared" si="373"/>
        <v>0</v>
      </c>
      <c r="CV140" s="36"/>
    </row>
    <row r="141" spans="1:100" outlineLevel="1" x14ac:dyDescent="0.2">
      <c r="A141" s="66"/>
      <c r="K141" s="9" t="s">
        <v>168</v>
      </c>
      <c r="L141" s="14" t="s">
        <v>160</v>
      </c>
      <c r="M141" s="28">
        <v>0</v>
      </c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23">
        <v>3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369"/>
        <v>Vessels (jute bag)</v>
      </c>
      <c r="BF141" s="74">
        <f>SUM(Prices!H54)</f>
        <v>40</v>
      </c>
      <c r="BG141" s="36">
        <f t="shared" si="370"/>
        <v>0</v>
      </c>
      <c r="BH141" s="36">
        <f t="shared" si="371"/>
        <v>0</v>
      </c>
      <c r="BI141" s="36">
        <f t="shared" si="371"/>
        <v>0</v>
      </c>
      <c r="BJ141" s="36">
        <f t="shared" si="371"/>
        <v>0</v>
      </c>
      <c r="BK141" s="36">
        <f t="shared" si="371"/>
        <v>0</v>
      </c>
      <c r="BL141" s="36">
        <f t="shared" si="371"/>
        <v>0</v>
      </c>
      <c r="BM141" s="36">
        <f t="shared" si="371"/>
        <v>0</v>
      </c>
      <c r="BN141" s="36">
        <f t="shared" si="371"/>
        <v>0</v>
      </c>
      <c r="BO141" s="36">
        <f t="shared" si="371"/>
        <v>0</v>
      </c>
      <c r="BP141" s="36">
        <f t="shared" si="371"/>
        <v>0</v>
      </c>
      <c r="BQ141" s="36">
        <f t="shared" si="371"/>
        <v>0</v>
      </c>
      <c r="BR141" s="36">
        <f t="shared" si="371"/>
        <v>0</v>
      </c>
      <c r="BS141" s="36">
        <f t="shared" si="371"/>
        <v>0</v>
      </c>
      <c r="BT141" s="36">
        <f t="shared" si="371"/>
        <v>0</v>
      </c>
      <c r="BU141" s="36">
        <f t="shared" si="371"/>
        <v>0</v>
      </c>
      <c r="BV141" s="36">
        <f t="shared" si="371"/>
        <v>0</v>
      </c>
      <c r="BW141" s="36">
        <f t="shared" si="371"/>
        <v>0</v>
      </c>
      <c r="BX141" s="36">
        <f t="shared" si="372"/>
        <v>0</v>
      </c>
      <c r="BY141" s="36">
        <f t="shared" si="372"/>
        <v>0</v>
      </c>
      <c r="BZ141" s="36">
        <f t="shared" si="372"/>
        <v>0</v>
      </c>
      <c r="CA141" s="36"/>
      <c r="CB141" s="36">
        <f t="shared" si="368"/>
        <v>0</v>
      </c>
      <c r="CC141" s="94">
        <f t="shared" si="368"/>
        <v>120</v>
      </c>
      <c r="CD141" s="36">
        <f t="shared" si="368"/>
        <v>0</v>
      </c>
      <c r="CE141" s="36">
        <f t="shared" si="368"/>
        <v>0</v>
      </c>
      <c r="CF141" s="36">
        <f t="shared" si="368"/>
        <v>0</v>
      </c>
      <c r="CG141" s="36">
        <f t="shared" si="368"/>
        <v>0</v>
      </c>
      <c r="CH141" s="36">
        <f t="shared" si="368"/>
        <v>0</v>
      </c>
      <c r="CI141" s="36">
        <f t="shared" si="368"/>
        <v>0</v>
      </c>
      <c r="CJ141" s="36">
        <f t="shared" si="368"/>
        <v>0</v>
      </c>
      <c r="CK141" s="36">
        <f t="shared" si="368"/>
        <v>0</v>
      </c>
      <c r="CL141" s="36">
        <f t="shared" si="368"/>
        <v>0</v>
      </c>
      <c r="CM141" s="36">
        <f t="shared" si="368"/>
        <v>0</v>
      </c>
      <c r="CN141" s="36">
        <f t="shared" si="368"/>
        <v>0</v>
      </c>
      <c r="CO141" s="36">
        <f t="shared" si="368"/>
        <v>0</v>
      </c>
      <c r="CP141" s="36">
        <f t="shared" si="368"/>
        <v>0</v>
      </c>
      <c r="CQ141" s="36">
        <f t="shared" si="368"/>
        <v>0</v>
      </c>
      <c r="CR141" s="36">
        <f t="shared" si="373"/>
        <v>0</v>
      </c>
      <c r="CS141" s="36">
        <f t="shared" si="373"/>
        <v>0</v>
      </c>
      <c r="CT141" s="36">
        <f t="shared" si="373"/>
        <v>0</v>
      </c>
      <c r="CU141" s="36">
        <f t="shared" si="373"/>
        <v>0</v>
      </c>
      <c r="CV141" s="36"/>
    </row>
    <row r="142" spans="1:100" outlineLevel="1" x14ac:dyDescent="0.2">
      <c r="K142" s="9" t="s">
        <v>169</v>
      </c>
      <c r="L142" s="14" t="s">
        <v>160</v>
      </c>
      <c r="M142" s="23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8"/>
      <c r="AI142" s="23">
        <v>0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369"/>
        <v>Storage/containers</v>
      </c>
      <c r="BF142" s="74">
        <f>SUM(Prices!H55)</f>
        <v>75</v>
      </c>
      <c r="BG142" s="36">
        <f t="shared" si="370"/>
        <v>0</v>
      </c>
      <c r="BH142" s="36">
        <f t="shared" si="371"/>
        <v>0</v>
      </c>
      <c r="BI142" s="36">
        <f t="shared" si="371"/>
        <v>0</v>
      </c>
      <c r="BJ142" s="36">
        <f t="shared" si="371"/>
        <v>0</v>
      </c>
      <c r="BK142" s="36">
        <f t="shared" si="371"/>
        <v>0</v>
      </c>
      <c r="BL142" s="36">
        <f t="shared" si="371"/>
        <v>0</v>
      </c>
      <c r="BM142" s="36">
        <f t="shared" si="371"/>
        <v>0</v>
      </c>
      <c r="BN142" s="36">
        <f t="shared" si="371"/>
        <v>0</v>
      </c>
      <c r="BO142" s="36">
        <f t="shared" si="371"/>
        <v>0</v>
      </c>
      <c r="BP142" s="36">
        <f t="shared" si="371"/>
        <v>0</v>
      </c>
      <c r="BQ142" s="36">
        <f t="shared" si="371"/>
        <v>0</v>
      </c>
      <c r="BR142" s="36">
        <f t="shared" si="371"/>
        <v>0</v>
      </c>
      <c r="BS142" s="36">
        <f t="shared" si="371"/>
        <v>0</v>
      </c>
      <c r="BT142" s="36">
        <f t="shared" si="371"/>
        <v>0</v>
      </c>
      <c r="BU142" s="36">
        <f t="shared" si="371"/>
        <v>0</v>
      </c>
      <c r="BV142" s="36">
        <f t="shared" si="371"/>
        <v>0</v>
      </c>
      <c r="BW142" s="36">
        <f t="shared" si="371"/>
        <v>0</v>
      </c>
      <c r="BX142" s="36">
        <f t="shared" si="372"/>
        <v>0</v>
      </c>
      <c r="BY142" s="36">
        <f t="shared" si="372"/>
        <v>0</v>
      </c>
      <c r="BZ142" s="36">
        <f t="shared" si="372"/>
        <v>0</v>
      </c>
      <c r="CA142" s="36"/>
      <c r="CB142" s="36">
        <f t="shared" si="368"/>
        <v>0</v>
      </c>
      <c r="CC142" s="94">
        <f t="shared" si="368"/>
        <v>0</v>
      </c>
      <c r="CD142" s="36">
        <f t="shared" si="368"/>
        <v>0</v>
      </c>
      <c r="CE142" s="36">
        <f t="shared" si="368"/>
        <v>0</v>
      </c>
      <c r="CF142" s="36">
        <f t="shared" si="368"/>
        <v>0</v>
      </c>
      <c r="CG142" s="36">
        <f t="shared" si="368"/>
        <v>0</v>
      </c>
      <c r="CH142" s="36">
        <f t="shared" si="368"/>
        <v>0</v>
      </c>
      <c r="CI142" s="36">
        <f t="shared" si="368"/>
        <v>0</v>
      </c>
      <c r="CJ142" s="36">
        <f t="shared" si="368"/>
        <v>0</v>
      </c>
      <c r="CK142" s="36">
        <f t="shared" si="368"/>
        <v>0</v>
      </c>
      <c r="CL142" s="36">
        <f t="shared" si="368"/>
        <v>0</v>
      </c>
      <c r="CM142" s="36">
        <f t="shared" si="368"/>
        <v>0</v>
      </c>
      <c r="CN142" s="36">
        <f t="shared" si="368"/>
        <v>0</v>
      </c>
      <c r="CO142" s="36">
        <f t="shared" si="368"/>
        <v>0</v>
      </c>
      <c r="CP142" s="36">
        <f t="shared" si="368"/>
        <v>0</v>
      </c>
      <c r="CQ142" s="36">
        <f t="shared" si="368"/>
        <v>0</v>
      </c>
      <c r="CR142" s="36">
        <f t="shared" si="373"/>
        <v>0</v>
      </c>
      <c r="CS142" s="36">
        <f t="shared" si="373"/>
        <v>0</v>
      </c>
      <c r="CT142" s="36">
        <f t="shared" si="373"/>
        <v>0</v>
      </c>
      <c r="CU142" s="36">
        <f t="shared" si="373"/>
        <v>0</v>
      </c>
      <c r="CV142" s="36"/>
    </row>
    <row r="143" spans="1:100" outlineLevel="1" x14ac:dyDescent="0.2">
      <c r="K143" s="9" t="s">
        <v>170</v>
      </c>
      <c r="L143" s="14" t="s">
        <v>179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1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369"/>
        <v>Plastic sheets</v>
      </c>
      <c r="BF143" s="74">
        <f>SUM(Prices!H56)</f>
        <v>1000</v>
      </c>
      <c r="BG143" s="36"/>
      <c r="BH143" s="36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/>
      <c r="BT143" s="36"/>
      <c r="BU143" s="36"/>
      <c r="BV143" s="36"/>
      <c r="BW143" s="36"/>
      <c r="BX143" s="36"/>
      <c r="BY143" s="36"/>
      <c r="BZ143" s="36"/>
      <c r="CA143" s="36"/>
      <c r="CB143" s="36"/>
      <c r="CC143" s="94"/>
      <c r="CD143" s="36"/>
      <c r="CE143" s="36"/>
      <c r="CF143" s="36"/>
      <c r="CG143" s="36"/>
      <c r="CH143" s="36"/>
      <c r="CI143" s="36"/>
      <c r="CJ143" s="36"/>
      <c r="CK143" s="36"/>
      <c r="CL143" s="36"/>
      <c r="CM143" s="36"/>
      <c r="CN143" s="36"/>
      <c r="CO143" s="36"/>
      <c r="CP143" s="36"/>
      <c r="CQ143" s="36"/>
      <c r="CR143" s="36"/>
      <c r="CS143" s="36"/>
      <c r="CT143" s="36"/>
      <c r="CU143" s="36"/>
      <c r="CV143" s="36"/>
    </row>
    <row r="144" spans="1:100" outlineLevel="1" x14ac:dyDescent="0.2">
      <c r="J144" s="10" t="s">
        <v>28</v>
      </c>
      <c r="L144" s="14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D144" s="10" t="s">
        <v>28</v>
      </c>
      <c r="BF144" s="34"/>
      <c r="BG144" s="36"/>
      <c r="BH144" s="36"/>
      <c r="BI144" s="36"/>
      <c r="BJ144" s="36"/>
      <c r="BK144" s="36"/>
      <c r="BL144" s="36"/>
      <c r="BM144" s="36"/>
      <c r="BN144" s="36"/>
      <c r="BO144" s="36"/>
      <c r="BP144" s="36"/>
      <c r="BQ144" s="36"/>
      <c r="BR144" s="36"/>
      <c r="BS144" s="36"/>
      <c r="BT144" s="36"/>
      <c r="BU144" s="36"/>
      <c r="BV144" s="36"/>
      <c r="BW144" s="36"/>
      <c r="BX144" s="36"/>
      <c r="BY144" s="36"/>
      <c r="BZ144" s="36"/>
      <c r="CA144" s="36"/>
      <c r="CB144" s="36"/>
      <c r="CC144" s="94"/>
      <c r="CD144" s="36"/>
      <c r="CE144" s="36"/>
      <c r="CF144" s="36"/>
      <c r="CG144" s="36"/>
      <c r="CH144" s="36"/>
      <c r="CI144" s="36"/>
      <c r="CJ144" s="36"/>
      <c r="CK144" s="36"/>
      <c r="CL144" s="36"/>
      <c r="CM144" s="36"/>
      <c r="CN144" s="36"/>
      <c r="CO144" s="36"/>
      <c r="CP144" s="36"/>
      <c r="CQ144" s="36"/>
      <c r="CR144" s="36"/>
      <c r="CS144" s="36"/>
      <c r="CT144" s="36"/>
      <c r="CU144" s="36"/>
      <c r="CV144" s="36"/>
    </row>
    <row r="145" spans="1:100" outlineLevel="1" x14ac:dyDescent="0.2">
      <c r="K145" s="9" t="s">
        <v>30</v>
      </c>
      <c r="L145" s="14" t="s">
        <v>171</v>
      </c>
      <c r="M145" s="23">
        <v>1</v>
      </c>
      <c r="N145" s="23">
        <v>1</v>
      </c>
      <c r="O145" s="23">
        <v>1</v>
      </c>
      <c r="P145" s="23">
        <v>1</v>
      </c>
      <c r="Q145" s="23">
        <v>1</v>
      </c>
      <c r="R145" s="23">
        <v>1</v>
      </c>
      <c r="S145" s="23">
        <v>1</v>
      </c>
      <c r="T145" s="23">
        <v>1</v>
      </c>
      <c r="U145" s="23">
        <v>1</v>
      </c>
      <c r="V145" s="23">
        <v>1</v>
      </c>
      <c r="W145" s="23">
        <v>1</v>
      </c>
      <c r="X145" s="23">
        <v>1</v>
      </c>
      <c r="Y145" s="23">
        <v>1</v>
      </c>
      <c r="Z145" s="23">
        <v>1</v>
      </c>
      <c r="AA145" s="23">
        <v>1</v>
      </c>
      <c r="AB145" s="23">
        <v>1</v>
      </c>
      <c r="AC145" s="23">
        <v>1</v>
      </c>
      <c r="AD145" s="23">
        <v>1</v>
      </c>
      <c r="AE145" s="23">
        <v>1</v>
      </c>
      <c r="AF145" s="23">
        <v>1</v>
      </c>
      <c r="AH145" s="23">
        <v>1</v>
      </c>
      <c r="AI145" s="23">
        <v>2</v>
      </c>
      <c r="AJ145" s="23">
        <v>2</v>
      </c>
      <c r="AK145" s="23">
        <v>2</v>
      </c>
      <c r="AL145" s="23">
        <v>2</v>
      </c>
      <c r="AM145" s="23">
        <v>2</v>
      </c>
      <c r="AN145" s="23">
        <v>2</v>
      </c>
      <c r="AO145" s="23">
        <v>2</v>
      </c>
      <c r="AP145" s="23">
        <v>2</v>
      </c>
      <c r="AQ145" s="23">
        <v>2</v>
      </c>
      <c r="AR145" s="23">
        <v>2</v>
      </c>
      <c r="AS145" s="23">
        <v>2</v>
      </c>
      <c r="AT145" s="23">
        <v>2</v>
      </c>
      <c r="AU145" s="23">
        <v>2</v>
      </c>
      <c r="AV145" s="23">
        <v>2</v>
      </c>
      <c r="AW145" s="23">
        <v>2</v>
      </c>
      <c r="AX145" s="23">
        <v>2</v>
      </c>
      <c r="AY145" s="23">
        <v>2</v>
      </c>
      <c r="AZ145" s="23">
        <v>2</v>
      </c>
      <c r="BA145" s="23">
        <v>2</v>
      </c>
      <c r="BE145" s="9" t="str">
        <f>K145</f>
        <v>Transportation</v>
      </c>
      <c r="BF145" s="74">
        <f>SUM(Prices!H59)</f>
        <v>120</v>
      </c>
      <c r="BG145" s="36">
        <f t="shared" ref="BG145:BV147" si="374">M145*$BF145</f>
        <v>120</v>
      </c>
      <c r="BH145" s="36">
        <f t="shared" si="374"/>
        <v>120</v>
      </c>
      <c r="BI145" s="36">
        <f t="shared" si="374"/>
        <v>120</v>
      </c>
      <c r="BJ145" s="36">
        <f t="shared" si="374"/>
        <v>120</v>
      </c>
      <c r="BK145" s="36">
        <f t="shared" si="374"/>
        <v>120</v>
      </c>
      <c r="BL145" s="36">
        <f t="shared" si="374"/>
        <v>120</v>
      </c>
      <c r="BM145" s="36">
        <f t="shared" si="374"/>
        <v>120</v>
      </c>
      <c r="BN145" s="36">
        <f t="shared" si="374"/>
        <v>120</v>
      </c>
      <c r="BO145" s="36">
        <f t="shared" si="374"/>
        <v>120</v>
      </c>
      <c r="BP145" s="36">
        <f t="shared" si="374"/>
        <v>120</v>
      </c>
      <c r="BQ145" s="36">
        <f t="shared" si="374"/>
        <v>120</v>
      </c>
      <c r="BR145" s="36">
        <f t="shared" si="374"/>
        <v>120</v>
      </c>
      <c r="BS145" s="36">
        <f t="shared" si="374"/>
        <v>120</v>
      </c>
      <c r="BT145" s="36">
        <f t="shared" si="374"/>
        <v>120</v>
      </c>
      <c r="BU145" s="36">
        <f t="shared" si="374"/>
        <v>120</v>
      </c>
      <c r="BV145" s="36">
        <f t="shared" si="374"/>
        <v>120</v>
      </c>
      <c r="BW145" s="36">
        <f t="shared" ref="BW145:BZ147" si="375">AC145*$BF145</f>
        <v>120</v>
      </c>
      <c r="BX145" s="36">
        <f t="shared" si="375"/>
        <v>120</v>
      </c>
      <c r="BY145" s="36">
        <f t="shared" si="375"/>
        <v>120</v>
      </c>
      <c r="BZ145" s="36">
        <f t="shared" si="375"/>
        <v>120</v>
      </c>
      <c r="CA145" s="36"/>
      <c r="CB145" s="36">
        <f t="shared" ref="CB145:CQ147" si="376">AH145*$BF145</f>
        <v>120</v>
      </c>
      <c r="CC145" s="94">
        <f t="shared" si="376"/>
        <v>240</v>
      </c>
      <c r="CD145" s="36">
        <f t="shared" si="376"/>
        <v>240</v>
      </c>
      <c r="CE145" s="36">
        <f t="shared" si="376"/>
        <v>240</v>
      </c>
      <c r="CF145" s="36">
        <f t="shared" si="376"/>
        <v>240</v>
      </c>
      <c r="CG145" s="36">
        <f t="shared" si="376"/>
        <v>240</v>
      </c>
      <c r="CH145" s="36">
        <f t="shared" si="376"/>
        <v>240</v>
      </c>
      <c r="CI145" s="36">
        <f t="shared" si="376"/>
        <v>240</v>
      </c>
      <c r="CJ145" s="36">
        <f t="shared" si="376"/>
        <v>240</v>
      </c>
      <c r="CK145" s="36">
        <f t="shared" si="376"/>
        <v>240</v>
      </c>
      <c r="CL145" s="36">
        <f t="shared" si="376"/>
        <v>240</v>
      </c>
      <c r="CM145" s="36">
        <f t="shared" si="376"/>
        <v>240</v>
      </c>
      <c r="CN145" s="36">
        <f t="shared" si="376"/>
        <v>240</v>
      </c>
      <c r="CO145" s="36">
        <f t="shared" si="376"/>
        <v>240</v>
      </c>
      <c r="CP145" s="36">
        <f t="shared" si="376"/>
        <v>240</v>
      </c>
      <c r="CQ145" s="36">
        <f t="shared" si="376"/>
        <v>240</v>
      </c>
      <c r="CR145" s="36">
        <f t="shared" ref="CR145:CU147" si="377">AX145*$BF145</f>
        <v>240</v>
      </c>
      <c r="CS145" s="36">
        <f t="shared" si="377"/>
        <v>240</v>
      </c>
      <c r="CT145" s="36">
        <f t="shared" si="377"/>
        <v>240</v>
      </c>
      <c r="CU145" s="36">
        <f t="shared" si="377"/>
        <v>240</v>
      </c>
      <c r="CV145" s="36"/>
    </row>
    <row r="146" spans="1:100" outlineLevel="1" x14ac:dyDescent="0.2">
      <c r="K146" s="9" t="s">
        <v>78</v>
      </c>
      <c r="L146" s="14" t="s">
        <v>77</v>
      </c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E146" s="9" t="str">
        <f>K146</f>
        <v>Land (rent)*</v>
      </c>
      <c r="BF146" s="74">
        <f>SUM(Prices!H56)</f>
        <v>1000</v>
      </c>
      <c r="BG146" s="36">
        <f t="shared" si="374"/>
        <v>0</v>
      </c>
      <c r="BH146" s="36">
        <f t="shared" si="374"/>
        <v>0</v>
      </c>
      <c r="BI146" s="36">
        <f t="shared" si="374"/>
        <v>0</v>
      </c>
      <c r="BJ146" s="36">
        <f t="shared" si="374"/>
        <v>0</v>
      </c>
      <c r="BK146" s="36">
        <f t="shared" si="374"/>
        <v>0</v>
      </c>
      <c r="BL146" s="36">
        <f t="shared" si="374"/>
        <v>0</v>
      </c>
      <c r="BM146" s="36">
        <f t="shared" si="374"/>
        <v>0</v>
      </c>
      <c r="BN146" s="36">
        <f t="shared" si="374"/>
        <v>0</v>
      </c>
      <c r="BO146" s="36">
        <f t="shared" si="374"/>
        <v>0</v>
      </c>
      <c r="BP146" s="36">
        <f t="shared" si="374"/>
        <v>0</v>
      </c>
      <c r="BQ146" s="36">
        <f t="shared" si="374"/>
        <v>0</v>
      </c>
      <c r="BR146" s="36">
        <f t="shared" si="374"/>
        <v>0</v>
      </c>
      <c r="BS146" s="36">
        <f t="shared" si="374"/>
        <v>0</v>
      </c>
      <c r="BT146" s="36">
        <f t="shared" si="374"/>
        <v>0</v>
      </c>
      <c r="BU146" s="36">
        <f t="shared" si="374"/>
        <v>0</v>
      </c>
      <c r="BV146" s="36">
        <f t="shared" si="374"/>
        <v>0</v>
      </c>
      <c r="BW146" s="36">
        <f t="shared" si="375"/>
        <v>0</v>
      </c>
      <c r="BX146" s="36">
        <f t="shared" si="375"/>
        <v>0</v>
      </c>
      <c r="BY146" s="36">
        <f t="shared" si="375"/>
        <v>0</v>
      </c>
      <c r="BZ146" s="36">
        <f t="shared" si="375"/>
        <v>0</v>
      </c>
      <c r="CA146" s="36"/>
      <c r="CB146" s="36">
        <f t="shared" si="376"/>
        <v>0</v>
      </c>
      <c r="CC146" s="94">
        <f t="shared" si="376"/>
        <v>0</v>
      </c>
      <c r="CD146" s="36">
        <f t="shared" si="376"/>
        <v>0</v>
      </c>
      <c r="CE146" s="36">
        <f t="shared" si="376"/>
        <v>0</v>
      </c>
      <c r="CF146" s="36">
        <f t="shared" si="376"/>
        <v>0</v>
      </c>
      <c r="CG146" s="36">
        <f t="shared" si="376"/>
        <v>0</v>
      </c>
      <c r="CH146" s="36">
        <f t="shared" si="376"/>
        <v>0</v>
      </c>
      <c r="CI146" s="36">
        <f t="shared" si="376"/>
        <v>0</v>
      </c>
      <c r="CJ146" s="36">
        <f t="shared" si="376"/>
        <v>0</v>
      </c>
      <c r="CK146" s="36">
        <f t="shared" si="376"/>
        <v>0</v>
      </c>
      <c r="CL146" s="36">
        <f t="shared" si="376"/>
        <v>0</v>
      </c>
      <c r="CM146" s="36">
        <f t="shared" si="376"/>
        <v>0</v>
      </c>
      <c r="CN146" s="36">
        <f t="shared" si="376"/>
        <v>0</v>
      </c>
      <c r="CO146" s="36">
        <f t="shared" si="376"/>
        <v>0</v>
      </c>
      <c r="CP146" s="36">
        <f t="shared" si="376"/>
        <v>0</v>
      </c>
      <c r="CQ146" s="36">
        <f t="shared" si="376"/>
        <v>0</v>
      </c>
      <c r="CR146" s="36">
        <f t="shared" si="377"/>
        <v>0</v>
      </c>
      <c r="CS146" s="36">
        <f t="shared" si="377"/>
        <v>0</v>
      </c>
      <c r="CT146" s="36">
        <f t="shared" si="377"/>
        <v>0</v>
      </c>
      <c r="CU146" s="36">
        <f t="shared" si="377"/>
        <v>0</v>
      </c>
      <c r="CV146" s="36"/>
    </row>
    <row r="147" spans="1:100" outlineLevel="1" x14ac:dyDescent="0.2">
      <c r="A147" s="66"/>
      <c r="K147" s="9" t="s">
        <v>76</v>
      </c>
      <c r="L147" s="14" t="s">
        <v>160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>
        <v>1</v>
      </c>
      <c r="AJ147" s="23"/>
      <c r="AK147" s="23"/>
      <c r="AL147" s="23"/>
      <c r="AM147" s="23">
        <v>1</v>
      </c>
      <c r="AN147" s="23"/>
      <c r="AO147" s="23"/>
      <c r="AP147" s="23"/>
      <c r="AQ147" s="23"/>
      <c r="AR147" s="23">
        <v>1</v>
      </c>
      <c r="AS147" s="23"/>
      <c r="AT147" s="23"/>
      <c r="AU147" s="23"/>
      <c r="AV147" s="23"/>
      <c r="AW147" s="23">
        <v>1</v>
      </c>
      <c r="AX147" s="23"/>
      <c r="AY147" s="23"/>
      <c r="AZ147" s="23"/>
      <c r="BA147" s="23"/>
      <c r="BE147" s="9" t="str">
        <f>K147</f>
        <v>Jute bags</v>
      </c>
      <c r="BF147" s="74">
        <f>SUM(Prices!H54)</f>
        <v>40</v>
      </c>
      <c r="BG147" s="36">
        <f t="shared" si="374"/>
        <v>0</v>
      </c>
      <c r="BH147" s="36">
        <f t="shared" si="374"/>
        <v>0</v>
      </c>
      <c r="BI147" s="36">
        <f t="shared" si="374"/>
        <v>0</v>
      </c>
      <c r="BJ147" s="36">
        <f t="shared" si="374"/>
        <v>0</v>
      </c>
      <c r="BK147" s="36">
        <f t="shared" si="374"/>
        <v>0</v>
      </c>
      <c r="BL147" s="36">
        <f t="shared" si="374"/>
        <v>0</v>
      </c>
      <c r="BM147" s="36">
        <f t="shared" si="374"/>
        <v>0</v>
      </c>
      <c r="BN147" s="36">
        <f t="shared" si="374"/>
        <v>0</v>
      </c>
      <c r="BO147" s="36">
        <f t="shared" si="374"/>
        <v>0</v>
      </c>
      <c r="BP147" s="36">
        <f t="shared" si="374"/>
        <v>0</v>
      </c>
      <c r="BQ147" s="36">
        <f t="shared" si="374"/>
        <v>0</v>
      </c>
      <c r="BR147" s="36">
        <f t="shared" si="374"/>
        <v>0</v>
      </c>
      <c r="BS147" s="36">
        <f t="shared" si="374"/>
        <v>0</v>
      </c>
      <c r="BT147" s="36">
        <f t="shared" si="374"/>
        <v>0</v>
      </c>
      <c r="BU147" s="36">
        <f t="shared" si="374"/>
        <v>0</v>
      </c>
      <c r="BV147" s="36">
        <f t="shared" si="374"/>
        <v>0</v>
      </c>
      <c r="BW147" s="36">
        <f t="shared" si="375"/>
        <v>0</v>
      </c>
      <c r="BX147" s="36">
        <f t="shared" si="375"/>
        <v>0</v>
      </c>
      <c r="BY147" s="36">
        <f t="shared" si="375"/>
        <v>0</v>
      </c>
      <c r="BZ147" s="36">
        <f t="shared" si="375"/>
        <v>0</v>
      </c>
      <c r="CA147" s="36"/>
      <c r="CB147" s="36">
        <f t="shared" si="376"/>
        <v>0</v>
      </c>
      <c r="CC147" s="94">
        <f t="shared" si="376"/>
        <v>40</v>
      </c>
      <c r="CD147" s="36">
        <f t="shared" si="376"/>
        <v>0</v>
      </c>
      <c r="CE147" s="36">
        <f t="shared" si="376"/>
        <v>0</v>
      </c>
      <c r="CF147" s="36">
        <f t="shared" si="376"/>
        <v>0</v>
      </c>
      <c r="CG147" s="36">
        <f t="shared" si="376"/>
        <v>40</v>
      </c>
      <c r="CH147" s="36">
        <f t="shared" si="376"/>
        <v>0</v>
      </c>
      <c r="CI147" s="36">
        <f t="shared" si="376"/>
        <v>0</v>
      </c>
      <c r="CJ147" s="36">
        <f t="shared" si="376"/>
        <v>0</v>
      </c>
      <c r="CK147" s="36">
        <f t="shared" si="376"/>
        <v>0</v>
      </c>
      <c r="CL147" s="36">
        <f t="shared" si="376"/>
        <v>40</v>
      </c>
      <c r="CM147" s="36">
        <f t="shared" si="376"/>
        <v>0</v>
      </c>
      <c r="CN147" s="36">
        <f t="shared" si="376"/>
        <v>0</v>
      </c>
      <c r="CO147" s="36">
        <f t="shared" si="376"/>
        <v>0</v>
      </c>
      <c r="CP147" s="36">
        <f t="shared" si="376"/>
        <v>0</v>
      </c>
      <c r="CQ147" s="36">
        <f t="shared" si="376"/>
        <v>40</v>
      </c>
      <c r="CR147" s="36">
        <f t="shared" si="377"/>
        <v>0</v>
      </c>
      <c r="CS147" s="36">
        <f t="shared" si="377"/>
        <v>0</v>
      </c>
      <c r="CT147" s="36">
        <f t="shared" si="377"/>
        <v>0</v>
      </c>
      <c r="CU147" s="36">
        <f t="shared" si="377"/>
        <v>0</v>
      </c>
      <c r="CV147" s="36"/>
    </row>
    <row r="148" spans="1:100" outlineLevel="1" x14ac:dyDescent="0.2">
      <c r="K148" s="9" t="s">
        <v>80</v>
      </c>
      <c r="L148" s="14" t="s">
        <v>1</v>
      </c>
      <c r="M148" s="119">
        <v>0.05</v>
      </c>
      <c r="N148" s="119">
        <v>0.05</v>
      </c>
      <c r="O148" s="119">
        <v>0.05</v>
      </c>
      <c r="P148" s="119">
        <v>0.05</v>
      </c>
      <c r="Q148" s="119">
        <v>0.05</v>
      </c>
      <c r="R148" s="119">
        <v>0.05</v>
      </c>
      <c r="S148" s="119">
        <v>0.05</v>
      </c>
      <c r="T148" s="119">
        <v>0.05</v>
      </c>
      <c r="U148" s="119">
        <v>0.05</v>
      </c>
      <c r="V148" s="119">
        <v>0.05</v>
      </c>
      <c r="W148" s="119">
        <v>0.05</v>
      </c>
      <c r="X148" s="119">
        <v>0.05</v>
      </c>
      <c r="Y148" s="119">
        <v>0.05</v>
      </c>
      <c r="Z148" s="119">
        <v>0.05</v>
      </c>
      <c r="AA148" s="119">
        <v>0.05</v>
      </c>
      <c r="AB148" s="119">
        <v>0.05</v>
      </c>
      <c r="AC148" s="119">
        <v>0.05</v>
      </c>
      <c r="AD148" s="119">
        <v>0.05</v>
      </c>
      <c r="AE148" s="119">
        <v>0.05</v>
      </c>
      <c r="AF148" s="119">
        <v>0.05</v>
      </c>
      <c r="AG148" s="119">
        <v>0.05</v>
      </c>
      <c r="AH148" s="119">
        <v>0.05</v>
      </c>
      <c r="AI148" s="119">
        <v>0.05</v>
      </c>
      <c r="AJ148" s="119">
        <v>0.05</v>
      </c>
      <c r="AK148" s="119">
        <v>0.05</v>
      </c>
      <c r="AL148" s="119">
        <v>0.05</v>
      </c>
      <c r="AM148" s="119">
        <v>0.05</v>
      </c>
      <c r="AN148" s="119">
        <v>0.05</v>
      </c>
      <c r="AO148" s="119">
        <v>0.05</v>
      </c>
      <c r="AP148" s="119">
        <v>0.05</v>
      </c>
      <c r="AQ148" s="119">
        <v>0.05</v>
      </c>
      <c r="AR148" s="119">
        <v>0.05</v>
      </c>
      <c r="AS148" s="119">
        <v>0.05</v>
      </c>
      <c r="AT148" s="119">
        <v>0.05</v>
      </c>
      <c r="AU148" s="119">
        <v>0.05</v>
      </c>
      <c r="AV148" s="119">
        <v>0.05</v>
      </c>
      <c r="AW148" s="119">
        <v>0.05</v>
      </c>
      <c r="AX148" s="119">
        <v>0.05</v>
      </c>
      <c r="AY148" s="119">
        <v>0.05</v>
      </c>
      <c r="AZ148" s="119">
        <v>0.05</v>
      </c>
      <c r="BA148" s="119">
        <v>0.05</v>
      </c>
      <c r="BB148" s="58"/>
      <c r="BE148" s="9" t="str">
        <f>K148</f>
        <v>Transfers, duties &amp; fees</v>
      </c>
      <c r="BF148" s="120">
        <v>0.05</v>
      </c>
      <c r="BG148" s="37">
        <f t="shared" ref="BG148:BZ148" si="378">SUM(BG126*$BF$50)</f>
        <v>65.233138888888888</v>
      </c>
      <c r="BH148" s="37">
        <f t="shared" si="378"/>
        <v>65.233138888888888</v>
      </c>
      <c r="BI148" s="37">
        <f t="shared" si="378"/>
        <v>0.19125000000000003</v>
      </c>
      <c r="BJ148" s="37">
        <f t="shared" si="378"/>
        <v>65.233138888888888</v>
      </c>
      <c r="BK148" s="37">
        <f t="shared" si="378"/>
        <v>81.493611111111122</v>
      </c>
      <c r="BL148" s="37">
        <f t="shared" si="378"/>
        <v>65.233138888888888</v>
      </c>
      <c r="BM148" s="37">
        <f t="shared" si="378"/>
        <v>81.493611111111122</v>
      </c>
      <c r="BN148" s="37">
        <f t="shared" si="378"/>
        <v>65.233138888888888</v>
      </c>
      <c r="BO148" s="37">
        <f t="shared" si="378"/>
        <v>65.233138888888888</v>
      </c>
      <c r="BP148" s="37">
        <f t="shared" si="378"/>
        <v>81.493611111111122</v>
      </c>
      <c r="BQ148" s="37">
        <f t="shared" si="378"/>
        <v>65.233138888888888</v>
      </c>
      <c r="BR148" s="37">
        <f t="shared" si="378"/>
        <v>65.233138888888888</v>
      </c>
      <c r="BS148" s="37">
        <f t="shared" si="378"/>
        <v>0.19125000000000003</v>
      </c>
      <c r="BT148" s="37">
        <f t="shared" si="378"/>
        <v>65.233138888888888</v>
      </c>
      <c r="BU148" s="37">
        <f t="shared" si="378"/>
        <v>81.493611111111122</v>
      </c>
      <c r="BV148" s="37">
        <f t="shared" si="378"/>
        <v>65.233138888888888</v>
      </c>
      <c r="BW148" s="37">
        <f t="shared" si="378"/>
        <v>81.493611111111122</v>
      </c>
      <c r="BX148" s="37">
        <f t="shared" si="378"/>
        <v>65.233138888888888</v>
      </c>
      <c r="BY148" s="37">
        <f t="shared" si="378"/>
        <v>65.233138888888888</v>
      </c>
      <c r="BZ148" s="37">
        <f t="shared" si="378"/>
        <v>81.493611111111122</v>
      </c>
      <c r="CA148" s="36"/>
      <c r="CB148" s="37">
        <f t="shared" ref="CB148:CU148" si="379">SUM(CB126*$BF$50)</f>
        <v>75.25</v>
      </c>
      <c r="CC148" s="359">
        <f t="shared" si="379"/>
        <v>75.25</v>
      </c>
      <c r="CD148" s="37">
        <f t="shared" si="379"/>
        <v>72.952222222222218</v>
      </c>
      <c r="CE148" s="37">
        <f t="shared" si="379"/>
        <v>630.50892177345963</v>
      </c>
      <c r="CF148" s="37">
        <f t="shared" si="379"/>
        <v>768.25415494933623</v>
      </c>
      <c r="CG148" s="37">
        <f t="shared" si="379"/>
        <v>629.85550766312156</v>
      </c>
      <c r="CH148" s="37">
        <f t="shared" si="379"/>
        <v>743.51316780399929</v>
      </c>
      <c r="CI148" s="37">
        <f t="shared" si="379"/>
        <v>232.96244444444443</v>
      </c>
      <c r="CJ148" s="37">
        <f t="shared" si="379"/>
        <v>336.298</v>
      </c>
      <c r="CK148" s="37">
        <f t="shared" si="379"/>
        <v>491.76222222222214</v>
      </c>
      <c r="CL148" s="37">
        <f t="shared" si="379"/>
        <v>590.20822222222228</v>
      </c>
      <c r="CM148" s="37">
        <f t="shared" si="379"/>
        <v>634.49488888888891</v>
      </c>
      <c r="CN148" s="37">
        <f t="shared" si="379"/>
        <v>393.50333333333333</v>
      </c>
      <c r="CO148" s="37">
        <f t="shared" si="379"/>
        <v>661.06688888888891</v>
      </c>
      <c r="CP148" s="37">
        <f t="shared" si="379"/>
        <v>727.95777777777766</v>
      </c>
      <c r="CQ148" s="37">
        <f t="shared" si="379"/>
        <v>661.06688888888891</v>
      </c>
      <c r="CR148" s="37">
        <f t="shared" si="379"/>
        <v>727.95777777777766</v>
      </c>
      <c r="CS148" s="37">
        <f t="shared" si="379"/>
        <v>661.06688888888891</v>
      </c>
      <c r="CT148" s="37">
        <f t="shared" si="379"/>
        <v>661.06688888888891</v>
      </c>
      <c r="CU148" s="37">
        <f t="shared" si="379"/>
        <v>727.95777777777766</v>
      </c>
      <c r="CV148" s="36"/>
    </row>
    <row r="149" spans="1:100" outlineLevel="1" x14ac:dyDescent="0.2">
      <c r="L149" s="14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C149" s="10" t="s">
        <v>84</v>
      </c>
      <c r="BF149" s="34"/>
      <c r="BG149" s="69">
        <f t="shared" ref="BG149:BZ149" si="380">SUM(BG130:BG148)</f>
        <v>385.2331388888889</v>
      </c>
      <c r="BH149" s="69">
        <f t="shared" si="380"/>
        <v>185.2331388888889</v>
      </c>
      <c r="BI149" s="69">
        <f t="shared" si="380"/>
        <v>120.19125</v>
      </c>
      <c r="BJ149" s="69">
        <f t="shared" si="380"/>
        <v>185.2331388888889</v>
      </c>
      <c r="BK149" s="69">
        <f t="shared" si="380"/>
        <v>201.49361111111114</v>
      </c>
      <c r="BL149" s="69">
        <f t="shared" si="380"/>
        <v>185.2331388888889</v>
      </c>
      <c r="BM149" s="69">
        <f t="shared" si="380"/>
        <v>201.49361111111114</v>
      </c>
      <c r="BN149" s="69">
        <f t="shared" si="380"/>
        <v>185.2331388888889</v>
      </c>
      <c r="BO149" s="69">
        <f t="shared" si="380"/>
        <v>185.2331388888889</v>
      </c>
      <c r="BP149" s="69">
        <f t="shared" si="380"/>
        <v>201.49361111111114</v>
      </c>
      <c r="BQ149" s="69">
        <f t="shared" si="380"/>
        <v>185.2331388888889</v>
      </c>
      <c r="BR149" s="69">
        <f t="shared" si="380"/>
        <v>185.2331388888889</v>
      </c>
      <c r="BS149" s="69">
        <f t="shared" si="380"/>
        <v>120.19125</v>
      </c>
      <c r="BT149" s="69">
        <f t="shared" si="380"/>
        <v>185.2331388888889</v>
      </c>
      <c r="BU149" s="69">
        <f t="shared" si="380"/>
        <v>201.49361111111114</v>
      </c>
      <c r="BV149" s="69">
        <f t="shared" si="380"/>
        <v>185.2331388888889</v>
      </c>
      <c r="BW149" s="69">
        <f t="shared" si="380"/>
        <v>201.49361111111114</v>
      </c>
      <c r="BX149" s="69">
        <f t="shared" si="380"/>
        <v>185.2331388888889</v>
      </c>
      <c r="BY149" s="69">
        <f t="shared" si="380"/>
        <v>185.2331388888889</v>
      </c>
      <c r="BZ149" s="69">
        <f t="shared" si="380"/>
        <v>201.49361111111114</v>
      </c>
      <c r="CA149" s="36"/>
      <c r="CB149" s="69">
        <f t="shared" ref="CB149:CU149" si="381">SUM(CB130:CB148)</f>
        <v>195.25</v>
      </c>
      <c r="CC149" s="69">
        <f t="shared" si="381"/>
        <v>14698.57174746429</v>
      </c>
      <c r="CD149" s="69">
        <f t="shared" si="381"/>
        <v>946.26202448314552</v>
      </c>
      <c r="CE149" s="69">
        <f t="shared" si="381"/>
        <v>5463.2351064086024</v>
      </c>
      <c r="CF149" s="69">
        <f t="shared" si="381"/>
        <v>1640.188223147698</v>
      </c>
      <c r="CG149" s="69">
        <f t="shared" si="381"/>
        <v>1540.7144739082464</v>
      </c>
      <c r="CH149" s="69">
        <f t="shared" si="381"/>
        <v>1612.9129493179621</v>
      </c>
      <c r="CI149" s="69">
        <f t="shared" si="381"/>
        <v>472.96244444444443</v>
      </c>
      <c r="CJ149" s="69">
        <f t="shared" si="381"/>
        <v>576.298</v>
      </c>
      <c r="CK149" s="69">
        <f t="shared" si="381"/>
        <v>731.76222222222214</v>
      </c>
      <c r="CL149" s="69">
        <f t="shared" si="381"/>
        <v>870.20822222222228</v>
      </c>
      <c r="CM149" s="69">
        <f t="shared" si="381"/>
        <v>874.49488888888891</v>
      </c>
      <c r="CN149" s="69">
        <f t="shared" si="381"/>
        <v>633.50333333333333</v>
      </c>
      <c r="CO149" s="69">
        <f t="shared" si="381"/>
        <v>901.06688888888891</v>
      </c>
      <c r="CP149" s="69">
        <f t="shared" si="381"/>
        <v>967.95777777777766</v>
      </c>
      <c r="CQ149" s="69">
        <f t="shared" si="381"/>
        <v>941.06688888888891</v>
      </c>
      <c r="CR149" s="69">
        <f t="shared" si="381"/>
        <v>967.95777777777766</v>
      </c>
      <c r="CS149" s="69">
        <f t="shared" si="381"/>
        <v>901.06688888888891</v>
      </c>
      <c r="CT149" s="69">
        <f t="shared" si="381"/>
        <v>901.06688888888891</v>
      </c>
      <c r="CU149" s="69">
        <f t="shared" si="381"/>
        <v>967.95777777777766</v>
      </c>
      <c r="CV149" s="36"/>
    </row>
    <row r="150" spans="1:100" ht="10.8" outlineLevel="1" thickBot="1" x14ac:dyDescent="0.25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81</v>
      </c>
      <c r="BF150" s="34"/>
      <c r="BG150" s="70">
        <f t="shared" ref="BG150:BZ150" si="382">SUM(BG126-BG149)</f>
        <v>919.42963888888892</v>
      </c>
      <c r="BH150" s="70">
        <f t="shared" si="382"/>
        <v>1119.4296388888888</v>
      </c>
      <c r="BI150" s="70">
        <f t="shared" si="382"/>
        <v>-116.36624999999999</v>
      </c>
      <c r="BJ150" s="70">
        <f t="shared" si="382"/>
        <v>1119.4296388888888</v>
      </c>
      <c r="BK150" s="70">
        <f t="shared" si="382"/>
        <v>1428.3786111111112</v>
      </c>
      <c r="BL150" s="70">
        <f t="shared" si="382"/>
        <v>1119.4296388888888</v>
      </c>
      <c r="BM150" s="70">
        <f t="shared" si="382"/>
        <v>1428.3786111111112</v>
      </c>
      <c r="BN150" s="70">
        <f t="shared" si="382"/>
        <v>1119.4296388888888</v>
      </c>
      <c r="BO150" s="70">
        <f t="shared" si="382"/>
        <v>1119.4296388888888</v>
      </c>
      <c r="BP150" s="70">
        <f t="shared" si="382"/>
        <v>1428.3786111111112</v>
      </c>
      <c r="BQ150" s="70">
        <f t="shared" si="382"/>
        <v>1119.4296388888888</v>
      </c>
      <c r="BR150" s="70">
        <f t="shared" si="382"/>
        <v>1119.4296388888888</v>
      </c>
      <c r="BS150" s="70">
        <f t="shared" si="382"/>
        <v>-116.36624999999999</v>
      </c>
      <c r="BT150" s="70">
        <f t="shared" si="382"/>
        <v>1119.4296388888888</v>
      </c>
      <c r="BU150" s="70">
        <f t="shared" si="382"/>
        <v>1428.3786111111112</v>
      </c>
      <c r="BV150" s="70">
        <f t="shared" si="382"/>
        <v>1119.4296388888888</v>
      </c>
      <c r="BW150" s="70">
        <f t="shared" si="382"/>
        <v>1428.3786111111112</v>
      </c>
      <c r="BX150" s="70">
        <f t="shared" si="382"/>
        <v>1119.4296388888888</v>
      </c>
      <c r="BY150" s="70">
        <f t="shared" si="382"/>
        <v>1119.4296388888888</v>
      </c>
      <c r="BZ150" s="70">
        <f t="shared" si="382"/>
        <v>1428.3786111111112</v>
      </c>
      <c r="CA150" s="36"/>
      <c r="CB150" s="70">
        <f t="shared" ref="CB150:CU150" si="383">SUM(CB126-CB149)</f>
        <v>1309.75</v>
      </c>
      <c r="CC150" s="70">
        <f t="shared" si="383"/>
        <v>-13193.57174746429</v>
      </c>
      <c r="CD150" s="70">
        <f t="shared" si="383"/>
        <v>512.78241996129873</v>
      </c>
      <c r="CE150" s="70">
        <f t="shared" si="383"/>
        <v>7146.9433290605893</v>
      </c>
      <c r="CF150" s="70">
        <f t="shared" si="383"/>
        <v>13724.894875839025</v>
      </c>
      <c r="CG150" s="70">
        <f t="shared" si="383"/>
        <v>11056.395679354184</v>
      </c>
      <c r="CH150" s="70">
        <f t="shared" si="383"/>
        <v>13257.350406762022</v>
      </c>
      <c r="CI150" s="70">
        <f t="shared" si="383"/>
        <v>4186.286444444444</v>
      </c>
      <c r="CJ150" s="70">
        <f t="shared" si="383"/>
        <v>6149.6619999999994</v>
      </c>
      <c r="CK150" s="70">
        <f t="shared" si="383"/>
        <v>9103.482222222221</v>
      </c>
      <c r="CL150" s="70">
        <f t="shared" si="383"/>
        <v>10933.956222222223</v>
      </c>
      <c r="CM150" s="70">
        <f t="shared" si="383"/>
        <v>11815.402888888888</v>
      </c>
      <c r="CN150" s="70">
        <f t="shared" si="383"/>
        <v>7236.5633333333326</v>
      </c>
      <c r="CO150" s="70">
        <f t="shared" si="383"/>
        <v>12320.270888888888</v>
      </c>
      <c r="CP150" s="70">
        <f t="shared" si="383"/>
        <v>13591.197777777776</v>
      </c>
      <c r="CQ150" s="70">
        <f t="shared" si="383"/>
        <v>12280.270888888888</v>
      </c>
      <c r="CR150" s="70">
        <f t="shared" si="383"/>
        <v>13591.197777777776</v>
      </c>
      <c r="CS150" s="70">
        <f t="shared" si="383"/>
        <v>12320.270888888888</v>
      </c>
      <c r="CT150" s="70">
        <f t="shared" si="383"/>
        <v>12320.270888888888</v>
      </c>
      <c r="CU150" s="70">
        <f t="shared" si="383"/>
        <v>13591.197777777776</v>
      </c>
      <c r="CV150" s="36"/>
    </row>
    <row r="151" spans="1:100" x14ac:dyDescent="0.2">
      <c r="C151" s="10" t="s">
        <v>100</v>
      </c>
      <c r="E151" s="59"/>
      <c r="F151" s="59"/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D151" s="10" t="s">
        <v>31</v>
      </c>
      <c r="BF151" s="14"/>
      <c r="BG151" s="36"/>
      <c r="BH151" s="36"/>
      <c r="BI151" s="36"/>
      <c r="BJ151" s="36"/>
      <c r="BK151" s="36"/>
      <c r="BL151" s="36"/>
      <c r="BM151" s="36"/>
      <c r="BN151" s="36"/>
      <c r="BO151" s="36"/>
      <c r="BP151" s="36"/>
      <c r="BQ151" s="36"/>
      <c r="BR151" s="36"/>
      <c r="BS151" s="36"/>
      <c r="BT151" s="36"/>
      <c r="BU151" s="36"/>
      <c r="BV151" s="36"/>
      <c r="BW151" s="36"/>
      <c r="BX151" s="36"/>
      <c r="BY151" s="36"/>
      <c r="BZ151" s="36"/>
      <c r="CA151" s="36"/>
      <c r="CB151" s="36"/>
      <c r="CC151" s="36"/>
      <c r="CD151" s="36"/>
      <c r="CE151" s="36"/>
      <c r="CF151" s="36"/>
      <c r="CG151" s="36"/>
      <c r="CH151" s="36"/>
      <c r="CI151" s="36"/>
      <c r="CJ151" s="36"/>
      <c r="CK151" s="36"/>
      <c r="CL151" s="36"/>
      <c r="CM151" s="36"/>
      <c r="CN151" s="36"/>
      <c r="CO151" s="36"/>
      <c r="CP151" s="36"/>
      <c r="CQ151" s="36"/>
      <c r="CR151" s="36"/>
      <c r="CS151" s="36"/>
      <c r="CT151" s="36"/>
      <c r="CU151" s="36"/>
      <c r="CV151" s="36"/>
    </row>
    <row r="152" spans="1:100" ht="11.25" customHeight="1" x14ac:dyDescent="0.2">
      <c r="D152" s="9" t="s">
        <v>119</v>
      </c>
      <c r="E152" s="14" t="s">
        <v>1</v>
      </c>
      <c r="F152" s="48">
        <v>0.6</v>
      </c>
      <c r="G152" s="48">
        <v>0.6</v>
      </c>
      <c r="K152" s="9" t="s">
        <v>32</v>
      </c>
      <c r="L152" s="14" t="s">
        <v>49</v>
      </c>
      <c r="M152" s="23">
        <v>3</v>
      </c>
      <c r="N152" s="23">
        <v>3</v>
      </c>
      <c r="O152" s="23">
        <v>3</v>
      </c>
      <c r="P152" s="23">
        <v>3</v>
      </c>
      <c r="Q152" s="23">
        <v>3</v>
      </c>
      <c r="R152" s="23">
        <v>3</v>
      </c>
      <c r="S152" s="23">
        <v>3</v>
      </c>
      <c r="T152" s="23">
        <v>3</v>
      </c>
      <c r="U152" s="23">
        <v>3</v>
      </c>
      <c r="V152" s="23">
        <v>3</v>
      </c>
      <c r="W152" s="23">
        <v>3</v>
      </c>
      <c r="X152" s="23">
        <v>3</v>
      </c>
      <c r="Y152" s="23">
        <v>3</v>
      </c>
      <c r="Z152" s="23">
        <v>3</v>
      </c>
      <c r="AA152" s="23">
        <v>3</v>
      </c>
      <c r="AB152" s="23">
        <v>3</v>
      </c>
      <c r="AC152" s="23">
        <v>3</v>
      </c>
      <c r="AD152" s="23">
        <v>3</v>
      </c>
      <c r="AE152" s="23">
        <v>3</v>
      </c>
      <c r="AF152" s="23">
        <v>3</v>
      </c>
      <c r="AH152" s="23">
        <v>3</v>
      </c>
      <c r="AI152" s="23">
        <v>3</v>
      </c>
      <c r="AJ152" s="23">
        <v>3</v>
      </c>
      <c r="AK152" s="23">
        <v>3</v>
      </c>
      <c r="AL152" s="23">
        <v>5</v>
      </c>
      <c r="AM152" s="23">
        <v>5</v>
      </c>
      <c r="AN152" s="23">
        <v>5</v>
      </c>
      <c r="AO152" s="23">
        <v>5</v>
      </c>
      <c r="AP152" s="23">
        <v>5</v>
      </c>
      <c r="AQ152" s="23">
        <v>5</v>
      </c>
      <c r="AR152" s="23">
        <v>5</v>
      </c>
      <c r="AS152" s="23">
        <v>5</v>
      </c>
      <c r="AT152" s="23">
        <v>5</v>
      </c>
      <c r="AU152" s="23">
        <v>5</v>
      </c>
      <c r="AV152" s="23">
        <v>5</v>
      </c>
      <c r="AW152" s="23">
        <v>5</v>
      </c>
      <c r="AX152" s="23">
        <v>5</v>
      </c>
      <c r="AY152" s="23">
        <v>5</v>
      </c>
      <c r="AZ152" s="23">
        <v>5</v>
      </c>
      <c r="BA152" s="23">
        <v>5</v>
      </c>
      <c r="BE152" s="9" t="str">
        <f>K152</f>
        <v>Land preparation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ht="11.25" customHeight="1" x14ac:dyDescent="0.2">
      <c r="D153" s="9" t="s">
        <v>118</v>
      </c>
      <c r="E153" s="14" t="s">
        <v>1</v>
      </c>
      <c r="F153" s="48">
        <v>0.24</v>
      </c>
      <c r="G153" s="48">
        <v>0.24</v>
      </c>
      <c r="K153" s="9" t="s">
        <v>33</v>
      </c>
      <c r="L153" s="14" t="s">
        <v>49</v>
      </c>
      <c r="M153" s="23">
        <v>1</v>
      </c>
      <c r="N153" s="23">
        <v>1</v>
      </c>
      <c r="O153" s="23">
        <v>1</v>
      </c>
      <c r="P153" s="23">
        <v>1</v>
      </c>
      <c r="Q153" s="23">
        <v>1</v>
      </c>
      <c r="R153" s="23">
        <v>1</v>
      </c>
      <c r="S153" s="23">
        <v>1</v>
      </c>
      <c r="T153" s="23">
        <v>1</v>
      </c>
      <c r="U153" s="23">
        <v>1</v>
      </c>
      <c r="V153" s="23">
        <v>1</v>
      </c>
      <c r="W153" s="23">
        <v>1</v>
      </c>
      <c r="X153" s="23">
        <v>1</v>
      </c>
      <c r="Y153" s="23">
        <v>1</v>
      </c>
      <c r="Z153" s="23">
        <v>1</v>
      </c>
      <c r="AA153" s="23">
        <v>1</v>
      </c>
      <c r="AB153" s="23">
        <v>1</v>
      </c>
      <c r="AC153" s="23">
        <v>1</v>
      </c>
      <c r="AD153" s="23">
        <v>1</v>
      </c>
      <c r="AE153" s="23">
        <v>1</v>
      </c>
      <c r="AF153" s="23">
        <v>1</v>
      </c>
      <c r="AH153" s="23">
        <v>1</v>
      </c>
      <c r="AI153" s="23">
        <v>40</v>
      </c>
      <c r="AJ153" s="23">
        <v>1</v>
      </c>
      <c r="AK153" s="23">
        <v>13</v>
      </c>
      <c r="AL153" s="23">
        <v>5</v>
      </c>
      <c r="AM153" s="23">
        <v>5</v>
      </c>
      <c r="AN153" s="23">
        <v>5</v>
      </c>
      <c r="AO153" s="23">
        <v>5</v>
      </c>
      <c r="AP153" s="23">
        <v>5</v>
      </c>
      <c r="AQ153" s="23">
        <v>5</v>
      </c>
      <c r="AR153" s="23">
        <v>5</v>
      </c>
      <c r="AS153" s="23">
        <v>5</v>
      </c>
      <c r="AT153" s="23">
        <v>5</v>
      </c>
      <c r="AU153" s="23">
        <v>5</v>
      </c>
      <c r="AV153" s="23">
        <v>5</v>
      </c>
      <c r="AW153" s="23">
        <v>5</v>
      </c>
      <c r="AX153" s="23">
        <v>5</v>
      </c>
      <c r="AY153" s="23">
        <v>5</v>
      </c>
      <c r="AZ153" s="23">
        <v>5</v>
      </c>
      <c r="BA153" s="23">
        <v>5</v>
      </c>
      <c r="BE153" s="9" t="str">
        <f t="shared" ref="BE153:BE158" si="384">K153</f>
        <v xml:space="preserve">Planting 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ht="11.25" customHeight="1" x14ac:dyDescent="0.2">
      <c r="D154" s="9" t="s">
        <v>120</v>
      </c>
      <c r="E154" s="14" t="s">
        <v>1</v>
      </c>
      <c r="F154" s="48">
        <v>0.16</v>
      </c>
      <c r="G154" s="48">
        <v>0.16</v>
      </c>
      <c r="K154" s="9" t="s">
        <v>36</v>
      </c>
      <c r="L154" s="14" t="s">
        <v>49</v>
      </c>
      <c r="M154" s="23">
        <v>1</v>
      </c>
      <c r="N154" s="23">
        <v>1</v>
      </c>
      <c r="O154" s="23">
        <v>1</v>
      </c>
      <c r="P154" s="23">
        <v>1</v>
      </c>
      <c r="Q154" s="23">
        <v>1</v>
      </c>
      <c r="R154" s="23">
        <v>1</v>
      </c>
      <c r="S154" s="23">
        <v>1</v>
      </c>
      <c r="T154" s="23">
        <v>1</v>
      </c>
      <c r="U154" s="23">
        <v>1</v>
      </c>
      <c r="V154" s="23">
        <v>1</v>
      </c>
      <c r="W154" s="23">
        <v>1</v>
      </c>
      <c r="X154" s="23">
        <v>1</v>
      </c>
      <c r="Y154" s="23">
        <v>1</v>
      </c>
      <c r="Z154" s="23">
        <v>1</v>
      </c>
      <c r="AA154" s="23">
        <v>1</v>
      </c>
      <c r="AB154" s="23">
        <v>1</v>
      </c>
      <c r="AC154" s="23">
        <v>1</v>
      </c>
      <c r="AD154" s="23">
        <v>1</v>
      </c>
      <c r="AE154" s="23">
        <v>1</v>
      </c>
      <c r="AF154" s="23">
        <v>1</v>
      </c>
      <c r="AH154" s="23">
        <v>1</v>
      </c>
      <c r="AI154" s="23">
        <v>1</v>
      </c>
      <c r="AJ154" s="23">
        <v>10</v>
      </c>
      <c r="AK154" s="23">
        <v>10</v>
      </c>
      <c r="AL154" s="23">
        <v>10</v>
      </c>
      <c r="AM154" s="23">
        <v>10</v>
      </c>
      <c r="AN154" s="23">
        <v>10</v>
      </c>
      <c r="AO154" s="23">
        <v>10</v>
      </c>
      <c r="AP154" s="23">
        <v>10</v>
      </c>
      <c r="AQ154" s="23">
        <v>15</v>
      </c>
      <c r="AR154" s="23">
        <v>15</v>
      </c>
      <c r="AS154" s="23">
        <v>15</v>
      </c>
      <c r="AT154" s="23">
        <v>15</v>
      </c>
      <c r="AU154" s="23">
        <v>15</v>
      </c>
      <c r="AV154" s="23">
        <v>15</v>
      </c>
      <c r="AW154" s="23">
        <v>15</v>
      </c>
      <c r="AX154" s="23">
        <v>15</v>
      </c>
      <c r="AY154" s="23">
        <v>15</v>
      </c>
      <c r="AZ154" s="23">
        <v>15</v>
      </c>
      <c r="BA154" s="23">
        <v>15</v>
      </c>
      <c r="BE154" s="9" t="str">
        <f t="shared" si="384"/>
        <v>Hoeing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ht="11.25" customHeight="1" x14ac:dyDescent="0.2"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384"/>
        <v>Weeding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ht="11.25" customHeight="1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384"/>
        <v>Mulching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ht="11.25" customHeight="1" x14ac:dyDescent="0.2">
      <c r="K157" s="9" t="s">
        <v>75</v>
      </c>
      <c r="L157" s="14" t="s">
        <v>49</v>
      </c>
      <c r="M157" s="23">
        <v>3</v>
      </c>
      <c r="N157" s="23">
        <v>3</v>
      </c>
      <c r="O157" s="23">
        <v>3</v>
      </c>
      <c r="P157" s="23">
        <v>3</v>
      </c>
      <c r="Q157" s="23">
        <v>3</v>
      </c>
      <c r="R157" s="23">
        <v>3</v>
      </c>
      <c r="S157" s="23">
        <v>3</v>
      </c>
      <c r="T157" s="23">
        <v>3</v>
      </c>
      <c r="U157" s="23">
        <v>3</v>
      </c>
      <c r="V157" s="23">
        <v>3</v>
      </c>
      <c r="W157" s="23">
        <v>3</v>
      </c>
      <c r="X157" s="23">
        <v>3</v>
      </c>
      <c r="Y157" s="23">
        <v>3</v>
      </c>
      <c r="Z157" s="23">
        <v>3</v>
      </c>
      <c r="AA157" s="23">
        <v>3</v>
      </c>
      <c r="AB157" s="23">
        <v>3</v>
      </c>
      <c r="AC157" s="23">
        <v>3</v>
      </c>
      <c r="AD157" s="23">
        <v>3</v>
      </c>
      <c r="AE157" s="23">
        <v>3</v>
      </c>
      <c r="AF157" s="23">
        <v>3</v>
      </c>
      <c r="AH157" s="23">
        <v>3</v>
      </c>
      <c r="AI157" s="23">
        <v>3</v>
      </c>
      <c r="AJ157" s="23">
        <v>4</v>
      </c>
      <c r="AK157" s="23">
        <v>4</v>
      </c>
      <c r="AL157" s="23">
        <v>4</v>
      </c>
      <c r="AM157" s="23">
        <v>4</v>
      </c>
      <c r="AN157" s="23">
        <v>4</v>
      </c>
      <c r="AO157" s="23">
        <v>12</v>
      </c>
      <c r="AP157" s="23">
        <v>12</v>
      </c>
      <c r="AQ157" s="23">
        <v>15</v>
      </c>
      <c r="AR157" s="23">
        <v>15</v>
      </c>
      <c r="AS157" s="23">
        <v>15</v>
      </c>
      <c r="AT157" s="23">
        <v>15</v>
      </c>
      <c r="AU157" s="23">
        <v>15</v>
      </c>
      <c r="AV157" s="23">
        <v>15</v>
      </c>
      <c r="AW157" s="23">
        <v>15</v>
      </c>
      <c r="AX157" s="23">
        <v>15</v>
      </c>
      <c r="AY157" s="23">
        <v>15</v>
      </c>
      <c r="AZ157" s="23">
        <v>15</v>
      </c>
      <c r="BA157" s="23">
        <v>15</v>
      </c>
      <c r="BE157" s="9" t="str">
        <f t="shared" si="384"/>
        <v>Tapping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ht="11.25" customHeight="1" x14ac:dyDescent="0.2">
      <c r="A158" s="9"/>
      <c r="J158" s="11"/>
      <c r="K158" s="11" t="s">
        <v>37</v>
      </c>
      <c r="L158" s="239" t="s">
        <v>49</v>
      </c>
      <c r="M158" s="25">
        <v>3</v>
      </c>
      <c r="N158" s="25">
        <v>3</v>
      </c>
      <c r="O158" s="25" t="s">
        <v>2</v>
      </c>
      <c r="P158" s="25">
        <v>3</v>
      </c>
      <c r="Q158" s="25">
        <v>3</v>
      </c>
      <c r="R158" s="25">
        <v>3</v>
      </c>
      <c r="S158" s="25">
        <v>3</v>
      </c>
      <c r="T158" s="25">
        <v>3</v>
      </c>
      <c r="U158" s="25">
        <v>3</v>
      </c>
      <c r="V158" s="25">
        <v>3</v>
      </c>
      <c r="W158" s="25">
        <v>3</v>
      </c>
      <c r="X158" s="25">
        <v>3</v>
      </c>
      <c r="Y158" s="25" t="s">
        <v>2</v>
      </c>
      <c r="Z158" s="25">
        <v>3</v>
      </c>
      <c r="AA158" s="25">
        <v>3</v>
      </c>
      <c r="AB158" s="25">
        <v>3</v>
      </c>
      <c r="AC158" s="25">
        <v>3</v>
      </c>
      <c r="AD158" s="25">
        <v>3</v>
      </c>
      <c r="AE158" s="25">
        <v>3</v>
      </c>
      <c r="AF158" s="25">
        <v>3</v>
      </c>
      <c r="AH158" s="25">
        <v>3</v>
      </c>
      <c r="AI158" s="25">
        <v>3</v>
      </c>
      <c r="AJ158" s="25" t="s">
        <v>2</v>
      </c>
      <c r="AK158" s="25">
        <v>3</v>
      </c>
      <c r="AL158" s="25">
        <v>3</v>
      </c>
      <c r="AM158" s="25">
        <v>3</v>
      </c>
      <c r="AN158" s="25">
        <v>3</v>
      </c>
      <c r="AO158" s="25">
        <v>3</v>
      </c>
      <c r="AP158" s="25">
        <v>3</v>
      </c>
      <c r="AQ158" s="25">
        <v>3</v>
      </c>
      <c r="AR158" s="25">
        <v>3</v>
      </c>
      <c r="AS158" s="25">
        <v>3</v>
      </c>
      <c r="AT158" s="25" t="s">
        <v>2</v>
      </c>
      <c r="AU158" s="25">
        <v>3</v>
      </c>
      <c r="AV158" s="25">
        <v>3</v>
      </c>
      <c r="AW158" s="25">
        <v>3</v>
      </c>
      <c r="AX158" s="25">
        <v>3</v>
      </c>
      <c r="AY158" s="25">
        <v>3</v>
      </c>
      <c r="AZ158" s="25">
        <v>3</v>
      </c>
      <c r="BA158" s="25">
        <v>3</v>
      </c>
      <c r="BE158" s="9" t="str">
        <f t="shared" si="384"/>
        <v>Harvesting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collapsed="1" x14ac:dyDescent="0.2">
      <c r="A159" s="9"/>
      <c r="K159" s="16" t="s">
        <v>44</v>
      </c>
      <c r="M159" s="9">
        <f>SUM(M152:M158)</f>
        <v>11</v>
      </c>
      <c r="N159" s="9">
        <f t="shared" ref="N159:AF159" si="385">SUM(N152:N158)</f>
        <v>11</v>
      </c>
      <c r="O159" s="9">
        <f t="shared" si="385"/>
        <v>8</v>
      </c>
      <c r="P159" s="9">
        <f t="shared" si="385"/>
        <v>11</v>
      </c>
      <c r="Q159" s="9">
        <f t="shared" si="385"/>
        <v>11</v>
      </c>
      <c r="R159" s="9">
        <f t="shared" si="385"/>
        <v>11</v>
      </c>
      <c r="S159" s="9">
        <f t="shared" si="385"/>
        <v>11</v>
      </c>
      <c r="T159" s="9">
        <f t="shared" si="385"/>
        <v>11</v>
      </c>
      <c r="U159" s="9">
        <f t="shared" si="385"/>
        <v>11</v>
      </c>
      <c r="V159" s="9">
        <f t="shared" si="385"/>
        <v>11</v>
      </c>
      <c r="W159" s="9">
        <f t="shared" si="385"/>
        <v>11</v>
      </c>
      <c r="X159" s="9">
        <f t="shared" si="385"/>
        <v>11</v>
      </c>
      <c r="Y159" s="9">
        <f t="shared" si="385"/>
        <v>8</v>
      </c>
      <c r="Z159" s="9">
        <f t="shared" si="385"/>
        <v>11</v>
      </c>
      <c r="AA159" s="9">
        <f t="shared" si="385"/>
        <v>11</v>
      </c>
      <c r="AB159" s="9">
        <f t="shared" si="385"/>
        <v>11</v>
      </c>
      <c r="AC159" s="9">
        <f t="shared" si="385"/>
        <v>11</v>
      </c>
      <c r="AD159" s="9">
        <f t="shared" si="385"/>
        <v>11</v>
      </c>
      <c r="AE159" s="9">
        <f t="shared" si="385"/>
        <v>11</v>
      </c>
      <c r="AF159" s="9">
        <f t="shared" si="385"/>
        <v>11</v>
      </c>
      <c r="AH159" s="9">
        <f>SUM(AH152:AH158)</f>
        <v>11</v>
      </c>
      <c r="AI159" s="9">
        <f t="shared" ref="AI159:BA159" si="386">SUM(AI152:AI158)</f>
        <v>50</v>
      </c>
      <c r="AJ159" s="9">
        <f t="shared" si="386"/>
        <v>18</v>
      </c>
      <c r="AK159" s="9">
        <f t="shared" si="386"/>
        <v>33</v>
      </c>
      <c r="AL159" s="9">
        <f t="shared" si="386"/>
        <v>27</v>
      </c>
      <c r="AM159" s="9">
        <f t="shared" si="386"/>
        <v>27</v>
      </c>
      <c r="AN159" s="9">
        <f t="shared" si="386"/>
        <v>27</v>
      </c>
      <c r="AO159" s="9">
        <f t="shared" si="386"/>
        <v>35</v>
      </c>
      <c r="AP159" s="9">
        <f t="shared" si="386"/>
        <v>35</v>
      </c>
      <c r="AQ159" s="9">
        <f t="shared" si="386"/>
        <v>43</v>
      </c>
      <c r="AR159" s="9">
        <f t="shared" si="386"/>
        <v>43</v>
      </c>
      <c r="AS159" s="9">
        <f t="shared" si="386"/>
        <v>43</v>
      </c>
      <c r="AT159" s="9">
        <f t="shared" si="386"/>
        <v>40</v>
      </c>
      <c r="AU159" s="9">
        <f t="shared" si="386"/>
        <v>43</v>
      </c>
      <c r="AV159" s="9">
        <f t="shared" si="386"/>
        <v>43</v>
      </c>
      <c r="AW159" s="9">
        <f t="shared" si="386"/>
        <v>43</v>
      </c>
      <c r="AX159" s="9">
        <f t="shared" si="386"/>
        <v>43</v>
      </c>
      <c r="AY159" s="9">
        <f t="shared" si="386"/>
        <v>43</v>
      </c>
      <c r="AZ159" s="9">
        <f t="shared" si="386"/>
        <v>43</v>
      </c>
      <c r="BA159" s="9">
        <f t="shared" si="386"/>
        <v>43</v>
      </c>
      <c r="BD159" s="21" t="s">
        <v>83</v>
      </c>
      <c r="BE159" s="21"/>
      <c r="BF159" s="74">
        <f>SUM(Prices!H60)</f>
        <v>75</v>
      </c>
      <c r="BG159" s="71">
        <f>M161*$BF159</f>
        <v>197.99999999999997</v>
      </c>
      <c r="BH159" s="71">
        <f t="shared" ref="BH159:BZ159" si="387">N161*$BF159</f>
        <v>197.99999999999997</v>
      </c>
      <c r="BI159" s="71">
        <f t="shared" si="387"/>
        <v>144</v>
      </c>
      <c r="BJ159" s="71">
        <f t="shared" si="387"/>
        <v>197.99999999999997</v>
      </c>
      <c r="BK159" s="71">
        <f t="shared" si="387"/>
        <v>197.99999999999997</v>
      </c>
      <c r="BL159" s="71">
        <f t="shared" si="387"/>
        <v>197.99999999999997</v>
      </c>
      <c r="BM159" s="71">
        <f t="shared" si="387"/>
        <v>197.99999999999997</v>
      </c>
      <c r="BN159" s="71">
        <f t="shared" si="387"/>
        <v>197.99999999999997</v>
      </c>
      <c r="BO159" s="71">
        <f t="shared" si="387"/>
        <v>197.99999999999997</v>
      </c>
      <c r="BP159" s="71">
        <f t="shared" si="387"/>
        <v>197.99999999999997</v>
      </c>
      <c r="BQ159" s="71">
        <f t="shared" si="387"/>
        <v>197.99999999999997</v>
      </c>
      <c r="BR159" s="71">
        <f t="shared" si="387"/>
        <v>197.99999999999997</v>
      </c>
      <c r="BS159" s="71">
        <f t="shared" si="387"/>
        <v>144</v>
      </c>
      <c r="BT159" s="71">
        <f t="shared" si="387"/>
        <v>197.99999999999997</v>
      </c>
      <c r="BU159" s="71">
        <f t="shared" si="387"/>
        <v>197.99999999999997</v>
      </c>
      <c r="BV159" s="71">
        <f t="shared" si="387"/>
        <v>197.99999999999997</v>
      </c>
      <c r="BW159" s="71">
        <f t="shared" si="387"/>
        <v>197.99999999999997</v>
      </c>
      <c r="BX159" s="71">
        <f t="shared" si="387"/>
        <v>197.99999999999997</v>
      </c>
      <c r="BY159" s="71">
        <f t="shared" si="387"/>
        <v>197.99999999999997</v>
      </c>
      <c r="BZ159" s="71">
        <f t="shared" si="387"/>
        <v>197.99999999999997</v>
      </c>
      <c r="CA159" s="69"/>
      <c r="CB159" s="71">
        <f>AH161*$BF159</f>
        <v>197.99999999999997</v>
      </c>
      <c r="CC159" s="71">
        <f t="shared" ref="CC159:CU159" si="388">AI161*$BF159</f>
        <v>900</v>
      </c>
      <c r="CD159" s="71">
        <f t="shared" si="388"/>
        <v>324</v>
      </c>
      <c r="CE159" s="71">
        <f t="shared" si="388"/>
        <v>594</v>
      </c>
      <c r="CF159" s="71">
        <f t="shared" si="388"/>
        <v>485.99999999999994</v>
      </c>
      <c r="CG159" s="71">
        <f t="shared" si="388"/>
        <v>485.99999999999994</v>
      </c>
      <c r="CH159" s="71">
        <f t="shared" si="388"/>
        <v>485.99999999999994</v>
      </c>
      <c r="CI159" s="71">
        <f t="shared" si="388"/>
        <v>630</v>
      </c>
      <c r="CJ159" s="71">
        <f t="shared" si="388"/>
        <v>630</v>
      </c>
      <c r="CK159" s="71">
        <f t="shared" si="388"/>
        <v>774</v>
      </c>
      <c r="CL159" s="71">
        <f t="shared" si="388"/>
        <v>774</v>
      </c>
      <c r="CM159" s="71">
        <f t="shared" si="388"/>
        <v>774</v>
      </c>
      <c r="CN159" s="71">
        <f t="shared" si="388"/>
        <v>720</v>
      </c>
      <c r="CO159" s="71">
        <f t="shared" si="388"/>
        <v>774</v>
      </c>
      <c r="CP159" s="71">
        <f t="shared" si="388"/>
        <v>774</v>
      </c>
      <c r="CQ159" s="71">
        <f t="shared" si="388"/>
        <v>774</v>
      </c>
      <c r="CR159" s="71">
        <f t="shared" si="388"/>
        <v>774</v>
      </c>
      <c r="CS159" s="71">
        <f t="shared" si="388"/>
        <v>774</v>
      </c>
      <c r="CT159" s="71">
        <f t="shared" si="388"/>
        <v>774</v>
      </c>
      <c r="CU159" s="71">
        <f t="shared" si="388"/>
        <v>774</v>
      </c>
      <c r="CV159" s="36"/>
    </row>
    <row r="160" spans="1:100" x14ac:dyDescent="0.2">
      <c r="A160" s="9"/>
      <c r="K160" s="19" t="s">
        <v>45</v>
      </c>
      <c r="M160" s="22">
        <f>F153</f>
        <v>0.24</v>
      </c>
      <c r="N160" s="22">
        <f>M160</f>
        <v>0.24</v>
      </c>
      <c r="O160" s="22">
        <f t="shared" ref="O160:AF160" si="389">N160</f>
        <v>0.24</v>
      </c>
      <c r="P160" s="22">
        <f t="shared" si="389"/>
        <v>0.24</v>
      </c>
      <c r="Q160" s="22">
        <f t="shared" si="389"/>
        <v>0.24</v>
      </c>
      <c r="R160" s="22">
        <f t="shared" si="389"/>
        <v>0.24</v>
      </c>
      <c r="S160" s="22">
        <f t="shared" si="389"/>
        <v>0.24</v>
      </c>
      <c r="T160" s="22">
        <f t="shared" si="389"/>
        <v>0.24</v>
      </c>
      <c r="U160" s="22">
        <f t="shared" si="389"/>
        <v>0.24</v>
      </c>
      <c r="V160" s="22">
        <f t="shared" si="389"/>
        <v>0.24</v>
      </c>
      <c r="W160" s="22">
        <f t="shared" si="389"/>
        <v>0.24</v>
      </c>
      <c r="X160" s="22">
        <f t="shared" si="389"/>
        <v>0.24</v>
      </c>
      <c r="Y160" s="22">
        <f t="shared" si="389"/>
        <v>0.24</v>
      </c>
      <c r="Z160" s="22">
        <f t="shared" si="389"/>
        <v>0.24</v>
      </c>
      <c r="AA160" s="22">
        <f t="shared" si="389"/>
        <v>0.24</v>
      </c>
      <c r="AB160" s="22">
        <f t="shared" si="389"/>
        <v>0.24</v>
      </c>
      <c r="AC160" s="22">
        <f t="shared" si="389"/>
        <v>0.24</v>
      </c>
      <c r="AD160" s="22">
        <f t="shared" si="389"/>
        <v>0.24</v>
      </c>
      <c r="AE160" s="22">
        <f t="shared" si="389"/>
        <v>0.24</v>
      </c>
      <c r="AF160" s="22">
        <f t="shared" si="389"/>
        <v>0.24</v>
      </c>
      <c r="AH160" s="22">
        <f>G153</f>
        <v>0.24</v>
      </c>
      <c r="AI160" s="22">
        <f>AH160</f>
        <v>0.24</v>
      </c>
      <c r="AJ160" s="22">
        <f t="shared" ref="AJ160:BA160" si="390">AI160</f>
        <v>0.24</v>
      </c>
      <c r="AK160" s="22">
        <f t="shared" si="390"/>
        <v>0.24</v>
      </c>
      <c r="AL160" s="22">
        <f t="shared" si="390"/>
        <v>0.24</v>
      </c>
      <c r="AM160" s="22">
        <f t="shared" si="390"/>
        <v>0.24</v>
      </c>
      <c r="AN160" s="22">
        <f t="shared" si="390"/>
        <v>0.24</v>
      </c>
      <c r="AO160" s="22">
        <f t="shared" si="390"/>
        <v>0.24</v>
      </c>
      <c r="AP160" s="22">
        <f t="shared" si="390"/>
        <v>0.24</v>
      </c>
      <c r="AQ160" s="22">
        <f t="shared" si="390"/>
        <v>0.24</v>
      </c>
      <c r="AR160" s="22">
        <f t="shared" si="390"/>
        <v>0.24</v>
      </c>
      <c r="AS160" s="22">
        <f t="shared" si="390"/>
        <v>0.24</v>
      </c>
      <c r="AT160" s="22">
        <f t="shared" si="390"/>
        <v>0.24</v>
      </c>
      <c r="AU160" s="22">
        <f t="shared" si="390"/>
        <v>0.24</v>
      </c>
      <c r="AV160" s="22">
        <f t="shared" si="390"/>
        <v>0.24</v>
      </c>
      <c r="AW160" s="22">
        <f t="shared" si="390"/>
        <v>0.24</v>
      </c>
      <c r="AX160" s="22">
        <f t="shared" si="390"/>
        <v>0.24</v>
      </c>
      <c r="AY160" s="22">
        <f t="shared" si="390"/>
        <v>0.24</v>
      </c>
      <c r="AZ160" s="22">
        <f t="shared" si="390"/>
        <v>0.24</v>
      </c>
      <c r="BA160" s="22">
        <f t="shared" si="390"/>
        <v>0.24</v>
      </c>
      <c r="BC160" s="21" t="s">
        <v>82</v>
      </c>
      <c r="BD160" s="21"/>
      <c r="BE160" s="21"/>
      <c r="BG160" s="69">
        <f t="shared" ref="BG160:BZ160" si="391">BG149+BG159</f>
        <v>583.2331388888889</v>
      </c>
      <c r="BH160" s="69">
        <f t="shared" si="391"/>
        <v>383.2331388888889</v>
      </c>
      <c r="BI160" s="69">
        <f t="shared" si="391"/>
        <v>264.19124999999997</v>
      </c>
      <c r="BJ160" s="69">
        <f t="shared" si="391"/>
        <v>383.2331388888889</v>
      </c>
      <c r="BK160" s="69">
        <f t="shared" si="391"/>
        <v>399.49361111111114</v>
      </c>
      <c r="BL160" s="69">
        <f t="shared" si="391"/>
        <v>383.2331388888889</v>
      </c>
      <c r="BM160" s="69">
        <f t="shared" si="391"/>
        <v>399.49361111111114</v>
      </c>
      <c r="BN160" s="69">
        <f t="shared" si="391"/>
        <v>383.2331388888889</v>
      </c>
      <c r="BO160" s="69">
        <f t="shared" si="391"/>
        <v>383.2331388888889</v>
      </c>
      <c r="BP160" s="69">
        <f t="shared" si="391"/>
        <v>399.49361111111114</v>
      </c>
      <c r="BQ160" s="69">
        <f t="shared" si="391"/>
        <v>383.2331388888889</v>
      </c>
      <c r="BR160" s="69">
        <f t="shared" si="391"/>
        <v>383.2331388888889</v>
      </c>
      <c r="BS160" s="69">
        <f t="shared" si="391"/>
        <v>264.19124999999997</v>
      </c>
      <c r="BT160" s="69">
        <f t="shared" si="391"/>
        <v>383.2331388888889</v>
      </c>
      <c r="BU160" s="69">
        <f t="shared" si="391"/>
        <v>399.49361111111114</v>
      </c>
      <c r="BV160" s="69">
        <f t="shared" si="391"/>
        <v>383.2331388888889</v>
      </c>
      <c r="BW160" s="69">
        <f t="shared" si="391"/>
        <v>399.49361111111114</v>
      </c>
      <c r="BX160" s="69">
        <f t="shared" si="391"/>
        <v>383.2331388888889</v>
      </c>
      <c r="BY160" s="69">
        <f t="shared" si="391"/>
        <v>383.2331388888889</v>
      </c>
      <c r="BZ160" s="69">
        <f t="shared" si="391"/>
        <v>399.49361111111114</v>
      </c>
      <c r="CA160" s="69"/>
      <c r="CB160" s="69">
        <f t="shared" ref="CB160:CU160" si="392">CB149+CB159</f>
        <v>393.25</v>
      </c>
      <c r="CC160" s="69">
        <f t="shared" si="392"/>
        <v>15598.57174746429</v>
      </c>
      <c r="CD160" s="69">
        <f t="shared" si="392"/>
        <v>1270.2620244831455</v>
      </c>
      <c r="CE160" s="69">
        <f t="shared" si="392"/>
        <v>6057.2351064086024</v>
      </c>
      <c r="CF160" s="69">
        <f t="shared" si="392"/>
        <v>2126.188223147698</v>
      </c>
      <c r="CG160" s="69">
        <f t="shared" si="392"/>
        <v>2026.7144739082464</v>
      </c>
      <c r="CH160" s="69">
        <f t="shared" si="392"/>
        <v>2098.9129493179621</v>
      </c>
      <c r="CI160" s="69">
        <f t="shared" si="392"/>
        <v>1102.9624444444444</v>
      </c>
      <c r="CJ160" s="69">
        <f t="shared" si="392"/>
        <v>1206.298</v>
      </c>
      <c r="CK160" s="69">
        <f t="shared" si="392"/>
        <v>1505.7622222222221</v>
      </c>
      <c r="CL160" s="69">
        <f t="shared" si="392"/>
        <v>1644.2082222222223</v>
      </c>
      <c r="CM160" s="69">
        <f t="shared" si="392"/>
        <v>1648.4948888888889</v>
      </c>
      <c r="CN160" s="69">
        <f t="shared" si="392"/>
        <v>1353.5033333333333</v>
      </c>
      <c r="CO160" s="69">
        <f t="shared" si="392"/>
        <v>1675.066888888889</v>
      </c>
      <c r="CP160" s="69">
        <f t="shared" si="392"/>
        <v>1741.9577777777777</v>
      </c>
      <c r="CQ160" s="69">
        <f t="shared" si="392"/>
        <v>1715.066888888889</v>
      </c>
      <c r="CR160" s="69">
        <f t="shared" si="392"/>
        <v>1741.9577777777777</v>
      </c>
      <c r="CS160" s="69">
        <f t="shared" si="392"/>
        <v>1675.066888888889</v>
      </c>
      <c r="CT160" s="69">
        <f t="shared" si="392"/>
        <v>1675.066888888889</v>
      </c>
      <c r="CU160" s="69">
        <f t="shared" si="392"/>
        <v>1741.9577777777777</v>
      </c>
      <c r="CV160" s="36"/>
    </row>
    <row r="161" spans="1:100" ht="10.8" thickBot="1" x14ac:dyDescent="0.25">
      <c r="A161" s="9"/>
      <c r="K161" s="19" t="s">
        <v>46</v>
      </c>
      <c r="L161" s="14"/>
      <c r="M161" s="9">
        <f>M159*M160</f>
        <v>2.6399999999999997</v>
      </c>
      <c r="N161" s="9">
        <f t="shared" ref="N161:AF161" si="393">N159*N160</f>
        <v>2.6399999999999997</v>
      </c>
      <c r="O161" s="9">
        <f t="shared" si="393"/>
        <v>1.92</v>
      </c>
      <c r="P161" s="9">
        <f t="shared" si="393"/>
        <v>2.6399999999999997</v>
      </c>
      <c r="Q161" s="9">
        <f t="shared" si="393"/>
        <v>2.6399999999999997</v>
      </c>
      <c r="R161" s="9">
        <f t="shared" si="393"/>
        <v>2.6399999999999997</v>
      </c>
      <c r="S161" s="9">
        <f t="shared" si="393"/>
        <v>2.6399999999999997</v>
      </c>
      <c r="T161" s="9">
        <f t="shared" si="393"/>
        <v>2.6399999999999997</v>
      </c>
      <c r="U161" s="9">
        <f t="shared" si="393"/>
        <v>2.6399999999999997</v>
      </c>
      <c r="V161" s="9">
        <f t="shared" si="393"/>
        <v>2.6399999999999997</v>
      </c>
      <c r="W161" s="9">
        <f t="shared" si="393"/>
        <v>2.6399999999999997</v>
      </c>
      <c r="X161" s="9">
        <f t="shared" si="393"/>
        <v>2.6399999999999997</v>
      </c>
      <c r="Y161" s="9">
        <f t="shared" si="393"/>
        <v>1.92</v>
      </c>
      <c r="Z161" s="9">
        <f t="shared" si="393"/>
        <v>2.6399999999999997</v>
      </c>
      <c r="AA161" s="9">
        <f t="shared" si="393"/>
        <v>2.6399999999999997</v>
      </c>
      <c r="AB161" s="9">
        <f t="shared" si="393"/>
        <v>2.6399999999999997</v>
      </c>
      <c r="AC161" s="9">
        <f t="shared" si="393"/>
        <v>2.6399999999999997</v>
      </c>
      <c r="AD161" s="9">
        <f t="shared" si="393"/>
        <v>2.6399999999999997</v>
      </c>
      <c r="AE161" s="9">
        <f t="shared" si="393"/>
        <v>2.6399999999999997</v>
      </c>
      <c r="AF161" s="9">
        <f t="shared" si="393"/>
        <v>2.6399999999999997</v>
      </c>
      <c r="AH161" s="9">
        <f>AH159*AH160</f>
        <v>2.6399999999999997</v>
      </c>
      <c r="AI161" s="9">
        <f t="shared" ref="AI161:BA161" si="394">AI159*AI160</f>
        <v>12</v>
      </c>
      <c r="AJ161" s="9">
        <f t="shared" si="394"/>
        <v>4.32</v>
      </c>
      <c r="AK161" s="9">
        <f t="shared" si="394"/>
        <v>7.92</v>
      </c>
      <c r="AL161" s="9">
        <f t="shared" si="394"/>
        <v>6.4799999999999995</v>
      </c>
      <c r="AM161" s="9">
        <f t="shared" si="394"/>
        <v>6.4799999999999995</v>
      </c>
      <c r="AN161" s="9">
        <f t="shared" si="394"/>
        <v>6.4799999999999995</v>
      </c>
      <c r="AO161" s="9">
        <f t="shared" si="394"/>
        <v>8.4</v>
      </c>
      <c r="AP161" s="9">
        <f t="shared" si="394"/>
        <v>8.4</v>
      </c>
      <c r="AQ161" s="9">
        <f t="shared" si="394"/>
        <v>10.32</v>
      </c>
      <c r="AR161" s="9">
        <f t="shared" si="394"/>
        <v>10.32</v>
      </c>
      <c r="AS161" s="9">
        <f t="shared" si="394"/>
        <v>10.32</v>
      </c>
      <c r="AT161" s="9">
        <f t="shared" si="394"/>
        <v>9.6</v>
      </c>
      <c r="AU161" s="9">
        <f t="shared" si="394"/>
        <v>10.32</v>
      </c>
      <c r="AV161" s="9">
        <f t="shared" si="394"/>
        <v>10.32</v>
      </c>
      <c r="AW161" s="9">
        <f t="shared" si="394"/>
        <v>10.32</v>
      </c>
      <c r="AX161" s="9">
        <f t="shared" si="394"/>
        <v>10.32</v>
      </c>
      <c r="AY161" s="9">
        <f t="shared" si="394"/>
        <v>10.32</v>
      </c>
      <c r="AZ161" s="9">
        <f t="shared" si="394"/>
        <v>10.32</v>
      </c>
      <c r="BA161" s="9">
        <f t="shared" si="394"/>
        <v>10.32</v>
      </c>
      <c r="BC161" s="10" t="s">
        <v>42</v>
      </c>
      <c r="BG161" s="70">
        <f>SUM(BG126-BG160)</f>
        <v>721.42963888888892</v>
      </c>
      <c r="BH161" s="70">
        <f t="shared" ref="BH161:BZ161" si="395">SUM(BH126-BH160)</f>
        <v>921.42963888888892</v>
      </c>
      <c r="BI161" s="70">
        <f t="shared" si="395"/>
        <v>-260.36624999999998</v>
      </c>
      <c r="BJ161" s="70">
        <f t="shared" si="395"/>
        <v>921.42963888888892</v>
      </c>
      <c r="BK161" s="70">
        <f t="shared" si="395"/>
        <v>1230.3786111111112</v>
      </c>
      <c r="BL161" s="70">
        <f t="shared" si="395"/>
        <v>921.42963888888892</v>
      </c>
      <c r="BM161" s="70">
        <f t="shared" si="395"/>
        <v>1230.3786111111112</v>
      </c>
      <c r="BN161" s="70">
        <f t="shared" si="395"/>
        <v>921.42963888888892</v>
      </c>
      <c r="BO161" s="70">
        <f t="shared" si="395"/>
        <v>921.42963888888892</v>
      </c>
      <c r="BP161" s="70">
        <f t="shared" si="395"/>
        <v>1230.3786111111112</v>
      </c>
      <c r="BQ161" s="70">
        <f t="shared" si="395"/>
        <v>921.42963888888892</v>
      </c>
      <c r="BR161" s="70">
        <f t="shared" si="395"/>
        <v>921.42963888888892</v>
      </c>
      <c r="BS161" s="70">
        <f t="shared" si="395"/>
        <v>-260.36624999999998</v>
      </c>
      <c r="BT161" s="70">
        <f t="shared" si="395"/>
        <v>921.42963888888892</v>
      </c>
      <c r="BU161" s="70">
        <f t="shared" si="395"/>
        <v>1230.3786111111112</v>
      </c>
      <c r="BV161" s="70">
        <f t="shared" si="395"/>
        <v>921.42963888888892</v>
      </c>
      <c r="BW161" s="70">
        <f t="shared" si="395"/>
        <v>1230.3786111111112</v>
      </c>
      <c r="BX161" s="70">
        <f t="shared" si="395"/>
        <v>921.42963888888892</v>
      </c>
      <c r="BY161" s="70">
        <f t="shared" si="395"/>
        <v>921.42963888888892</v>
      </c>
      <c r="BZ161" s="70">
        <f t="shared" si="395"/>
        <v>1230.3786111111112</v>
      </c>
      <c r="CA161" s="73">
        <f>SUM(CA126-CA160)</f>
        <v>0</v>
      </c>
      <c r="CB161" s="70">
        <f>SUM(CB126-CB160)</f>
        <v>1111.75</v>
      </c>
      <c r="CC161" s="70">
        <f t="shared" ref="CC161:CK161" si="396">SUM(CC126-CC160)</f>
        <v>-14093.57174746429</v>
      </c>
      <c r="CD161" s="70">
        <f t="shared" si="396"/>
        <v>188.78241996129873</v>
      </c>
      <c r="CE161" s="70">
        <f t="shared" si="396"/>
        <v>6552.9433290605893</v>
      </c>
      <c r="CF161" s="70">
        <f t="shared" si="396"/>
        <v>13238.894875839025</v>
      </c>
      <c r="CG161" s="70">
        <f t="shared" si="396"/>
        <v>10570.395679354184</v>
      </c>
      <c r="CH161" s="70">
        <f t="shared" si="396"/>
        <v>12771.350406762022</v>
      </c>
      <c r="CI161" s="70">
        <f t="shared" si="396"/>
        <v>3556.286444444444</v>
      </c>
      <c r="CJ161" s="70">
        <f t="shared" si="396"/>
        <v>5519.6619999999994</v>
      </c>
      <c r="CK161" s="70">
        <f t="shared" si="396"/>
        <v>8329.482222222221</v>
      </c>
      <c r="CL161" s="70">
        <f t="shared" ref="CL161" si="397">SUM(CL126-CL160)</f>
        <v>10159.956222222223</v>
      </c>
      <c r="CM161" s="70">
        <f t="shared" ref="CM161" si="398">SUM(CM126-CM160)</f>
        <v>11041.402888888888</v>
      </c>
      <c r="CN161" s="70">
        <f t="shared" ref="CN161" si="399">SUM(CN126-CN160)</f>
        <v>6516.5633333333326</v>
      </c>
      <c r="CO161" s="70">
        <f t="shared" ref="CO161" si="400">SUM(CO126-CO160)</f>
        <v>11546.270888888888</v>
      </c>
      <c r="CP161" s="70">
        <f t="shared" ref="CP161" si="401">SUM(CP126-CP160)</f>
        <v>12817.197777777776</v>
      </c>
      <c r="CQ161" s="70">
        <f t="shared" ref="CQ161" si="402">SUM(CQ126-CQ160)</f>
        <v>11506.270888888888</v>
      </c>
      <c r="CR161" s="70">
        <f t="shared" ref="CR161" si="403">SUM(CR126-CR160)</f>
        <v>12817.197777777776</v>
      </c>
      <c r="CS161" s="70">
        <f t="shared" ref="CS161:CT161" si="404">SUM(CS126-CS160)</f>
        <v>11546.270888888888</v>
      </c>
      <c r="CT161" s="70">
        <f t="shared" si="404"/>
        <v>11546.270888888888</v>
      </c>
      <c r="CU161" s="70">
        <f t="shared" ref="CU161" si="405">SUM(CU126-CU160)</f>
        <v>12817.197777777776</v>
      </c>
      <c r="CV161" s="36"/>
    </row>
    <row r="162" spans="1:100" x14ac:dyDescent="0.2">
      <c r="A162" s="9"/>
      <c r="K162" s="19" t="s">
        <v>47</v>
      </c>
      <c r="L162" s="14"/>
      <c r="M162" s="9">
        <f>M159-M161</f>
        <v>8.36</v>
      </c>
      <c r="N162" s="9">
        <f t="shared" ref="N162:AF162" si="406">N159-N161</f>
        <v>8.36</v>
      </c>
      <c r="O162" s="9">
        <f t="shared" si="406"/>
        <v>6.08</v>
      </c>
      <c r="P162" s="9">
        <f t="shared" si="406"/>
        <v>8.36</v>
      </c>
      <c r="Q162" s="9">
        <f t="shared" si="406"/>
        <v>8.36</v>
      </c>
      <c r="R162" s="9">
        <f t="shared" si="406"/>
        <v>8.36</v>
      </c>
      <c r="S162" s="9">
        <f t="shared" si="406"/>
        <v>8.36</v>
      </c>
      <c r="T162" s="9">
        <f t="shared" si="406"/>
        <v>8.36</v>
      </c>
      <c r="U162" s="9">
        <f t="shared" si="406"/>
        <v>8.36</v>
      </c>
      <c r="V162" s="9">
        <f t="shared" si="406"/>
        <v>8.36</v>
      </c>
      <c r="W162" s="9">
        <f t="shared" si="406"/>
        <v>8.36</v>
      </c>
      <c r="X162" s="9">
        <f t="shared" si="406"/>
        <v>8.36</v>
      </c>
      <c r="Y162" s="9">
        <f t="shared" si="406"/>
        <v>6.08</v>
      </c>
      <c r="Z162" s="9">
        <f t="shared" si="406"/>
        <v>8.36</v>
      </c>
      <c r="AA162" s="9">
        <f t="shared" si="406"/>
        <v>8.36</v>
      </c>
      <c r="AB162" s="9">
        <f t="shared" si="406"/>
        <v>8.36</v>
      </c>
      <c r="AC162" s="9">
        <f t="shared" si="406"/>
        <v>8.36</v>
      </c>
      <c r="AD162" s="9">
        <f t="shared" si="406"/>
        <v>8.36</v>
      </c>
      <c r="AE162" s="9">
        <f t="shared" si="406"/>
        <v>8.36</v>
      </c>
      <c r="AF162" s="9">
        <f t="shared" si="406"/>
        <v>8.36</v>
      </c>
      <c r="AH162" s="9">
        <f>AH159-AH161</f>
        <v>8.36</v>
      </c>
      <c r="AI162" s="9">
        <f t="shared" ref="AI162:BA162" si="407">AI159-AI161</f>
        <v>38</v>
      </c>
      <c r="AJ162" s="9">
        <f t="shared" si="407"/>
        <v>13.68</v>
      </c>
      <c r="AK162" s="9">
        <f t="shared" si="407"/>
        <v>25.08</v>
      </c>
      <c r="AL162" s="9">
        <f t="shared" si="407"/>
        <v>20.52</v>
      </c>
      <c r="AM162" s="9">
        <f t="shared" si="407"/>
        <v>20.52</v>
      </c>
      <c r="AN162" s="9">
        <f t="shared" si="407"/>
        <v>20.52</v>
      </c>
      <c r="AO162" s="9">
        <f t="shared" si="407"/>
        <v>26.6</v>
      </c>
      <c r="AP162" s="9">
        <f t="shared" si="407"/>
        <v>26.6</v>
      </c>
      <c r="AQ162" s="9">
        <f t="shared" si="407"/>
        <v>32.68</v>
      </c>
      <c r="AR162" s="9">
        <f t="shared" si="407"/>
        <v>32.68</v>
      </c>
      <c r="AS162" s="9">
        <f t="shared" si="407"/>
        <v>32.68</v>
      </c>
      <c r="AT162" s="9">
        <f t="shared" si="407"/>
        <v>30.4</v>
      </c>
      <c r="AU162" s="9">
        <f t="shared" si="407"/>
        <v>32.68</v>
      </c>
      <c r="AV162" s="9">
        <f t="shared" si="407"/>
        <v>32.68</v>
      </c>
      <c r="AW162" s="9">
        <f t="shared" si="407"/>
        <v>32.68</v>
      </c>
      <c r="AX162" s="9">
        <f t="shared" si="407"/>
        <v>32.68</v>
      </c>
      <c r="AY162" s="9">
        <f t="shared" si="407"/>
        <v>32.68</v>
      </c>
      <c r="AZ162" s="9">
        <f t="shared" si="407"/>
        <v>32.68</v>
      </c>
      <c r="BA162" s="9">
        <f t="shared" si="407"/>
        <v>32.68</v>
      </c>
      <c r="BD162" s="9" t="s">
        <v>43</v>
      </c>
      <c r="BG162" s="36"/>
      <c r="BH162" s="36"/>
      <c r="BI162" s="36"/>
      <c r="BJ162" s="36"/>
      <c r="BK162" s="36"/>
      <c r="BL162" s="36"/>
      <c r="BM162" s="36"/>
      <c r="BN162" s="36"/>
      <c r="BO162" s="36"/>
      <c r="BP162" s="36"/>
      <c r="BQ162" s="36"/>
      <c r="BR162" s="36"/>
      <c r="BS162" s="36"/>
      <c r="BT162" s="36"/>
      <c r="BU162" s="36"/>
      <c r="BV162" s="36"/>
      <c r="BW162" s="36"/>
      <c r="BX162" s="36"/>
      <c r="BY162" s="36"/>
      <c r="BZ162" s="36"/>
      <c r="CA162" s="39"/>
      <c r="CB162" s="36">
        <f>CB161-BG161</f>
        <v>390.32036111111108</v>
      </c>
      <c r="CC162" s="36">
        <f t="shared" ref="CC162:CU162" si="408">CC161-BH161</f>
        <v>-15015.001386353179</v>
      </c>
      <c r="CD162" s="36">
        <f t="shared" si="408"/>
        <v>449.14866996129871</v>
      </c>
      <c r="CE162" s="36">
        <f t="shared" si="408"/>
        <v>5631.5136901717005</v>
      </c>
      <c r="CF162" s="36">
        <f t="shared" si="408"/>
        <v>12008.516264727914</v>
      </c>
      <c r="CG162" s="36">
        <f t="shared" si="408"/>
        <v>9648.966040465295</v>
      </c>
      <c r="CH162" s="36">
        <f t="shared" si="408"/>
        <v>11540.97179565091</v>
      </c>
      <c r="CI162" s="36">
        <f t="shared" si="408"/>
        <v>2634.8568055555552</v>
      </c>
      <c r="CJ162" s="36">
        <f t="shared" si="408"/>
        <v>4598.2323611111105</v>
      </c>
      <c r="CK162" s="36">
        <f t="shared" si="408"/>
        <v>7099.1036111111098</v>
      </c>
      <c r="CL162" s="36">
        <f t="shared" si="408"/>
        <v>9238.5265833333342</v>
      </c>
      <c r="CM162" s="36">
        <f t="shared" si="408"/>
        <v>10119.973249999999</v>
      </c>
      <c r="CN162" s="36">
        <f t="shared" si="408"/>
        <v>6776.9295833333326</v>
      </c>
      <c r="CO162" s="36">
        <f t="shared" si="408"/>
        <v>10624.841249999999</v>
      </c>
      <c r="CP162" s="36">
        <f t="shared" si="408"/>
        <v>11586.819166666664</v>
      </c>
      <c r="CQ162" s="36">
        <f t="shared" si="408"/>
        <v>10584.841249999999</v>
      </c>
      <c r="CR162" s="36">
        <f t="shared" si="408"/>
        <v>11586.819166666664</v>
      </c>
      <c r="CS162" s="36">
        <f t="shared" si="408"/>
        <v>10624.841249999999</v>
      </c>
      <c r="CT162" s="36">
        <f t="shared" si="408"/>
        <v>10624.841249999999</v>
      </c>
      <c r="CU162" s="36">
        <f t="shared" si="408"/>
        <v>11586.819166666664</v>
      </c>
      <c r="CV162" s="36"/>
    </row>
    <row r="163" spans="1:100" x14ac:dyDescent="0.2">
      <c r="A163" s="9"/>
      <c r="K163" s="16" t="s">
        <v>48</v>
      </c>
      <c r="L163" s="14"/>
      <c r="AH163" s="9">
        <f>AH161-M161</f>
        <v>0</v>
      </c>
      <c r="AI163" s="9">
        <f t="shared" ref="AI163:BA163" si="409">AI161-N161</f>
        <v>9.36</v>
      </c>
      <c r="AJ163" s="9">
        <f t="shared" si="409"/>
        <v>2.4000000000000004</v>
      </c>
      <c r="AK163" s="9">
        <f t="shared" si="409"/>
        <v>5.28</v>
      </c>
      <c r="AL163" s="9">
        <f t="shared" si="409"/>
        <v>3.84</v>
      </c>
      <c r="AM163" s="9">
        <f t="shared" si="409"/>
        <v>3.84</v>
      </c>
      <c r="AN163" s="9">
        <f t="shared" si="409"/>
        <v>3.84</v>
      </c>
      <c r="AO163" s="9">
        <f t="shared" si="409"/>
        <v>5.7600000000000007</v>
      </c>
      <c r="AP163" s="9">
        <f t="shared" si="409"/>
        <v>5.7600000000000007</v>
      </c>
      <c r="AQ163" s="9">
        <f t="shared" si="409"/>
        <v>7.6800000000000006</v>
      </c>
      <c r="AR163" s="9">
        <f t="shared" si="409"/>
        <v>7.6800000000000006</v>
      </c>
      <c r="AS163" s="9">
        <f t="shared" si="409"/>
        <v>7.6800000000000006</v>
      </c>
      <c r="AT163" s="9">
        <f t="shared" si="409"/>
        <v>7.68</v>
      </c>
      <c r="AU163" s="9">
        <f t="shared" si="409"/>
        <v>7.6800000000000006</v>
      </c>
      <c r="AV163" s="9">
        <f t="shared" si="409"/>
        <v>7.6800000000000006</v>
      </c>
      <c r="AW163" s="9">
        <f t="shared" si="409"/>
        <v>7.6800000000000006</v>
      </c>
      <c r="AX163" s="9">
        <f t="shared" si="409"/>
        <v>7.6800000000000006</v>
      </c>
      <c r="AY163" s="9">
        <f t="shared" si="409"/>
        <v>7.6800000000000006</v>
      </c>
      <c r="AZ163" s="9">
        <f t="shared" si="409"/>
        <v>7.6800000000000006</v>
      </c>
      <c r="BA163" s="9">
        <f t="shared" si="409"/>
        <v>7.6800000000000006</v>
      </c>
      <c r="CB163" s="82">
        <f>CB162/CF!$D$5</f>
        <v>8.2000075863678799</v>
      </c>
      <c r="CC163" s="82">
        <f>CC162/CF!$D$5</f>
        <v>-315.44120559565499</v>
      </c>
      <c r="CD163" s="82">
        <f>CD162/CF!$D$5</f>
        <v>9.4358964277583759</v>
      </c>
      <c r="CE163" s="82">
        <f>CE162/CF!$D$5</f>
        <v>118.30911113806093</v>
      </c>
      <c r="CF163" s="82">
        <f>CF162/CF!$D$5</f>
        <v>252.27975346067046</v>
      </c>
      <c r="CG163" s="82">
        <f>CG162/CF!$D$5</f>
        <v>202.70937059801039</v>
      </c>
      <c r="CH163" s="82">
        <f>CH162/CF!$D$5</f>
        <v>242.45739066493508</v>
      </c>
      <c r="CI163" s="82">
        <f>CI162/CF!$D$5</f>
        <v>55.354134570494857</v>
      </c>
      <c r="CJ163" s="82">
        <f>CJ162/CF!$D$5</f>
        <v>96.60152019140989</v>
      </c>
      <c r="CK163" s="82">
        <f>CK162/CF!$D$5</f>
        <v>149.14083216619977</v>
      </c>
      <c r="CL163" s="82">
        <f>CL162/CF!$D$5</f>
        <v>194.08669292717087</v>
      </c>
      <c r="CM163" s="82">
        <f>CM162/CF!$D$5</f>
        <v>212.60448004201677</v>
      </c>
      <c r="CN163" s="82">
        <f>CN162/CF!$D$5</f>
        <v>142.37247023809522</v>
      </c>
      <c r="CO163" s="82">
        <f>CO162/CF!$D$5</f>
        <v>223.21095063025209</v>
      </c>
      <c r="CP163" s="82">
        <f>CP162/CF!$D$5</f>
        <v>243.42057072829127</v>
      </c>
      <c r="CQ163" s="82">
        <f>CQ162/CF!$D$5</f>
        <v>222.37061449579829</v>
      </c>
      <c r="CR163" s="82">
        <f>CR162/CF!$D$5</f>
        <v>243.42057072829127</v>
      </c>
      <c r="CS163" s="82">
        <f>CS162/CF!$D$5</f>
        <v>223.21095063025209</v>
      </c>
      <c r="CT163" s="82">
        <f>CT162/CF!$D$5</f>
        <v>223.21095063025209</v>
      </c>
      <c r="CU163" s="82">
        <f>CU162/CF!$D$5</f>
        <v>243.42057072829127</v>
      </c>
      <c r="CV163" s="36"/>
    </row>
    <row r="164" spans="1:100" x14ac:dyDescent="0.2">
      <c r="A164" s="9"/>
      <c r="K164" s="20" t="s">
        <v>79</v>
      </c>
      <c r="L164" s="14"/>
      <c r="BC164" s="10" t="s">
        <v>86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6"/>
      <c r="CB164" s="36">
        <f t="shared" ref="CB164:CU164" si="410">CB162/AH162</f>
        <v>46.68903841041999</v>
      </c>
      <c r="CC164" s="36">
        <f t="shared" si="410"/>
        <v>-395.13161543034681</v>
      </c>
      <c r="CD164" s="36">
        <f t="shared" si="410"/>
        <v>32.832505114130022</v>
      </c>
      <c r="CE164" s="36">
        <f t="shared" si="410"/>
        <v>224.54201316474087</v>
      </c>
      <c r="CF164" s="36">
        <f t="shared" si="410"/>
        <v>585.21034428498604</v>
      </c>
      <c r="CG164" s="36">
        <f t="shared" si="410"/>
        <v>470.222516591876</v>
      </c>
      <c r="CH164" s="36">
        <f t="shared" si="410"/>
        <v>562.42552610384553</v>
      </c>
      <c r="CI164" s="36">
        <f t="shared" si="410"/>
        <v>99.05476712614869</v>
      </c>
      <c r="CJ164" s="36">
        <f t="shared" si="410"/>
        <v>172.86587823725978</v>
      </c>
      <c r="CK164" s="36">
        <f t="shared" si="410"/>
        <v>217.23083265333872</v>
      </c>
      <c r="CL164" s="36">
        <f t="shared" si="410"/>
        <v>282.69665187678504</v>
      </c>
      <c r="CM164" s="36">
        <f t="shared" si="410"/>
        <v>309.66870410036717</v>
      </c>
      <c r="CN164" s="36">
        <f t="shared" si="410"/>
        <v>222.92531524122805</v>
      </c>
      <c r="CO164" s="36">
        <f t="shared" si="410"/>
        <v>325.11754130966949</v>
      </c>
      <c r="CP164" s="36">
        <f t="shared" si="410"/>
        <v>354.55383006935938</v>
      </c>
      <c r="CQ164" s="36">
        <f t="shared" si="410"/>
        <v>323.89355110159119</v>
      </c>
      <c r="CR164" s="36">
        <f t="shared" si="410"/>
        <v>354.55383006935938</v>
      </c>
      <c r="CS164" s="36">
        <f t="shared" si="410"/>
        <v>325.11754130966949</v>
      </c>
      <c r="CT164" s="36">
        <f t="shared" si="410"/>
        <v>325.11754130966949</v>
      </c>
      <c r="CU164" s="36">
        <f t="shared" si="410"/>
        <v>354.55383006935938</v>
      </c>
    </row>
    <row r="165" spans="1:100" x14ac:dyDescent="0.2">
      <c r="A165" s="9"/>
      <c r="K165" s="20"/>
      <c r="L165" s="14"/>
      <c r="BE165" s="9" t="s">
        <v>8</v>
      </c>
      <c r="CB165" s="82">
        <f>SUM(CB164/CF!$D5)</f>
        <v>0.98086215147941147</v>
      </c>
      <c r="CC165" s="82">
        <f>SUM(CC164/CF!$D5)</f>
        <v>-8.301084357780395</v>
      </c>
      <c r="CD165" s="82">
        <f>SUM(CD164/CF!$D5)</f>
        <v>0.68975851080105088</v>
      </c>
      <c r="CE165" s="82">
        <f>SUM(CE164/CF!$D5)</f>
        <v>4.7172691841332117</v>
      </c>
      <c r="CF165" s="82">
        <f>SUM(CF164/CF!$D5)</f>
        <v>12.294334963970295</v>
      </c>
      <c r="CG165" s="82">
        <f>SUM(CG164/CF!$D5)</f>
        <v>9.8786242981486545</v>
      </c>
      <c r="CH165" s="82">
        <f>SUM(CH164/CF!$D5)</f>
        <v>11.815662313105998</v>
      </c>
      <c r="CI165" s="82">
        <f>SUM(CI164/CF!$D5)</f>
        <v>2.0809825026501825</v>
      </c>
      <c r="CJ165" s="82">
        <f>SUM(CJ164/CF!$D5)</f>
        <v>3.6316360974214237</v>
      </c>
      <c r="CK165" s="82">
        <f>SUM(CK164/CF!$D5)</f>
        <v>4.5636729549020743</v>
      </c>
      <c r="CL165" s="82">
        <f>SUM(CL164/CF!$D5)</f>
        <v>5.9390052915290976</v>
      </c>
      <c r="CM165" s="82">
        <f>SUM(CM164/CF!$D5)</f>
        <v>6.5056450441253606</v>
      </c>
      <c r="CN165" s="82">
        <f>SUM(CN164/CF!$D5)</f>
        <v>4.6833049420426063</v>
      </c>
      <c r="CO165" s="82">
        <f>SUM(CO164/CF!$D5)</f>
        <v>6.8302004476821319</v>
      </c>
      <c r="CP165" s="82">
        <f>SUM(CP164/CF!$D5)</f>
        <v>7.4486098754067092</v>
      </c>
      <c r="CQ165" s="82">
        <f>SUM(CQ164/CF!$D5)</f>
        <v>6.8044863676804868</v>
      </c>
      <c r="CR165" s="82">
        <f>SUM(CR164/CF!$D5)</f>
        <v>7.4486098754067092</v>
      </c>
      <c r="CS165" s="82">
        <f>SUM(CS164/CF!$D5)</f>
        <v>6.8302004476821319</v>
      </c>
      <c r="CT165" s="82">
        <f>SUM(CT164/CF!$D5)</f>
        <v>6.8302004476821319</v>
      </c>
      <c r="CU165" s="82">
        <f>SUM(CU164/CF!$D5)</f>
        <v>7.4486098754067092</v>
      </c>
    </row>
    <row r="166" spans="1:100" x14ac:dyDescent="0.2">
      <c r="A166" s="9"/>
      <c r="K166" s="20"/>
      <c r="L166" s="14"/>
      <c r="BG166" s="238" t="s">
        <v>150</v>
      </c>
      <c r="BH166" s="238"/>
      <c r="BI166" s="238"/>
      <c r="BJ166" s="238"/>
      <c r="BK166" s="238"/>
      <c r="BL166" s="238"/>
      <c r="BM166" s="238"/>
      <c r="BN166" s="238"/>
      <c r="BO166" s="238"/>
      <c r="BP166" s="238"/>
      <c r="BQ166" s="238"/>
      <c r="BR166" s="238"/>
      <c r="BS166" s="238"/>
      <c r="BT166" s="238"/>
      <c r="BU166" s="238"/>
      <c r="BV166" s="238"/>
      <c r="BW166" s="238"/>
      <c r="BX166" s="238"/>
      <c r="BY166" s="238"/>
      <c r="BZ166" s="238" t="s">
        <v>151</v>
      </c>
      <c r="CB166" s="12"/>
      <c r="CC166" s="90"/>
      <c r="CD166" s="90"/>
      <c r="CE166" s="90"/>
      <c r="CF166" s="90"/>
      <c r="CG166" s="90"/>
      <c r="CH166" s="90"/>
      <c r="CI166" s="90"/>
      <c r="CJ166" s="90"/>
      <c r="CK166" s="90"/>
      <c r="CL166" s="90"/>
      <c r="CM166" s="90"/>
      <c r="CN166" s="90"/>
      <c r="CO166" s="90"/>
      <c r="CP166" s="90"/>
      <c r="CQ166" s="90"/>
      <c r="CR166" s="90"/>
      <c r="CS166" s="90"/>
      <c r="CT166" s="90"/>
      <c r="CU166" s="90"/>
    </row>
    <row r="167" spans="1:100" x14ac:dyDescent="0.2">
      <c r="A167" s="9"/>
      <c r="K167" s="20"/>
      <c r="L167" s="14"/>
      <c r="BE167" s="9" t="str">
        <f>BE70</f>
        <v>Financial discount rate</v>
      </c>
      <c r="BG167" s="22">
        <f>BG70</f>
        <v>0.18</v>
      </c>
      <c r="BZ167" s="22"/>
    </row>
    <row r="168" spans="1:100" x14ac:dyDescent="0.2">
      <c r="A168" s="9"/>
      <c r="K168" s="20"/>
      <c r="L168" s="14"/>
      <c r="BE168" s="9" t="str">
        <f>CONCATENATE("FIRR @ ", BG$70)</f>
        <v>FIRR @ 0.18</v>
      </c>
      <c r="BF168" s="14" t="s">
        <v>1</v>
      </c>
      <c r="BG168" s="96">
        <f>IRR(CB162:CU162,BG167)</f>
        <v>0.41322448653784094</v>
      </c>
      <c r="BZ168" s="122"/>
    </row>
    <row r="169" spans="1:100" x14ac:dyDescent="0.2">
      <c r="A169" s="9"/>
      <c r="K169" s="20"/>
      <c r="L169" s="14"/>
      <c r="BE169" s="9" t="str">
        <f>CONCATENATE("NPV @ ",BG167)</f>
        <v>NPV @ 0.18</v>
      </c>
      <c r="BF169" s="14" t="s">
        <v>157</v>
      </c>
      <c r="BG169" s="89">
        <f>NPV(BG167,CB162:CU162)</f>
        <v>16817.891785664298</v>
      </c>
      <c r="BZ169" s="89">
        <f>BG169/CF!$D$5</f>
        <v>353.31705432067855</v>
      </c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</row>
    <row r="170" spans="1:100" x14ac:dyDescent="0.2">
      <c r="A170" s="9"/>
      <c r="K170" s="20"/>
      <c r="L170" s="14"/>
      <c r="BE170" s="9" t="str">
        <f>CONCATENATE("NPVb @ ",BG167)</f>
        <v>NPVb @ 0.18</v>
      </c>
      <c r="BF170" s="14" t="s">
        <v>157</v>
      </c>
      <c r="BG170" s="89">
        <f>NPV(BG167,CB126:CU126)</f>
        <v>41103.114480353237</v>
      </c>
      <c r="BH170" s="89"/>
      <c r="BI170" s="89"/>
      <c r="BJ170" s="89"/>
      <c r="BK170" s="89"/>
      <c r="BL170" s="89"/>
      <c r="BM170" s="89"/>
      <c r="BN170" s="89"/>
      <c r="BO170" s="89"/>
      <c r="BP170" s="89"/>
      <c r="BQ170" s="89"/>
      <c r="BR170" s="89"/>
      <c r="BS170" s="89"/>
      <c r="BT170" s="89"/>
      <c r="BU170" s="89"/>
      <c r="BV170" s="89"/>
      <c r="BW170" s="89"/>
      <c r="BX170" s="89"/>
      <c r="BY170" s="89"/>
      <c r="BZ170" s="89">
        <f>BG170/CF!$D$5</f>
        <v>863.51080841078226</v>
      </c>
      <c r="CA170" s="89"/>
      <c r="CB170" s="89"/>
      <c r="CC170" s="89"/>
      <c r="CD170" s="89"/>
      <c r="CE170" s="89"/>
      <c r="CF170" s="89"/>
      <c r="CG170" s="89"/>
      <c r="CH170" s="89"/>
      <c r="CI170" s="89"/>
      <c r="CJ170" s="89"/>
      <c r="CK170" s="89"/>
      <c r="CL170" s="89"/>
      <c r="CM170" s="89"/>
      <c r="CN170" s="89"/>
      <c r="CO170" s="89"/>
      <c r="CP170" s="89"/>
      <c r="CQ170" s="89"/>
      <c r="CR170" s="89"/>
      <c r="CS170" s="89"/>
    </row>
    <row r="171" spans="1:100" x14ac:dyDescent="0.2">
      <c r="A171" s="9"/>
      <c r="K171" s="20"/>
      <c r="L171" s="14"/>
      <c r="BE171" s="9" t="str">
        <f>CONCATENATE("NPVc @ ",BG167)</f>
        <v>NPVc @ 0.18</v>
      </c>
      <c r="BF171" s="14" t="s">
        <v>157</v>
      </c>
      <c r="BG171" s="89">
        <f>NPV(BG167,CB160:CU160)</f>
        <v>20032.569040376991</v>
      </c>
      <c r="BH171" s="89"/>
      <c r="BI171" s="89"/>
      <c r="BJ171" s="89"/>
      <c r="BK171" s="89"/>
      <c r="BL171" s="89"/>
      <c r="BM171" s="89"/>
      <c r="BN171" s="89"/>
      <c r="BO171" s="89"/>
      <c r="BP171" s="89"/>
      <c r="BQ171" s="89"/>
      <c r="BR171" s="89"/>
      <c r="BS171" s="89"/>
      <c r="BT171" s="89"/>
      <c r="BU171" s="89"/>
      <c r="BV171" s="89"/>
      <c r="BW171" s="89"/>
      <c r="BX171" s="89"/>
      <c r="BY171" s="89"/>
      <c r="BZ171" s="89">
        <f>BG171/CF!$D$5</f>
        <v>420.85229076422252</v>
      </c>
    </row>
    <row r="172" spans="1:100" x14ac:dyDescent="0.2">
      <c r="A172" s="9"/>
      <c r="K172" s="20"/>
      <c r="L172" s="14"/>
      <c r="BE172" s="9" t="s">
        <v>156</v>
      </c>
      <c r="BF172" s="14" t="s">
        <v>1</v>
      </c>
      <c r="BG172" s="95">
        <f>SUM(BG170/BG171)</f>
        <v>2.0518144426462297</v>
      </c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100" x14ac:dyDescent="0.2">
      <c r="A173" s="9"/>
      <c r="K173" s="20"/>
      <c r="L173" s="14"/>
      <c r="BE173" s="9" t="s">
        <v>154</v>
      </c>
      <c r="BF173" s="14" t="s">
        <v>1</v>
      </c>
      <c r="BG173" s="95">
        <f>(BG171-BG170)/BG170</f>
        <v>-0.51262649330497079</v>
      </c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100" x14ac:dyDescent="0.2">
      <c r="K174" s="20"/>
      <c r="L174" s="14"/>
      <c r="BE174" s="9" t="s">
        <v>155</v>
      </c>
      <c r="BF174" s="14" t="s">
        <v>1</v>
      </c>
      <c r="BG174" s="95">
        <f>(BG170-BG171)/BG171</f>
        <v>1.0518144426462299</v>
      </c>
    </row>
    <row r="175" spans="1:100" x14ac:dyDescent="0.2">
      <c r="C175" s="59"/>
      <c r="I175" s="29"/>
      <c r="J175" s="29"/>
      <c r="K175" s="29"/>
      <c r="L175" s="61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</row>
    <row r="176" spans="1:100" x14ac:dyDescent="0.2">
      <c r="I176" s="29"/>
      <c r="J176" s="29"/>
      <c r="K176" s="29"/>
      <c r="L176" s="61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</row>
    <row r="177" spans="11:99" x14ac:dyDescent="0.2">
      <c r="K177" s="20"/>
      <c r="L177" s="14"/>
      <c r="BC177" s="7" t="s">
        <v>540</v>
      </c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</row>
    <row r="178" spans="11:99" x14ac:dyDescent="0.2">
      <c r="K178" s="20"/>
      <c r="L178" s="14"/>
      <c r="BC178" s="10" t="s">
        <v>541</v>
      </c>
      <c r="BF178" s="14"/>
      <c r="BG178" s="95"/>
    </row>
    <row r="179" spans="11:99" x14ac:dyDescent="0.2">
      <c r="K179" s="20"/>
      <c r="L179" s="14"/>
      <c r="BD179" s="9" t="s">
        <v>542</v>
      </c>
      <c r="BF179" s="14"/>
      <c r="BG179" s="95"/>
    </row>
    <row r="180" spans="11:99" x14ac:dyDescent="0.2">
      <c r="K180" s="20">
        <v>50000</v>
      </c>
      <c r="L180" s="14"/>
      <c r="BD180" s="9" t="s">
        <v>543</v>
      </c>
      <c r="BF180" s="14"/>
      <c r="BG180" s="95"/>
      <c r="CC180" s="36">
        <f>CC141</f>
        <v>120</v>
      </c>
    </row>
    <row r="181" spans="11:99" x14ac:dyDescent="0.2">
      <c r="K181" s="20">
        <v>75000</v>
      </c>
      <c r="L181" s="14"/>
      <c r="BD181" s="9" t="s">
        <v>544</v>
      </c>
      <c r="BF181" s="14"/>
      <c r="BG181" s="36">
        <f t="shared" ref="BG181:BZ181" si="411">BG138</f>
        <v>200</v>
      </c>
      <c r="BH181" s="36">
        <f t="shared" si="411"/>
        <v>0</v>
      </c>
      <c r="BI181" s="36">
        <f t="shared" si="411"/>
        <v>0</v>
      </c>
      <c r="BJ181" s="36">
        <f t="shared" si="411"/>
        <v>0</v>
      </c>
      <c r="BK181" s="36">
        <f t="shared" si="411"/>
        <v>0</v>
      </c>
      <c r="BL181" s="36">
        <f t="shared" si="411"/>
        <v>0</v>
      </c>
      <c r="BM181" s="36">
        <f t="shared" si="411"/>
        <v>0</v>
      </c>
      <c r="BN181" s="36">
        <f t="shared" si="411"/>
        <v>0</v>
      </c>
      <c r="BO181" s="36">
        <f t="shared" si="411"/>
        <v>0</v>
      </c>
      <c r="BP181" s="36">
        <f t="shared" si="411"/>
        <v>0</v>
      </c>
      <c r="BQ181" s="36">
        <f t="shared" si="411"/>
        <v>0</v>
      </c>
      <c r="BR181" s="36">
        <f t="shared" si="411"/>
        <v>0</v>
      </c>
      <c r="BS181" s="36">
        <f t="shared" si="411"/>
        <v>0</v>
      </c>
      <c r="BT181" s="36">
        <f t="shared" si="411"/>
        <v>0</v>
      </c>
      <c r="BU181" s="36">
        <f t="shared" si="411"/>
        <v>0</v>
      </c>
      <c r="BV181" s="36">
        <f t="shared" si="411"/>
        <v>0</v>
      </c>
      <c r="BW181" s="36">
        <f t="shared" si="411"/>
        <v>0</v>
      </c>
      <c r="BX181" s="36">
        <f t="shared" si="411"/>
        <v>0</v>
      </c>
      <c r="BY181" s="36">
        <f t="shared" si="411"/>
        <v>0</v>
      </c>
      <c r="BZ181" s="36">
        <f t="shared" si="411"/>
        <v>0</v>
      </c>
      <c r="CA181" s="36"/>
      <c r="CB181" s="36">
        <f t="shared" ref="CB181" si="412">CB138</f>
        <v>0</v>
      </c>
      <c r="CC181" s="36">
        <f>CC138</f>
        <v>200</v>
      </c>
      <c r="CD181" s="36">
        <f t="shared" ref="CD181:CU181" si="413">CD138</f>
        <v>0</v>
      </c>
      <c r="CE181" s="36">
        <f t="shared" si="413"/>
        <v>0</v>
      </c>
      <c r="CF181" s="36">
        <f t="shared" si="413"/>
        <v>0</v>
      </c>
      <c r="CG181" s="36">
        <f t="shared" si="413"/>
        <v>0</v>
      </c>
      <c r="CH181" s="36">
        <f t="shared" si="413"/>
        <v>0</v>
      </c>
      <c r="CI181" s="36">
        <f t="shared" si="413"/>
        <v>0</v>
      </c>
      <c r="CJ181" s="36">
        <f t="shared" si="413"/>
        <v>0</v>
      </c>
      <c r="CK181" s="36">
        <f t="shared" si="413"/>
        <v>0</v>
      </c>
      <c r="CL181" s="36">
        <f t="shared" si="413"/>
        <v>0</v>
      </c>
      <c r="CM181" s="36">
        <f t="shared" si="413"/>
        <v>0</v>
      </c>
      <c r="CN181" s="36">
        <f t="shared" si="413"/>
        <v>0</v>
      </c>
      <c r="CO181" s="36">
        <f t="shared" si="413"/>
        <v>0</v>
      </c>
      <c r="CP181" s="36">
        <f t="shared" si="413"/>
        <v>0</v>
      </c>
      <c r="CQ181" s="36">
        <f t="shared" si="413"/>
        <v>0</v>
      </c>
      <c r="CR181" s="36">
        <f t="shared" si="413"/>
        <v>0</v>
      </c>
      <c r="CS181" s="36">
        <f t="shared" si="413"/>
        <v>0</v>
      </c>
      <c r="CT181" s="36">
        <f t="shared" si="413"/>
        <v>0</v>
      </c>
      <c r="CU181" s="36">
        <f t="shared" si="413"/>
        <v>0</v>
      </c>
    </row>
    <row r="182" spans="11:99" x14ac:dyDescent="0.2">
      <c r="K182" s="20">
        <f>SUM(K180:K181)</f>
        <v>125000</v>
      </c>
      <c r="L182" s="14"/>
      <c r="BD182" s="9" t="s">
        <v>545</v>
      </c>
      <c r="BF182" s="14"/>
      <c r="BG182" s="95"/>
    </row>
    <row r="183" spans="11:99" x14ac:dyDescent="0.2">
      <c r="K183" s="20"/>
      <c r="L183" s="14"/>
      <c r="BD183" s="9" t="s">
        <v>546</v>
      </c>
      <c r="BF183" s="14"/>
      <c r="BG183" s="36">
        <f t="shared" ref="BG183:BY183" si="414">SUM(BG145:BG148)</f>
        <v>185.2331388888889</v>
      </c>
      <c r="BH183" s="36">
        <f t="shared" si="414"/>
        <v>185.2331388888889</v>
      </c>
      <c r="BI183" s="36">
        <f t="shared" si="414"/>
        <v>120.19125</v>
      </c>
      <c r="BJ183" s="36">
        <f t="shared" si="414"/>
        <v>185.2331388888889</v>
      </c>
      <c r="BK183" s="36">
        <f t="shared" si="414"/>
        <v>201.49361111111114</v>
      </c>
      <c r="BL183" s="36">
        <f t="shared" si="414"/>
        <v>185.2331388888889</v>
      </c>
      <c r="BM183" s="36">
        <f t="shared" si="414"/>
        <v>201.49361111111114</v>
      </c>
      <c r="BN183" s="36">
        <f t="shared" si="414"/>
        <v>185.2331388888889</v>
      </c>
      <c r="BO183" s="36">
        <f t="shared" si="414"/>
        <v>185.2331388888889</v>
      </c>
      <c r="BP183" s="36">
        <f t="shared" si="414"/>
        <v>201.49361111111114</v>
      </c>
      <c r="BQ183" s="36">
        <f t="shared" si="414"/>
        <v>185.2331388888889</v>
      </c>
      <c r="BR183" s="36">
        <f t="shared" si="414"/>
        <v>185.2331388888889</v>
      </c>
      <c r="BS183" s="36">
        <f t="shared" si="414"/>
        <v>120.19125</v>
      </c>
      <c r="BT183" s="36">
        <f t="shared" si="414"/>
        <v>185.2331388888889</v>
      </c>
      <c r="BU183" s="36">
        <f t="shared" si="414"/>
        <v>201.49361111111114</v>
      </c>
      <c r="BV183" s="36">
        <f t="shared" si="414"/>
        <v>185.2331388888889</v>
      </c>
      <c r="BW183" s="36">
        <f t="shared" si="414"/>
        <v>201.49361111111114</v>
      </c>
      <c r="BX183" s="36">
        <f t="shared" si="414"/>
        <v>185.2331388888889</v>
      </c>
      <c r="BY183" s="36">
        <f t="shared" si="414"/>
        <v>185.2331388888889</v>
      </c>
      <c r="BZ183" s="36">
        <f t="shared" ref="BZ183:CA183" si="415">SUM(BZ145:BZ148)</f>
        <v>201.49361111111114</v>
      </c>
      <c r="CA183" s="36">
        <f t="shared" si="415"/>
        <v>0</v>
      </c>
      <c r="CB183" s="36">
        <f>SUM(CB145:CB148)</f>
        <v>195.25</v>
      </c>
      <c r="CC183" s="36">
        <f>SUM(CC145:CC148)</f>
        <v>355.25</v>
      </c>
      <c r="CD183" s="36">
        <f>SUM(CD145:CD148)</f>
        <v>312.95222222222219</v>
      </c>
      <c r="CE183" s="36">
        <f>SUM(CE145:CE148)</f>
        <v>870.50892177345963</v>
      </c>
      <c r="CF183" s="36">
        <f t="shared" ref="CF183:CU183" si="416">SUM(CF145:CF148)</f>
        <v>1008.2541549493362</v>
      </c>
      <c r="CG183" s="36">
        <f t="shared" si="416"/>
        <v>909.85550766312156</v>
      </c>
      <c r="CH183" s="36">
        <f t="shared" si="416"/>
        <v>983.51316780399929</v>
      </c>
      <c r="CI183" s="36">
        <f t="shared" si="416"/>
        <v>472.96244444444443</v>
      </c>
      <c r="CJ183" s="36">
        <f t="shared" si="416"/>
        <v>576.298</v>
      </c>
      <c r="CK183" s="36">
        <f t="shared" si="416"/>
        <v>731.76222222222214</v>
      </c>
      <c r="CL183" s="36">
        <f t="shared" si="416"/>
        <v>870.20822222222228</v>
      </c>
      <c r="CM183" s="36">
        <f t="shared" si="416"/>
        <v>874.49488888888891</v>
      </c>
      <c r="CN183" s="36">
        <f t="shared" si="416"/>
        <v>633.50333333333333</v>
      </c>
      <c r="CO183" s="36">
        <f t="shared" si="416"/>
        <v>901.06688888888891</v>
      </c>
      <c r="CP183" s="36">
        <f t="shared" si="416"/>
        <v>967.95777777777766</v>
      </c>
      <c r="CQ183" s="36">
        <f t="shared" si="416"/>
        <v>941.06688888888891</v>
      </c>
      <c r="CR183" s="36">
        <f t="shared" si="416"/>
        <v>967.95777777777766</v>
      </c>
      <c r="CS183" s="36">
        <f t="shared" si="416"/>
        <v>901.06688888888891</v>
      </c>
      <c r="CT183" s="36">
        <f t="shared" si="416"/>
        <v>901.06688888888891</v>
      </c>
      <c r="CU183" s="36">
        <f t="shared" si="416"/>
        <v>967.95777777777766</v>
      </c>
    </row>
    <row r="184" spans="11:99" x14ac:dyDescent="0.2">
      <c r="K184" s="20">
        <v>53000</v>
      </c>
      <c r="L184" s="14"/>
      <c r="BD184" s="9" t="s">
        <v>547</v>
      </c>
      <c r="BF184" s="14"/>
      <c r="BG184" s="36"/>
      <c r="BH184" s="36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/>
      <c r="BT184" s="36"/>
      <c r="BU184" s="36"/>
      <c r="BV184" s="36"/>
      <c r="BW184" s="36"/>
      <c r="BX184" s="36"/>
      <c r="BY184" s="36"/>
      <c r="BZ184" s="36"/>
      <c r="CA184" s="36"/>
      <c r="CB184" s="36"/>
      <c r="CC184" s="36">
        <f>CC130+CC139</f>
        <v>13500</v>
      </c>
      <c r="CD184" s="36"/>
      <c r="CE184" s="36">
        <f t="shared" ref="CE184" si="417">CE130+CE139</f>
        <v>3960</v>
      </c>
      <c r="CF184" s="36"/>
    </row>
    <row r="185" spans="11:99" x14ac:dyDescent="0.2">
      <c r="K185" s="20">
        <f>SUM(K182/K184)</f>
        <v>2.358490566037736</v>
      </c>
      <c r="L185" s="14"/>
      <c r="BD185" s="12" t="s">
        <v>481</v>
      </c>
      <c r="BE185" s="12"/>
      <c r="BF185" s="18"/>
      <c r="BG185" s="37">
        <f>BG126</f>
        <v>1304.6627777777778</v>
      </c>
      <c r="BH185" s="37">
        <f t="shared" ref="BH185:CU185" si="418">BH126</f>
        <v>1304.6627777777778</v>
      </c>
      <c r="BI185" s="37">
        <f t="shared" si="418"/>
        <v>3.8250000000000002</v>
      </c>
      <c r="BJ185" s="37">
        <f t="shared" si="418"/>
        <v>1304.6627777777778</v>
      </c>
      <c r="BK185" s="37">
        <f t="shared" si="418"/>
        <v>1629.8722222222223</v>
      </c>
      <c r="BL185" s="37">
        <f t="shared" si="418"/>
        <v>1304.6627777777778</v>
      </c>
      <c r="BM185" s="37">
        <f t="shared" si="418"/>
        <v>1629.8722222222223</v>
      </c>
      <c r="BN185" s="37">
        <f t="shared" si="418"/>
        <v>1304.6627777777778</v>
      </c>
      <c r="BO185" s="37">
        <f t="shared" si="418"/>
        <v>1304.6627777777778</v>
      </c>
      <c r="BP185" s="37">
        <f t="shared" si="418"/>
        <v>1629.8722222222223</v>
      </c>
      <c r="BQ185" s="37">
        <f t="shared" si="418"/>
        <v>1304.6627777777778</v>
      </c>
      <c r="BR185" s="37">
        <f t="shared" si="418"/>
        <v>1304.6627777777778</v>
      </c>
      <c r="BS185" s="37">
        <f t="shared" si="418"/>
        <v>3.8250000000000002</v>
      </c>
      <c r="BT185" s="37">
        <f t="shared" si="418"/>
        <v>1304.6627777777778</v>
      </c>
      <c r="BU185" s="37">
        <f t="shared" si="418"/>
        <v>1629.8722222222223</v>
      </c>
      <c r="BV185" s="37">
        <f t="shared" si="418"/>
        <v>1304.6627777777778</v>
      </c>
      <c r="BW185" s="37">
        <f t="shared" si="418"/>
        <v>1629.8722222222223</v>
      </c>
      <c r="BX185" s="37">
        <f t="shared" si="418"/>
        <v>1304.6627777777778</v>
      </c>
      <c r="BY185" s="37">
        <f t="shared" si="418"/>
        <v>1304.6627777777778</v>
      </c>
      <c r="BZ185" s="37">
        <f t="shared" si="418"/>
        <v>1629.8722222222223</v>
      </c>
      <c r="CA185" s="39">
        <f t="shared" si="418"/>
        <v>0</v>
      </c>
      <c r="CB185" s="37">
        <f t="shared" si="418"/>
        <v>1505</v>
      </c>
      <c r="CC185" s="37">
        <f t="shared" si="418"/>
        <v>1505</v>
      </c>
      <c r="CD185" s="37">
        <f t="shared" si="418"/>
        <v>1459.0444444444443</v>
      </c>
      <c r="CE185" s="37">
        <f t="shared" si="418"/>
        <v>12610.178435469192</v>
      </c>
      <c r="CF185" s="37">
        <f t="shared" si="418"/>
        <v>15365.083098986723</v>
      </c>
      <c r="CG185" s="37">
        <f t="shared" si="418"/>
        <v>12597.110153262431</v>
      </c>
      <c r="CH185" s="37">
        <f t="shared" si="418"/>
        <v>14870.263356079984</v>
      </c>
      <c r="CI185" s="37">
        <f t="shared" si="418"/>
        <v>4659.2488888888884</v>
      </c>
      <c r="CJ185" s="37">
        <f t="shared" si="418"/>
        <v>6725.9599999999991</v>
      </c>
      <c r="CK185" s="37">
        <f t="shared" si="418"/>
        <v>9835.2444444444427</v>
      </c>
      <c r="CL185" s="37">
        <f t="shared" si="418"/>
        <v>11804.164444444445</v>
      </c>
      <c r="CM185" s="37">
        <f t="shared" si="418"/>
        <v>12689.897777777776</v>
      </c>
      <c r="CN185" s="37">
        <f t="shared" si="418"/>
        <v>7870.0666666666657</v>
      </c>
      <c r="CO185" s="37">
        <f t="shared" si="418"/>
        <v>13221.337777777777</v>
      </c>
      <c r="CP185" s="37">
        <f t="shared" si="418"/>
        <v>14559.155555555553</v>
      </c>
      <c r="CQ185" s="37">
        <f t="shared" si="418"/>
        <v>13221.337777777777</v>
      </c>
      <c r="CR185" s="37">
        <f t="shared" si="418"/>
        <v>14559.155555555553</v>
      </c>
      <c r="CS185" s="37">
        <f t="shared" si="418"/>
        <v>13221.337777777777</v>
      </c>
      <c r="CT185" s="37">
        <f t="shared" si="418"/>
        <v>13221.337777777777</v>
      </c>
      <c r="CU185" s="37">
        <f t="shared" si="418"/>
        <v>14559.155555555553</v>
      </c>
    </row>
    <row r="186" spans="11:99" x14ac:dyDescent="0.2">
      <c r="K186" s="20"/>
      <c r="L186" s="14"/>
      <c r="BC186" s="10" t="s">
        <v>548</v>
      </c>
      <c r="BF186" s="14"/>
      <c r="BG186" s="36">
        <f>SUM(BG179:BG185)</f>
        <v>1689.8959166666668</v>
      </c>
      <c r="BH186" s="36">
        <f t="shared" ref="BH186" si="419">SUM(BH179:BH185)</f>
        <v>1489.8959166666668</v>
      </c>
      <c r="BI186" s="36">
        <f t="shared" ref="BI186" si="420">SUM(BI179:BI185)</f>
        <v>124.01625</v>
      </c>
      <c r="BJ186" s="36">
        <f t="shared" ref="BJ186" si="421">SUM(BJ179:BJ185)</f>
        <v>1489.8959166666668</v>
      </c>
      <c r="BK186" s="36">
        <f t="shared" ref="BK186" si="422">SUM(BK179:BK185)</f>
        <v>1831.3658333333333</v>
      </c>
      <c r="BL186" s="36">
        <f t="shared" ref="BL186" si="423">SUM(BL179:BL185)</f>
        <v>1489.8959166666668</v>
      </c>
      <c r="BM186" s="36">
        <f t="shared" ref="BM186" si="424">SUM(BM179:BM185)</f>
        <v>1831.3658333333333</v>
      </c>
      <c r="BN186" s="36">
        <f t="shared" ref="BN186" si="425">SUM(BN179:BN185)</f>
        <v>1489.8959166666668</v>
      </c>
      <c r="BO186" s="36">
        <f t="shared" ref="BO186" si="426">SUM(BO179:BO185)</f>
        <v>1489.8959166666668</v>
      </c>
      <c r="BP186" s="36">
        <f t="shared" ref="BP186" si="427">SUM(BP179:BP185)</f>
        <v>1831.3658333333333</v>
      </c>
      <c r="BQ186" s="36">
        <f t="shared" ref="BQ186" si="428">SUM(BQ179:BQ185)</f>
        <v>1489.8959166666668</v>
      </c>
      <c r="BR186" s="36">
        <f t="shared" ref="BR186" si="429">SUM(BR179:BR185)</f>
        <v>1489.8959166666668</v>
      </c>
      <c r="BS186" s="36">
        <f t="shared" ref="BS186" si="430">SUM(BS179:BS185)</f>
        <v>124.01625</v>
      </c>
      <c r="BT186" s="36">
        <f t="shared" ref="BT186" si="431">SUM(BT179:BT185)</f>
        <v>1489.8959166666668</v>
      </c>
      <c r="BU186" s="36">
        <f t="shared" ref="BU186" si="432">SUM(BU179:BU185)</f>
        <v>1831.3658333333333</v>
      </c>
      <c r="BV186" s="36">
        <f t="shared" ref="BV186" si="433">SUM(BV179:BV185)</f>
        <v>1489.8959166666668</v>
      </c>
      <c r="BW186" s="36">
        <f t="shared" ref="BW186" si="434">SUM(BW179:BW185)</f>
        <v>1831.3658333333333</v>
      </c>
      <c r="BX186" s="36">
        <f t="shared" ref="BX186" si="435">SUM(BX179:BX185)</f>
        <v>1489.8959166666668</v>
      </c>
      <c r="BY186" s="36">
        <f t="shared" ref="BY186" si="436">SUM(BY179:BY185)</f>
        <v>1489.8959166666668</v>
      </c>
      <c r="BZ186" s="36">
        <f t="shared" ref="BZ186" si="437">SUM(BZ179:BZ185)</f>
        <v>1831.3658333333333</v>
      </c>
      <c r="CA186" s="12"/>
      <c r="CB186" s="36">
        <f t="shared" ref="CB186" si="438">SUM(CB179:CB185)</f>
        <v>1700.25</v>
      </c>
      <c r="CC186" s="36">
        <f t="shared" ref="CC186" si="439">SUM(CC179:CC185)</f>
        <v>15680.25</v>
      </c>
      <c r="CD186" s="36">
        <f t="shared" ref="CD186" si="440">SUM(CD179:CD185)</f>
        <v>1771.9966666666664</v>
      </c>
      <c r="CE186" s="36">
        <f t="shared" ref="CE186" si="441">SUM(CE179:CE185)</f>
        <v>17440.687357242652</v>
      </c>
      <c r="CF186" s="36">
        <f t="shared" ref="CF186" si="442">SUM(CF179:CF185)</f>
        <v>16373.337253936059</v>
      </c>
      <c r="CG186" s="36">
        <f t="shared" ref="CG186" si="443">SUM(CG179:CG185)</f>
        <v>13506.965660925553</v>
      </c>
      <c r="CH186" s="36">
        <f t="shared" ref="CH186" si="444">SUM(CH179:CH185)</f>
        <v>15853.776523883984</v>
      </c>
      <c r="CI186" s="36">
        <f t="shared" ref="CI186" si="445">SUM(CI179:CI185)</f>
        <v>5132.2113333333327</v>
      </c>
      <c r="CJ186" s="36">
        <f t="shared" ref="CJ186" si="446">SUM(CJ179:CJ185)</f>
        <v>7302.2579999999989</v>
      </c>
      <c r="CK186" s="36">
        <f t="shared" ref="CK186" si="447">SUM(CK179:CK185)</f>
        <v>10567.006666666664</v>
      </c>
      <c r="CL186" s="36">
        <f t="shared" ref="CL186" si="448">SUM(CL179:CL185)</f>
        <v>12674.372666666666</v>
      </c>
      <c r="CM186" s="36">
        <f t="shared" ref="CM186" si="449">SUM(CM179:CM185)</f>
        <v>13564.392666666665</v>
      </c>
      <c r="CN186" s="36">
        <f t="shared" ref="CN186" si="450">SUM(CN179:CN185)</f>
        <v>8503.57</v>
      </c>
      <c r="CO186" s="36">
        <f t="shared" ref="CO186" si="451">SUM(CO179:CO185)</f>
        <v>14122.404666666665</v>
      </c>
      <c r="CP186" s="36">
        <f t="shared" ref="CP186" si="452">SUM(CP179:CP185)</f>
        <v>15527.113333333331</v>
      </c>
      <c r="CQ186" s="36">
        <f t="shared" ref="CQ186" si="453">SUM(CQ179:CQ185)</f>
        <v>14162.404666666665</v>
      </c>
      <c r="CR186" s="36">
        <f t="shared" ref="CR186" si="454">SUM(CR179:CR185)</f>
        <v>15527.113333333331</v>
      </c>
      <c r="CS186" s="36">
        <f t="shared" ref="CS186" si="455">SUM(CS179:CS185)</f>
        <v>14122.404666666665</v>
      </c>
      <c r="CT186" s="36">
        <f t="shared" ref="CT186" si="456">SUM(CT179:CT185)</f>
        <v>14122.404666666665</v>
      </c>
      <c r="CU186" s="36">
        <f t="shared" ref="CU186" si="457">SUM(CU179:CU185)</f>
        <v>15527.113333333331</v>
      </c>
    </row>
    <row r="187" spans="11:99" x14ac:dyDescent="0.2">
      <c r="K187" s="20" t="s">
        <v>701</v>
      </c>
      <c r="L187" s="14"/>
      <c r="BC187" s="10"/>
      <c r="BD187" s="9" t="s">
        <v>549</v>
      </c>
      <c r="BF187" s="14"/>
      <c r="BG187" s="82">
        <f>SUM(BG134:BG142)</f>
        <v>200</v>
      </c>
      <c r="BH187" s="82">
        <f t="shared" ref="BH187:BZ187" si="458">SUM(BH134:BH142)</f>
        <v>0</v>
      </c>
      <c r="BI187" s="82">
        <f t="shared" si="458"/>
        <v>0</v>
      </c>
      <c r="BJ187" s="82">
        <f t="shared" si="458"/>
        <v>0</v>
      </c>
      <c r="BK187" s="82">
        <f t="shared" si="458"/>
        <v>0</v>
      </c>
      <c r="BL187" s="82">
        <f t="shared" si="458"/>
        <v>0</v>
      </c>
      <c r="BM187" s="82">
        <f t="shared" si="458"/>
        <v>0</v>
      </c>
      <c r="BN187" s="82">
        <f t="shared" si="458"/>
        <v>0</v>
      </c>
      <c r="BO187" s="82">
        <f t="shared" si="458"/>
        <v>0</v>
      </c>
      <c r="BP187" s="82">
        <f t="shared" si="458"/>
        <v>0</v>
      </c>
      <c r="BQ187" s="82">
        <f t="shared" si="458"/>
        <v>0</v>
      </c>
      <c r="BR187" s="82">
        <f t="shared" si="458"/>
        <v>0</v>
      </c>
      <c r="BS187" s="82">
        <f t="shared" si="458"/>
        <v>0</v>
      </c>
      <c r="BT187" s="82">
        <f t="shared" si="458"/>
        <v>0</v>
      </c>
      <c r="BU187" s="82">
        <f t="shared" si="458"/>
        <v>0</v>
      </c>
      <c r="BV187" s="82">
        <f t="shared" si="458"/>
        <v>0</v>
      </c>
      <c r="BW187" s="82">
        <f t="shared" si="458"/>
        <v>0</v>
      </c>
      <c r="BX187" s="82">
        <f t="shared" si="458"/>
        <v>0</v>
      </c>
      <c r="BY187" s="82">
        <f t="shared" si="458"/>
        <v>0</v>
      </c>
      <c r="BZ187" s="82">
        <f t="shared" si="458"/>
        <v>0</v>
      </c>
      <c r="CA187" s="82">
        <f t="shared" ref="CA187" si="459">SUM(CA134:CA142)</f>
        <v>0</v>
      </c>
      <c r="CB187" s="82">
        <f>SUM(CB130:CB142)</f>
        <v>0</v>
      </c>
      <c r="CC187" s="36">
        <f>SUM(CC130:CC142)</f>
        <v>14343.32174746429</v>
      </c>
      <c r="CD187" s="36">
        <f t="shared" ref="CD187:CU187" si="460">SUM(CD130:CD142)</f>
        <v>633.30980226092333</v>
      </c>
      <c r="CE187" s="36">
        <f t="shared" si="460"/>
        <v>4592.726184635143</v>
      </c>
      <c r="CF187" s="36">
        <f t="shared" si="460"/>
        <v>631.93406819836184</v>
      </c>
      <c r="CG187" s="36">
        <f t="shared" si="460"/>
        <v>630.85896624512486</v>
      </c>
      <c r="CH187" s="36">
        <f t="shared" si="460"/>
        <v>629.39978151396292</v>
      </c>
      <c r="CI187" s="36">
        <f t="shared" si="460"/>
        <v>0</v>
      </c>
      <c r="CJ187" s="36">
        <f t="shared" si="460"/>
        <v>0</v>
      </c>
      <c r="CK187" s="36">
        <f t="shared" si="460"/>
        <v>0</v>
      </c>
      <c r="CL187" s="36">
        <f t="shared" si="460"/>
        <v>0</v>
      </c>
      <c r="CM187" s="36">
        <f t="shared" si="460"/>
        <v>0</v>
      </c>
      <c r="CN187" s="82">
        <f t="shared" si="460"/>
        <v>0</v>
      </c>
      <c r="CO187" s="82">
        <f t="shared" si="460"/>
        <v>0</v>
      </c>
      <c r="CP187" s="82">
        <f t="shared" si="460"/>
        <v>0</v>
      </c>
      <c r="CQ187" s="82">
        <f t="shared" si="460"/>
        <v>0</v>
      </c>
      <c r="CR187" s="82">
        <f t="shared" si="460"/>
        <v>0</v>
      </c>
      <c r="CS187" s="82">
        <f t="shared" si="460"/>
        <v>0</v>
      </c>
      <c r="CT187" s="82">
        <f t="shared" si="460"/>
        <v>0</v>
      </c>
      <c r="CU187" s="82">
        <f t="shared" si="460"/>
        <v>0</v>
      </c>
    </row>
    <row r="188" spans="11:99" x14ac:dyDescent="0.2">
      <c r="K188" s="20" t="s">
        <v>702</v>
      </c>
      <c r="L188" s="14"/>
      <c r="BC188" s="10"/>
      <c r="BD188" s="9" t="s">
        <v>550</v>
      </c>
      <c r="BF188" s="14"/>
      <c r="BG188" s="82">
        <f t="shared" ref="BG188:CB188" si="461">BG183*0.2</f>
        <v>37.046627777777779</v>
      </c>
      <c r="BH188" s="82">
        <f t="shared" si="461"/>
        <v>37.046627777777779</v>
      </c>
      <c r="BI188" s="82">
        <f t="shared" si="461"/>
        <v>24.038250000000001</v>
      </c>
      <c r="BJ188" s="82">
        <f t="shared" si="461"/>
        <v>37.046627777777779</v>
      </c>
      <c r="BK188" s="82">
        <f t="shared" si="461"/>
        <v>40.298722222222231</v>
      </c>
      <c r="BL188" s="82">
        <f t="shared" si="461"/>
        <v>37.046627777777779</v>
      </c>
      <c r="BM188" s="82">
        <f t="shared" si="461"/>
        <v>40.298722222222231</v>
      </c>
      <c r="BN188" s="82">
        <f t="shared" si="461"/>
        <v>37.046627777777779</v>
      </c>
      <c r="BO188" s="82">
        <f t="shared" si="461"/>
        <v>37.046627777777779</v>
      </c>
      <c r="BP188" s="82">
        <f t="shared" si="461"/>
        <v>40.298722222222231</v>
      </c>
      <c r="BQ188" s="82">
        <f t="shared" si="461"/>
        <v>37.046627777777779</v>
      </c>
      <c r="BR188" s="82">
        <f t="shared" si="461"/>
        <v>37.046627777777779</v>
      </c>
      <c r="BS188" s="82">
        <f t="shared" si="461"/>
        <v>24.038250000000001</v>
      </c>
      <c r="BT188" s="82">
        <f t="shared" si="461"/>
        <v>37.046627777777779</v>
      </c>
      <c r="BU188" s="82">
        <f t="shared" si="461"/>
        <v>40.298722222222231</v>
      </c>
      <c r="BV188" s="82">
        <f t="shared" si="461"/>
        <v>37.046627777777779</v>
      </c>
      <c r="BW188" s="82">
        <f t="shared" si="461"/>
        <v>40.298722222222231</v>
      </c>
      <c r="BX188" s="82">
        <f t="shared" si="461"/>
        <v>37.046627777777779</v>
      </c>
      <c r="BY188" s="82">
        <f t="shared" si="461"/>
        <v>37.046627777777779</v>
      </c>
      <c r="BZ188" s="82">
        <f t="shared" si="461"/>
        <v>40.298722222222231</v>
      </c>
      <c r="CA188" s="82"/>
      <c r="CB188" s="82">
        <f t="shared" si="461"/>
        <v>39.050000000000004</v>
      </c>
      <c r="CC188" s="82">
        <f>CC183*0.2</f>
        <v>71.05</v>
      </c>
      <c r="CD188" s="82">
        <f t="shared" ref="CD188:CU188" si="462">CD183*0.2</f>
        <v>62.590444444444444</v>
      </c>
      <c r="CE188" s="82">
        <f t="shared" si="462"/>
        <v>174.10178435469194</v>
      </c>
      <c r="CF188" s="82">
        <f t="shared" si="462"/>
        <v>201.65083098986725</v>
      </c>
      <c r="CG188" s="82">
        <f t="shared" si="462"/>
        <v>181.97110153262432</v>
      </c>
      <c r="CH188" s="82">
        <f t="shared" si="462"/>
        <v>196.70263356079988</v>
      </c>
      <c r="CI188" s="82">
        <f t="shared" si="462"/>
        <v>94.592488888888894</v>
      </c>
      <c r="CJ188" s="82">
        <f t="shared" si="462"/>
        <v>115.25960000000001</v>
      </c>
      <c r="CK188" s="82">
        <f t="shared" si="462"/>
        <v>146.35244444444444</v>
      </c>
      <c r="CL188" s="82">
        <f t="shared" si="462"/>
        <v>174.04164444444447</v>
      </c>
      <c r="CM188" s="82">
        <f t="shared" si="462"/>
        <v>174.89897777777779</v>
      </c>
      <c r="CN188" s="82">
        <f t="shared" si="462"/>
        <v>126.70066666666668</v>
      </c>
      <c r="CO188" s="82">
        <f t="shared" si="462"/>
        <v>180.21337777777779</v>
      </c>
      <c r="CP188" s="82">
        <f t="shared" si="462"/>
        <v>193.59155555555554</v>
      </c>
      <c r="CQ188" s="82">
        <f t="shared" si="462"/>
        <v>188.21337777777779</v>
      </c>
      <c r="CR188" s="82">
        <f t="shared" si="462"/>
        <v>193.59155555555554</v>
      </c>
      <c r="CS188" s="82">
        <f t="shared" si="462"/>
        <v>180.21337777777779</v>
      </c>
      <c r="CT188" s="82">
        <f t="shared" si="462"/>
        <v>180.21337777777779</v>
      </c>
      <c r="CU188" s="82">
        <f t="shared" si="462"/>
        <v>193.59155555555554</v>
      </c>
    </row>
    <row r="189" spans="11:99" x14ac:dyDescent="0.2">
      <c r="K189" s="20" t="s">
        <v>703</v>
      </c>
      <c r="L189" s="14"/>
      <c r="BC189" s="10"/>
      <c r="BD189" s="9" t="s">
        <v>551</v>
      </c>
      <c r="BF189" s="14"/>
      <c r="BG189" s="37">
        <f>SUM(BG145:BG148)</f>
        <v>185.2331388888889</v>
      </c>
      <c r="BH189" s="37">
        <f t="shared" ref="BH189:BZ189" si="463">SUM(BH145:BH148)</f>
        <v>185.2331388888889</v>
      </c>
      <c r="BI189" s="37">
        <f t="shared" si="463"/>
        <v>120.19125</v>
      </c>
      <c r="BJ189" s="37">
        <f t="shared" si="463"/>
        <v>185.2331388888889</v>
      </c>
      <c r="BK189" s="37">
        <f t="shared" si="463"/>
        <v>201.49361111111114</v>
      </c>
      <c r="BL189" s="37">
        <f t="shared" si="463"/>
        <v>185.2331388888889</v>
      </c>
      <c r="BM189" s="37">
        <f t="shared" si="463"/>
        <v>201.49361111111114</v>
      </c>
      <c r="BN189" s="37">
        <f t="shared" si="463"/>
        <v>185.2331388888889</v>
      </c>
      <c r="BO189" s="37">
        <f t="shared" si="463"/>
        <v>185.2331388888889</v>
      </c>
      <c r="BP189" s="37">
        <f t="shared" si="463"/>
        <v>201.49361111111114</v>
      </c>
      <c r="BQ189" s="37">
        <f t="shared" si="463"/>
        <v>185.2331388888889</v>
      </c>
      <c r="BR189" s="37">
        <f t="shared" si="463"/>
        <v>185.2331388888889</v>
      </c>
      <c r="BS189" s="37">
        <f t="shared" si="463"/>
        <v>120.19125</v>
      </c>
      <c r="BT189" s="37">
        <f t="shared" si="463"/>
        <v>185.2331388888889</v>
      </c>
      <c r="BU189" s="37">
        <f t="shared" si="463"/>
        <v>201.49361111111114</v>
      </c>
      <c r="BV189" s="37">
        <f t="shared" si="463"/>
        <v>185.2331388888889</v>
      </c>
      <c r="BW189" s="37">
        <f t="shared" si="463"/>
        <v>201.49361111111114</v>
      </c>
      <c r="BX189" s="37">
        <f t="shared" si="463"/>
        <v>185.2331388888889</v>
      </c>
      <c r="BY189" s="37">
        <f t="shared" si="463"/>
        <v>185.2331388888889</v>
      </c>
      <c r="BZ189" s="37">
        <f t="shared" si="463"/>
        <v>201.49361111111114</v>
      </c>
      <c r="CA189" s="12"/>
      <c r="CB189" s="37">
        <f t="shared" ref="CB189:CU189" si="464">SUM(CB145:CB148)</f>
        <v>195.25</v>
      </c>
      <c r="CC189" s="37">
        <f t="shared" si="464"/>
        <v>355.25</v>
      </c>
      <c r="CD189" s="37">
        <f t="shared" si="464"/>
        <v>312.95222222222219</v>
      </c>
      <c r="CE189" s="37">
        <f t="shared" si="464"/>
        <v>870.50892177345963</v>
      </c>
      <c r="CF189" s="37">
        <f t="shared" si="464"/>
        <v>1008.2541549493362</v>
      </c>
      <c r="CG189" s="37">
        <f t="shared" si="464"/>
        <v>909.85550766312156</v>
      </c>
      <c r="CH189" s="37">
        <f t="shared" si="464"/>
        <v>983.51316780399929</v>
      </c>
      <c r="CI189" s="37">
        <f t="shared" si="464"/>
        <v>472.96244444444443</v>
      </c>
      <c r="CJ189" s="37">
        <f t="shared" si="464"/>
        <v>576.298</v>
      </c>
      <c r="CK189" s="37">
        <f t="shared" si="464"/>
        <v>731.76222222222214</v>
      </c>
      <c r="CL189" s="37">
        <f t="shared" si="464"/>
        <v>870.20822222222228</v>
      </c>
      <c r="CM189" s="37">
        <f t="shared" si="464"/>
        <v>874.49488888888891</v>
      </c>
      <c r="CN189" s="37">
        <f t="shared" si="464"/>
        <v>633.50333333333333</v>
      </c>
      <c r="CO189" s="37">
        <f t="shared" si="464"/>
        <v>901.06688888888891</v>
      </c>
      <c r="CP189" s="37">
        <f t="shared" si="464"/>
        <v>967.95777777777766</v>
      </c>
      <c r="CQ189" s="37">
        <f t="shared" si="464"/>
        <v>941.06688888888891</v>
      </c>
      <c r="CR189" s="37">
        <f t="shared" si="464"/>
        <v>967.95777777777766</v>
      </c>
      <c r="CS189" s="37">
        <f t="shared" si="464"/>
        <v>901.06688888888891</v>
      </c>
      <c r="CT189" s="37">
        <f t="shared" si="464"/>
        <v>901.06688888888891</v>
      </c>
      <c r="CU189" s="37">
        <f t="shared" si="464"/>
        <v>967.95777777777766</v>
      </c>
    </row>
    <row r="190" spans="11:99" x14ac:dyDescent="0.2">
      <c r="K190" s="20" t="s">
        <v>704</v>
      </c>
      <c r="L190" s="14"/>
      <c r="BC190" s="10" t="s">
        <v>552</v>
      </c>
      <c r="BF190" s="14"/>
      <c r="BG190" s="37">
        <f>SUM(BG187:BG189)</f>
        <v>422.27976666666666</v>
      </c>
      <c r="BH190" s="37">
        <f t="shared" ref="BH190" si="465">SUM(BH187:BH189)</f>
        <v>222.27976666666669</v>
      </c>
      <c r="BI190" s="37">
        <f t="shared" ref="BI190" si="466">SUM(BI187:BI189)</f>
        <v>144.2295</v>
      </c>
      <c r="BJ190" s="37">
        <f t="shared" ref="BJ190" si="467">SUM(BJ187:BJ189)</f>
        <v>222.27976666666669</v>
      </c>
      <c r="BK190" s="37">
        <f t="shared" ref="BK190" si="468">SUM(BK187:BK189)</f>
        <v>241.79233333333337</v>
      </c>
      <c r="BL190" s="37">
        <f t="shared" ref="BL190" si="469">SUM(BL187:BL189)</f>
        <v>222.27976666666669</v>
      </c>
      <c r="BM190" s="37">
        <f t="shared" ref="BM190" si="470">SUM(BM187:BM189)</f>
        <v>241.79233333333337</v>
      </c>
      <c r="BN190" s="37">
        <f t="shared" ref="BN190" si="471">SUM(BN187:BN189)</f>
        <v>222.27976666666669</v>
      </c>
      <c r="BO190" s="37">
        <f t="shared" ref="BO190" si="472">SUM(BO187:BO189)</f>
        <v>222.27976666666669</v>
      </c>
      <c r="BP190" s="37">
        <f t="shared" ref="BP190" si="473">SUM(BP187:BP189)</f>
        <v>241.79233333333337</v>
      </c>
      <c r="BQ190" s="37">
        <f t="shared" ref="BQ190" si="474">SUM(BQ187:BQ189)</f>
        <v>222.27976666666669</v>
      </c>
      <c r="BR190" s="37">
        <f t="shared" ref="BR190" si="475">SUM(BR187:BR189)</f>
        <v>222.27976666666669</v>
      </c>
      <c r="BS190" s="37">
        <f t="shared" ref="BS190" si="476">SUM(BS187:BS189)</f>
        <v>144.2295</v>
      </c>
      <c r="BT190" s="37">
        <f t="shared" ref="BT190" si="477">SUM(BT187:BT189)</f>
        <v>222.27976666666669</v>
      </c>
      <c r="BU190" s="37">
        <f t="shared" ref="BU190" si="478">SUM(BU187:BU189)</f>
        <v>241.79233333333337</v>
      </c>
      <c r="BV190" s="37">
        <f t="shared" ref="BV190" si="479">SUM(BV187:BV189)</f>
        <v>222.27976666666669</v>
      </c>
      <c r="BW190" s="37">
        <f t="shared" ref="BW190" si="480">SUM(BW187:BW189)</f>
        <v>241.79233333333337</v>
      </c>
      <c r="BX190" s="37">
        <f t="shared" ref="BX190" si="481">SUM(BX187:BX189)</f>
        <v>222.27976666666669</v>
      </c>
      <c r="BY190" s="37">
        <f t="shared" ref="BY190" si="482">SUM(BY187:BY189)</f>
        <v>222.27976666666669</v>
      </c>
      <c r="BZ190" s="37">
        <f t="shared" ref="BZ190" si="483">SUM(BZ187:BZ189)</f>
        <v>241.79233333333337</v>
      </c>
      <c r="CA190" s="12"/>
      <c r="CB190" s="37">
        <f t="shared" ref="CB190" si="484">SUM(CB187:CB189)</f>
        <v>234.3</v>
      </c>
      <c r="CC190" s="37">
        <f t="shared" ref="CC190" si="485">SUM(CC187:CC189)</f>
        <v>14769.621747464289</v>
      </c>
      <c r="CD190" s="37">
        <f t="shared" ref="CD190" si="486">SUM(CD187:CD189)</f>
        <v>1008.8524689275899</v>
      </c>
      <c r="CE190" s="37">
        <f t="shared" ref="CE190" si="487">SUM(CE187:CE189)</f>
        <v>5637.3368907632939</v>
      </c>
      <c r="CF190" s="37">
        <f t="shared" ref="CF190" si="488">SUM(CF187:CF189)</f>
        <v>1841.8390541375652</v>
      </c>
      <c r="CG190" s="37">
        <f t="shared" ref="CG190" si="489">SUM(CG187:CG189)</f>
        <v>1722.6855754408707</v>
      </c>
      <c r="CH190" s="37">
        <f t="shared" ref="CH190" si="490">SUM(CH187:CH189)</f>
        <v>1809.6155828787621</v>
      </c>
      <c r="CI190" s="37">
        <f t="shared" ref="CI190" si="491">SUM(CI187:CI189)</f>
        <v>567.55493333333334</v>
      </c>
      <c r="CJ190" s="37">
        <f t="shared" ref="CJ190" si="492">SUM(CJ187:CJ189)</f>
        <v>691.55759999999998</v>
      </c>
      <c r="CK190" s="37">
        <f t="shared" ref="CK190" si="493">SUM(CK187:CK189)</f>
        <v>878.11466666666661</v>
      </c>
      <c r="CL190" s="37">
        <f t="shared" ref="CL190" si="494">SUM(CL187:CL189)</f>
        <v>1044.2498666666668</v>
      </c>
      <c r="CM190" s="37">
        <f t="shared" ref="CM190" si="495">SUM(CM187:CM189)</f>
        <v>1049.3938666666668</v>
      </c>
      <c r="CN190" s="37">
        <f t="shared" ref="CN190" si="496">SUM(CN187:CN189)</f>
        <v>760.20399999999995</v>
      </c>
      <c r="CO190" s="37">
        <f t="shared" ref="CO190" si="497">SUM(CO187:CO189)</f>
        <v>1081.2802666666666</v>
      </c>
      <c r="CP190" s="37">
        <f t="shared" ref="CP190" si="498">SUM(CP187:CP189)</f>
        <v>1161.5493333333332</v>
      </c>
      <c r="CQ190" s="37">
        <f t="shared" ref="CQ190" si="499">SUM(CQ187:CQ189)</f>
        <v>1129.2802666666666</v>
      </c>
      <c r="CR190" s="37">
        <f t="shared" ref="CR190" si="500">SUM(CR187:CR189)</f>
        <v>1161.5493333333332</v>
      </c>
      <c r="CS190" s="37">
        <f t="shared" ref="CS190" si="501">SUM(CS187:CS189)</f>
        <v>1081.2802666666666</v>
      </c>
      <c r="CT190" s="37">
        <f t="shared" ref="CT190" si="502">SUM(CT187:CT189)</f>
        <v>1081.2802666666666</v>
      </c>
      <c r="CU190" s="37">
        <f t="shared" ref="CU190" si="503">SUM(CU187:CU189)</f>
        <v>1161.5493333333332</v>
      </c>
    </row>
    <row r="191" spans="11:99" ht="10.8" thickBot="1" x14ac:dyDescent="0.25">
      <c r="K191" s="20"/>
      <c r="L191" s="14"/>
      <c r="BC191" s="10" t="s">
        <v>553</v>
      </c>
      <c r="BF191" s="14"/>
      <c r="BG191" s="68">
        <f>BG186-BG190</f>
        <v>1267.6161500000003</v>
      </c>
      <c r="BH191" s="68">
        <f t="shared" ref="BH191" si="504">BH186-BH190</f>
        <v>1267.6161500000001</v>
      </c>
      <c r="BI191" s="68">
        <f t="shared" ref="BI191" si="505">BI186-BI190</f>
        <v>-20.213250000000002</v>
      </c>
      <c r="BJ191" s="68">
        <f t="shared" ref="BJ191" si="506">BJ186-BJ190</f>
        <v>1267.6161500000001</v>
      </c>
      <c r="BK191" s="68">
        <f t="shared" ref="BK191" si="507">BK186-BK190</f>
        <v>1589.5735</v>
      </c>
      <c r="BL191" s="68">
        <f t="shared" ref="BL191" si="508">BL186-BL190</f>
        <v>1267.6161500000001</v>
      </c>
      <c r="BM191" s="68">
        <f t="shared" ref="BM191" si="509">BM186-BM190</f>
        <v>1589.5735</v>
      </c>
      <c r="BN191" s="68">
        <f t="shared" ref="BN191" si="510">BN186-BN190</f>
        <v>1267.6161500000001</v>
      </c>
      <c r="BO191" s="68">
        <f t="shared" ref="BO191" si="511">BO186-BO190</f>
        <v>1267.6161500000001</v>
      </c>
      <c r="BP191" s="68">
        <f t="shared" ref="BP191" si="512">BP186-BP190</f>
        <v>1589.5735</v>
      </c>
      <c r="BQ191" s="68">
        <f t="shared" ref="BQ191" si="513">BQ186-BQ190</f>
        <v>1267.6161500000001</v>
      </c>
      <c r="BR191" s="68">
        <f t="shared" ref="BR191" si="514">BR186-BR190</f>
        <v>1267.6161500000001</v>
      </c>
      <c r="BS191" s="68">
        <f t="shared" ref="BS191" si="515">BS186-BS190</f>
        <v>-20.213250000000002</v>
      </c>
      <c r="BT191" s="68">
        <f t="shared" ref="BT191" si="516">BT186-BT190</f>
        <v>1267.6161500000001</v>
      </c>
      <c r="BU191" s="68">
        <f t="shared" ref="BU191" si="517">BU186-BU190</f>
        <v>1589.5735</v>
      </c>
      <c r="BV191" s="68">
        <f t="shared" ref="BV191" si="518">BV186-BV190</f>
        <v>1267.6161500000001</v>
      </c>
      <c r="BW191" s="68">
        <f t="shared" ref="BW191" si="519">BW186-BW190</f>
        <v>1589.5735</v>
      </c>
      <c r="BX191" s="68">
        <f t="shared" ref="BX191" si="520">BX186-BX190</f>
        <v>1267.6161500000001</v>
      </c>
      <c r="BY191" s="68">
        <f t="shared" ref="BY191" si="521">BY186-BY190</f>
        <v>1267.6161500000001</v>
      </c>
      <c r="BZ191" s="68">
        <f t="shared" ref="BZ191" si="522">BZ186-BZ190</f>
        <v>1589.5735</v>
      </c>
      <c r="CA191" s="12"/>
      <c r="CB191" s="68">
        <f t="shared" ref="CB191" si="523">CB186-CB190</f>
        <v>1465.95</v>
      </c>
      <c r="CC191" s="68">
        <f t="shared" ref="CC191" si="524">CC186-CC190</f>
        <v>910.628252535711</v>
      </c>
      <c r="CD191" s="68">
        <f t="shared" ref="CD191" si="525">CD186-CD190</f>
        <v>763.1441977390765</v>
      </c>
      <c r="CE191" s="68">
        <f t="shared" ref="CE191" si="526">CE186-CE190</f>
        <v>11803.350466479358</v>
      </c>
      <c r="CF191" s="68">
        <f t="shared" ref="CF191" si="527">CF186-CF190</f>
        <v>14531.498199798494</v>
      </c>
      <c r="CG191" s="68">
        <f t="shared" ref="CG191" si="528">CG186-CG190</f>
        <v>11784.280085484683</v>
      </c>
      <c r="CH191" s="68">
        <f t="shared" ref="CH191" si="529">CH186-CH190</f>
        <v>14044.160941005222</v>
      </c>
      <c r="CI191" s="68">
        <f t="shared" ref="CI191" si="530">CI186-CI190</f>
        <v>4564.6563999999998</v>
      </c>
      <c r="CJ191" s="68">
        <f t="shared" ref="CJ191" si="531">CJ186-CJ190</f>
        <v>6610.7003999999988</v>
      </c>
      <c r="CK191" s="68">
        <f t="shared" ref="CK191" si="532">CK186-CK190</f>
        <v>9688.891999999998</v>
      </c>
      <c r="CL191" s="68">
        <f t="shared" ref="CL191" si="533">CL186-CL190</f>
        <v>11630.122799999999</v>
      </c>
      <c r="CM191" s="68">
        <f t="shared" ref="CM191" si="534">CM186-CM190</f>
        <v>12514.998799999998</v>
      </c>
      <c r="CN191" s="68">
        <f t="shared" ref="CN191" si="535">CN186-CN190</f>
        <v>7743.366</v>
      </c>
      <c r="CO191" s="68">
        <f t="shared" ref="CO191" si="536">CO186-CO190</f>
        <v>13041.124399999999</v>
      </c>
      <c r="CP191" s="68">
        <f t="shared" ref="CP191" si="537">CP186-CP190</f>
        <v>14365.563999999998</v>
      </c>
      <c r="CQ191" s="68">
        <f t="shared" ref="CQ191" si="538">CQ186-CQ190</f>
        <v>13033.124399999999</v>
      </c>
      <c r="CR191" s="68">
        <f t="shared" ref="CR191" si="539">CR186-CR190</f>
        <v>14365.563999999998</v>
      </c>
      <c r="CS191" s="68">
        <f t="shared" ref="CS191" si="540">CS186-CS190</f>
        <v>13041.124399999999</v>
      </c>
      <c r="CT191" s="68">
        <f t="shared" ref="CT191" si="541">CT186-CT190</f>
        <v>13041.124399999999</v>
      </c>
      <c r="CU191" s="68">
        <f t="shared" ref="CU191" si="542">CU186-CU190</f>
        <v>14365.563999999998</v>
      </c>
    </row>
    <row r="192" spans="11:99" x14ac:dyDescent="0.2">
      <c r="K192" s="20"/>
      <c r="L192" s="14"/>
      <c r="BC192" s="10" t="s">
        <v>2</v>
      </c>
      <c r="BD192" s="9" t="s">
        <v>19</v>
      </c>
      <c r="BF192" s="14"/>
      <c r="BG192" s="37">
        <f>BG159</f>
        <v>197.99999999999997</v>
      </c>
      <c r="BH192" s="37">
        <f t="shared" ref="BH192:BZ192" si="543">BH159</f>
        <v>197.99999999999997</v>
      </c>
      <c r="BI192" s="37">
        <f t="shared" si="543"/>
        <v>144</v>
      </c>
      <c r="BJ192" s="37">
        <f t="shared" si="543"/>
        <v>197.99999999999997</v>
      </c>
      <c r="BK192" s="37">
        <f t="shared" si="543"/>
        <v>197.99999999999997</v>
      </c>
      <c r="BL192" s="37">
        <f t="shared" si="543"/>
        <v>197.99999999999997</v>
      </c>
      <c r="BM192" s="37">
        <f t="shared" si="543"/>
        <v>197.99999999999997</v>
      </c>
      <c r="BN192" s="37">
        <f t="shared" si="543"/>
        <v>197.99999999999997</v>
      </c>
      <c r="BO192" s="37">
        <f t="shared" si="543"/>
        <v>197.99999999999997</v>
      </c>
      <c r="BP192" s="37">
        <f t="shared" si="543"/>
        <v>197.99999999999997</v>
      </c>
      <c r="BQ192" s="37">
        <f t="shared" si="543"/>
        <v>197.99999999999997</v>
      </c>
      <c r="BR192" s="37">
        <f t="shared" si="543"/>
        <v>197.99999999999997</v>
      </c>
      <c r="BS192" s="37">
        <f t="shared" si="543"/>
        <v>144</v>
      </c>
      <c r="BT192" s="37">
        <f t="shared" si="543"/>
        <v>197.99999999999997</v>
      </c>
      <c r="BU192" s="37">
        <f t="shared" si="543"/>
        <v>197.99999999999997</v>
      </c>
      <c r="BV192" s="37">
        <f t="shared" si="543"/>
        <v>197.99999999999997</v>
      </c>
      <c r="BW192" s="37">
        <f t="shared" si="543"/>
        <v>197.99999999999997</v>
      </c>
      <c r="BX192" s="37">
        <f t="shared" si="543"/>
        <v>197.99999999999997</v>
      </c>
      <c r="BY192" s="37">
        <f t="shared" si="543"/>
        <v>197.99999999999997</v>
      </c>
      <c r="BZ192" s="37">
        <f t="shared" si="543"/>
        <v>197.99999999999997</v>
      </c>
      <c r="CA192" s="12"/>
      <c r="CB192" s="37">
        <f>CB159</f>
        <v>197.99999999999997</v>
      </c>
      <c r="CC192" s="37">
        <f t="shared" ref="CC192:CU192" si="544">CC159</f>
        <v>900</v>
      </c>
      <c r="CD192" s="37">
        <f t="shared" si="544"/>
        <v>324</v>
      </c>
      <c r="CE192" s="37">
        <f t="shared" si="544"/>
        <v>594</v>
      </c>
      <c r="CF192" s="37">
        <f t="shared" si="544"/>
        <v>485.99999999999994</v>
      </c>
      <c r="CG192" s="37">
        <f t="shared" si="544"/>
        <v>485.99999999999994</v>
      </c>
      <c r="CH192" s="37">
        <f t="shared" si="544"/>
        <v>485.99999999999994</v>
      </c>
      <c r="CI192" s="37">
        <f t="shared" si="544"/>
        <v>630</v>
      </c>
      <c r="CJ192" s="37">
        <f t="shared" si="544"/>
        <v>630</v>
      </c>
      <c r="CK192" s="37">
        <f t="shared" si="544"/>
        <v>774</v>
      </c>
      <c r="CL192" s="37">
        <f t="shared" si="544"/>
        <v>774</v>
      </c>
      <c r="CM192" s="37">
        <f t="shared" si="544"/>
        <v>774</v>
      </c>
      <c r="CN192" s="37">
        <f t="shared" si="544"/>
        <v>720</v>
      </c>
      <c r="CO192" s="37">
        <f t="shared" si="544"/>
        <v>774</v>
      </c>
      <c r="CP192" s="37">
        <f t="shared" si="544"/>
        <v>774</v>
      </c>
      <c r="CQ192" s="37">
        <f t="shared" si="544"/>
        <v>774</v>
      </c>
      <c r="CR192" s="37">
        <f t="shared" si="544"/>
        <v>774</v>
      </c>
      <c r="CS192" s="37">
        <f t="shared" si="544"/>
        <v>774</v>
      </c>
      <c r="CT192" s="37">
        <f t="shared" si="544"/>
        <v>774</v>
      </c>
      <c r="CU192" s="37">
        <f t="shared" si="544"/>
        <v>774</v>
      </c>
    </row>
    <row r="193" spans="1:288" ht="10.8" thickBot="1" x14ac:dyDescent="0.25">
      <c r="K193" s="20"/>
      <c r="L193" s="14"/>
      <c r="BC193" s="10" t="s">
        <v>554</v>
      </c>
      <c r="BF193" s="14"/>
      <c r="BG193" s="68">
        <f>BG191-BG192</f>
        <v>1069.6161500000003</v>
      </c>
      <c r="BH193" s="68">
        <f t="shared" ref="BH193" si="545">BH191-BH192</f>
        <v>1069.6161500000001</v>
      </c>
      <c r="BI193" s="68">
        <f t="shared" ref="BI193" si="546">BI191-BI192</f>
        <v>-164.21325000000002</v>
      </c>
      <c r="BJ193" s="68">
        <f t="shared" ref="BJ193" si="547">BJ191-BJ192</f>
        <v>1069.6161500000001</v>
      </c>
      <c r="BK193" s="68">
        <f t="shared" ref="BK193" si="548">BK191-BK192</f>
        <v>1391.5735</v>
      </c>
      <c r="BL193" s="68">
        <f t="shared" ref="BL193" si="549">BL191-BL192</f>
        <v>1069.6161500000001</v>
      </c>
      <c r="BM193" s="68">
        <f t="shared" ref="BM193" si="550">BM191-BM192</f>
        <v>1391.5735</v>
      </c>
      <c r="BN193" s="68">
        <f t="shared" ref="BN193" si="551">BN191-BN192</f>
        <v>1069.6161500000001</v>
      </c>
      <c r="BO193" s="68">
        <f t="shared" ref="BO193" si="552">BO191-BO192</f>
        <v>1069.6161500000001</v>
      </c>
      <c r="BP193" s="68">
        <f t="shared" ref="BP193" si="553">BP191-BP192</f>
        <v>1391.5735</v>
      </c>
      <c r="BQ193" s="68">
        <f t="shared" ref="BQ193" si="554">BQ191-BQ192</f>
        <v>1069.6161500000001</v>
      </c>
      <c r="BR193" s="68">
        <f t="shared" ref="BR193" si="555">BR191-BR192</f>
        <v>1069.6161500000001</v>
      </c>
      <c r="BS193" s="68">
        <f t="shared" ref="BS193" si="556">BS191-BS192</f>
        <v>-164.21325000000002</v>
      </c>
      <c r="BT193" s="68">
        <f t="shared" ref="BT193" si="557">BT191-BT192</f>
        <v>1069.6161500000001</v>
      </c>
      <c r="BU193" s="68">
        <f t="shared" ref="BU193" si="558">BU191-BU192</f>
        <v>1391.5735</v>
      </c>
      <c r="BV193" s="68">
        <f t="shared" ref="BV193" si="559">BV191-BV192</f>
        <v>1069.6161500000001</v>
      </c>
      <c r="BW193" s="68">
        <f t="shared" ref="BW193" si="560">BW191-BW192</f>
        <v>1391.5735</v>
      </c>
      <c r="BX193" s="68">
        <f t="shared" ref="BX193" si="561">BX191-BX192</f>
        <v>1069.6161500000001</v>
      </c>
      <c r="BY193" s="68">
        <f t="shared" ref="BY193" si="562">BY191-BY192</f>
        <v>1069.6161500000001</v>
      </c>
      <c r="BZ193" s="68">
        <f t="shared" ref="BZ193" si="563">BZ191-BZ192</f>
        <v>1391.5735</v>
      </c>
      <c r="CA193" s="12"/>
      <c r="CB193" s="68">
        <f>CB191-CB192</f>
        <v>1267.95</v>
      </c>
      <c r="CC193" s="68">
        <f t="shared" ref="CC193" si="564">CC191-CC192</f>
        <v>10.628252535710999</v>
      </c>
      <c r="CD193" s="68">
        <f t="shared" ref="CD193" si="565">CD191-CD192</f>
        <v>439.1441977390765</v>
      </c>
      <c r="CE193" s="68">
        <f t="shared" ref="CE193" si="566">CE191-CE192</f>
        <v>11209.350466479358</v>
      </c>
      <c r="CF193" s="68">
        <f t="shared" ref="CF193" si="567">CF191-CF192</f>
        <v>14045.498199798494</v>
      </c>
      <c r="CG193" s="68">
        <f t="shared" ref="CG193" si="568">CG191-CG192</f>
        <v>11298.280085484683</v>
      </c>
      <c r="CH193" s="68">
        <f t="shared" ref="CH193" si="569">CH191-CH192</f>
        <v>13558.160941005222</v>
      </c>
      <c r="CI193" s="68">
        <f t="shared" ref="CI193" si="570">CI191-CI192</f>
        <v>3934.6563999999998</v>
      </c>
      <c r="CJ193" s="68">
        <f t="shared" ref="CJ193" si="571">CJ191-CJ192</f>
        <v>5980.7003999999988</v>
      </c>
      <c r="CK193" s="68">
        <f t="shared" ref="CK193" si="572">CK191-CK192</f>
        <v>8914.891999999998</v>
      </c>
      <c r="CL193" s="68">
        <f t="shared" ref="CL193" si="573">CL191-CL192</f>
        <v>10856.122799999999</v>
      </c>
      <c r="CM193" s="68">
        <f t="shared" ref="CM193" si="574">CM191-CM192</f>
        <v>11740.998799999998</v>
      </c>
      <c r="CN193" s="68">
        <f t="shared" ref="CN193" si="575">CN191-CN192</f>
        <v>7023.366</v>
      </c>
      <c r="CO193" s="68">
        <f t="shared" ref="CO193" si="576">CO191-CO192</f>
        <v>12267.124399999999</v>
      </c>
      <c r="CP193" s="68">
        <f t="shared" ref="CP193" si="577">CP191-CP192</f>
        <v>13591.563999999998</v>
      </c>
      <c r="CQ193" s="68">
        <f t="shared" ref="CQ193" si="578">CQ191-CQ192</f>
        <v>12259.124399999999</v>
      </c>
      <c r="CR193" s="68">
        <f t="shared" ref="CR193" si="579">CR191-CR192</f>
        <v>13591.563999999998</v>
      </c>
      <c r="CS193" s="68">
        <f t="shared" ref="CS193" si="580">CS191-CS192</f>
        <v>12267.124399999999</v>
      </c>
      <c r="CT193" s="68">
        <f t="shared" ref="CT193" si="581">CT191-CT192</f>
        <v>12267.124399999999</v>
      </c>
      <c r="CU193" s="68">
        <f t="shared" ref="CU193" si="582">CU191-CU192</f>
        <v>13591.563999999998</v>
      </c>
    </row>
    <row r="194" spans="1:288" x14ac:dyDescent="0.2">
      <c r="K194" s="20"/>
      <c r="L194" s="14"/>
      <c r="BC194" s="10"/>
      <c r="BD194" s="10" t="s">
        <v>43</v>
      </c>
      <c r="BF194" s="14"/>
      <c r="BG194" s="95"/>
      <c r="CB194" s="36">
        <f>CB193-BG193</f>
        <v>198.33384999999976</v>
      </c>
      <c r="CC194" s="36">
        <f t="shared" ref="CC194" si="583">CC193-BH193</f>
        <v>-1058.9878974642891</v>
      </c>
      <c r="CD194" s="36">
        <f t="shared" ref="CD194" si="584">CD193-BI193</f>
        <v>603.35744773907652</v>
      </c>
      <c r="CE194" s="36">
        <f t="shared" ref="CE194" si="585">CE193-BJ193</f>
        <v>10139.734316479358</v>
      </c>
      <c r="CF194" s="36">
        <f t="shared" ref="CF194" si="586">CF193-BK193</f>
        <v>12653.924699798494</v>
      </c>
      <c r="CG194" s="36">
        <f t="shared" ref="CG194" si="587">CG193-BL193</f>
        <v>10228.663935484683</v>
      </c>
      <c r="CH194" s="36">
        <f t="shared" ref="CH194" si="588">CH193-BM193</f>
        <v>12166.587441005222</v>
      </c>
      <c r="CI194" s="36">
        <f t="shared" ref="CI194" si="589">CI193-BN193</f>
        <v>2865.04025</v>
      </c>
      <c r="CJ194" s="36">
        <f t="shared" ref="CJ194" si="590">CJ193-BO193</f>
        <v>4911.084249999999</v>
      </c>
      <c r="CK194" s="36">
        <f t="shared" ref="CK194" si="591">CK193-BP193</f>
        <v>7523.3184999999976</v>
      </c>
      <c r="CL194" s="36">
        <f t="shared" ref="CL194" si="592">CL193-BQ193</f>
        <v>9786.5066499999994</v>
      </c>
      <c r="CM194" s="36">
        <f t="shared" ref="CM194" si="593">CM193-BR193</f>
        <v>10671.382649999998</v>
      </c>
      <c r="CN194" s="36">
        <f t="shared" ref="CN194" si="594">CN193-BS193</f>
        <v>7187.5792499999998</v>
      </c>
      <c r="CO194" s="36">
        <f t="shared" ref="CO194" si="595">CO193-BT193</f>
        <v>11197.508249999999</v>
      </c>
      <c r="CP194" s="36">
        <f t="shared" ref="CP194" si="596">CP193-BU193</f>
        <v>12199.990499999998</v>
      </c>
      <c r="CQ194" s="36">
        <f t="shared" ref="CQ194" si="597">CQ193-BV193</f>
        <v>11189.508249999999</v>
      </c>
      <c r="CR194" s="36">
        <f t="shared" ref="CR194" si="598">CR193-BW193</f>
        <v>12199.990499999998</v>
      </c>
      <c r="CS194" s="36">
        <f t="shared" ref="CS194" si="599">CS193-BX193</f>
        <v>11197.508249999999</v>
      </c>
      <c r="CT194" s="36">
        <f t="shared" ref="CT194" si="600">CT193-BY193</f>
        <v>11197.508249999999</v>
      </c>
      <c r="CU194" s="36">
        <f t="shared" ref="CU194" si="601">CU193-BZ193</f>
        <v>12199.990499999998</v>
      </c>
    </row>
    <row r="195" spans="1:288" x14ac:dyDescent="0.2">
      <c r="K195" s="20"/>
      <c r="L195" s="14"/>
      <c r="BC195" s="10"/>
      <c r="BD195" s="10"/>
      <c r="BG195" s="387" t="str">
        <f>BG166</f>
        <v>(in SDG)</v>
      </c>
      <c r="BH195" s="387">
        <f t="shared" ref="BH195:BZ195" si="602">BH166</f>
        <v>0</v>
      </c>
      <c r="BI195" s="387">
        <f t="shared" si="602"/>
        <v>0</v>
      </c>
      <c r="BJ195" s="387">
        <f t="shared" si="602"/>
        <v>0</v>
      </c>
      <c r="BK195" s="387">
        <f t="shared" si="602"/>
        <v>0</v>
      </c>
      <c r="BL195" s="387">
        <f t="shared" si="602"/>
        <v>0</v>
      </c>
      <c r="BM195" s="387">
        <f t="shared" si="602"/>
        <v>0</v>
      </c>
      <c r="BN195" s="387">
        <f t="shared" si="602"/>
        <v>0</v>
      </c>
      <c r="BO195" s="387">
        <f t="shared" si="602"/>
        <v>0</v>
      </c>
      <c r="BP195" s="387">
        <f t="shared" si="602"/>
        <v>0</v>
      </c>
      <c r="BQ195" s="387">
        <f t="shared" si="602"/>
        <v>0</v>
      </c>
      <c r="BR195" s="387">
        <f t="shared" si="602"/>
        <v>0</v>
      </c>
      <c r="BS195" s="387">
        <f t="shared" si="602"/>
        <v>0</v>
      </c>
      <c r="BT195" s="387">
        <f t="shared" si="602"/>
        <v>0</v>
      </c>
      <c r="BU195" s="387">
        <f t="shared" si="602"/>
        <v>0</v>
      </c>
      <c r="BV195" s="387">
        <f t="shared" si="602"/>
        <v>0</v>
      </c>
      <c r="BW195" s="387">
        <f t="shared" si="602"/>
        <v>0</v>
      </c>
      <c r="BX195" s="387">
        <f t="shared" si="602"/>
        <v>0</v>
      </c>
      <c r="BY195" s="387">
        <f t="shared" si="602"/>
        <v>0</v>
      </c>
      <c r="BZ195" s="387" t="str">
        <f t="shared" si="602"/>
        <v>(in USD)</v>
      </c>
      <c r="CB195" s="36">
        <f>CB194/CF!$D5</f>
        <v>4.1666775210083982</v>
      </c>
      <c r="CC195" s="36">
        <f>CC194/CF!$D5</f>
        <v>-22.247644904711954</v>
      </c>
      <c r="CD195" s="36">
        <f>CD194/CF!$D5</f>
        <v>12.675576633173876</v>
      </c>
      <c r="CE195" s="36">
        <f>CE194/CF!$D5</f>
        <v>213.0196284974655</v>
      </c>
      <c r="CF195" s="36">
        <f>CF194/CF!$D5</f>
        <v>265.83875419744732</v>
      </c>
      <c r="CG195" s="36">
        <f>CG194/CF!$D5</f>
        <v>214.88789780430005</v>
      </c>
      <c r="CH195" s="36">
        <f>CH194/CF!$D5</f>
        <v>255.60057649170633</v>
      </c>
      <c r="CI195" s="36">
        <f>CI194/CF!$D5</f>
        <v>60.189921218487392</v>
      </c>
      <c r="CJ195" s="36">
        <f>CJ194/CF!$D5</f>
        <v>103.17403886554619</v>
      </c>
      <c r="CK195" s="36">
        <f>CK194/CF!$D5</f>
        <v>158.05290966386548</v>
      </c>
      <c r="CL195" s="36">
        <f>CL194/CF!$D5</f>
        <v>205.59887920168066</v>
      </c>
      <c r="CM195" s="36">
        <f>CM194/CF!$D5</f>
        <v>224.18871113445374</v>
      </c>
      <c r="CN195" s="36">
        <f>CN194/CF!$D5</f>
        <v>150.99956407563025</v>
      </c>
      <c r="CO195" s="36">
        <f>CO194/CF!$D5</f>
        <v>235.24176995798317</v>
      </c>
      <c r="CP195" s="36">
        <f>CP194/CF!$D5</f>
        <v>256.30232142857136</v>
      </c>
      <c r="CQ195" s="36">
        <f>CQ194/CF!$D5</f>
        <v>235.0737027310924</v>
      </c>
      <c r="CR195" s="36">
        <f>CR194/CF!$D5</f>
        <v>256.30232142857136</v>
      </c>
      <c r="CS195" s="36">
        <f>CS194/CF!$D5</f>
        <v>235.24176995798317</v>
      </c>
      <c r="CT195" s="36">
        <f>CT194/CF!$D5</f>
        <v>235.24176995798317</v>
      </c>
      <c r="CU195" s="36">
        <f>CU194/CF!$D5</f>
        <v>256.30232142857136</v>
      </c>
    </row>
    <row r="196" spans="1:288" x14ac:dyDescent="0.2">
      <c r="K196" s="20"/>
      <c r="L196" s="14"/>
      <c r="BC196" s="10"/>
      <c r="BD196" s="10"/>
      <c r="BE196" s="9" t="str">
        <f t="shared" ref="BE196:BE203" si="603">BE167</f>
        <v>Financial discount rate</v>
      </c>
      <c r="BF196" s="14" t="s">
        <v>2</v>
      </c>
      <c r="BG196" s="79">
        <f>BG70</f>
        <v>0.18</v>
      </c>
      <c r="CB196" s="36"/>
      <c r="CC196" s="36"/>
      <c r="CD196" s="36"/>
      <c r="CE196" s="36"/>
      <c r="CF196" s="36"/>
      <c r="CG196" s="36"/>
      <c r="CH196" s="36"/>
      <c r="CI196" s="36"/>
      <c r="CJ196" s="36"/>
      <c r="CK196" s="36"/>
      <c r="CL196" s="36"/>
      <c r="CM196" s="36"/>
      <c r="CN196" s="36"/>
      <c r="CO196" s="36"/>
      <c r="CP196" s="36"/>
      <c r="CQ196" s="36"/>
      <c r="CR196" s="36"/>
      <c r="CS196" s="36"/>
      <c r="CT196" s="36"/>
      <c r="CU196" s="36"/>
    </row>
    <row r="197" spans="1:288" x14ac:dyDescent="0.2">
      <c r="K197" s="20"/>
      <c r="L197" s="14"/>
      <c r="BC197" s="10"/>
      <c r="BD197" s="10"/>
      <c r="BE197" s="9" t="str">
        <f t="shared" si="603"/>
        <v>FIRR @ 0.18</v>
      </c>
      <c r="BF197" s="14" t="str">
        <f t="shared" ref="BF197:BF203" si="604">BF168</f>
        <v>%</v>
      </c>
      <c r="BG197" s="96" t="e">
        <f>IRR(CB194:CU194,BG196)</f>
        <v>#NUM!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288" x14ac:dyDescent="0.2">
      <c r="K198" s="20"/>
      <c r="L198" s="14"/>
      <c r="BC198" s="10"/>
      <c r="BD198" s="10"/>
      <c r="BE198" s="9" t="str">
        <f t="shared" si="603"/>
        <v>NPV @ 0.18</v>
      </c>
      <c r="BF198" s="14" t="str">
        <f t="shared" si="604"/>
        <v>value</v>
      </c>
      <c r="BG198" s="89">
        <f>NPV(BG$98,CB194:CU194)</f>
        <v>30478.929489017784</v>
      </c>
      <c r="BZ198" s="89">
        <f>BG198/CF!$D$5</f>
        <v>640.31364472726432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288" x14ac:dyDescent="0.2">
      <c r="K199" s="20"/>
      <c r="L199" s="14"/>
      <c r="BC199" s="10"/>
      <c r="BD199" s="10"/>
      <c r="BE199" s="9" t="str">
        <f t="shared" si="603"/>
        <v>NPVb @ 0.18</v>
      </c>
      <c r="BF199" s="14" t="str">
        <f t="shared" si="604"/>
        <v>value</v>
      </c>
      <c r="BG199" s="89">
        <f>NPV(BG$98,CB186:CU186)</f>
        <v>56361.919665864152</v>
      </c>
      <c r="BZ199" s="89">
        <f>BG199/CF!$D$5</f>
        <v>1184.0739425601712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288" x14ac:dyDescent="0.2">
      <c r="K200" s="20"/>
      <c r="L200" s="14"/>
      <c r="BC200" s="10"/>
      <c r="BD200" s="10"/>
      <c r="BE200" s="9" t="str">
        <f t="shared" si="603"/>
        <v>NPVc @ 0.18</v>
      </c>
      <c r="BF200" s="14" t="str">
        <f t="shared" si="604"/>
        <v>value</v>
      </c>
      <c r="BG200" s="89">
        <f>NPV(BG$98,CB190:CU190)</f>
        <v>17712.144835534098</v>
      </c>
      <c r="BZ200" s="89">
        <f>BG200/CF!$D$5</f>
        <v>372.10388309945586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288" x14ac:dyDescent="0.2">
      <c r="K201" s="20"/>
      <c r="L201" s="14"/>
      <c r="BC201" s="10"/>
      <c r="BD201" s="10"/>
      <c r="BE201" s="9" t="str">
        <f t="shared" si="603"/>
        <v xml:space="preserve">BCR </v>
      </c>
      <c r="BF201" s="14" t="str">
        <f t="shared" si="604"/>
        <v>%</v>
      </c>
      <c r="BG201" s="372">
        <f>SUM(BG199/BG200)</f>
        <v>3.1821058482308078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288" x14ac:dyDescent="0.2">
      <c r="K202" s="20"/>
      <c r="L202" s="14"/>
      <c r="BC202" s="10"/>
      <c r="BE202" s="9" t="str">
        <f t="shared" si="603"/>
        <v>Switching value Benefits</v>
      </c>
      <c r="BF202" s="14" t="str">
        <f t="shared" si="604"/>
        <v>%</v>
      </c>
      <c r="BG202" s="373">
        <f>(BG200-BG199)/BG199</f>
        <v>-0.6857426975422638</v>
      </c>
    </row>
    <row r="203" spans="1:288" x14ac:dyDescent="0.2">
      <c r="K203" s="20"/>
      <c r="L203" s="14"/>
      <c r="BC203" s="10"/>
      <c r="BE203" s="9" t="str">
        <f t="shared" si="603"/>
        <v>Switching value Costs</v>
      </c>
      <c r="BF203" s="14" t="str">
        <f t="shared" si="604"/>
        <v>%</v>
      </c>
      <c r="BG203" s="372">
        <f>(BG199-BG200)/BG200</f>
        <v>2.1821058482308078</v>
      </c>
    </row>
    <row r="204" spans="1:288" x14ac:dyDescent="0.2">
      <c r="K204" s="20"/>
      <c r="L204" s="14"/>
      <c r="BC204" s="10"/>
      <c r="BF204" s="14"/>
      <c r="BG204" s="372"/>
    </row>
    <row r="205" spans="1:288" collapsed="1" x14ac:dyDescent="0.2">
      <c r="K205" s="20"/>
      <c r="L205" s="14"/>
      <c r="BC205" s="10"/>
      <c r="BF205" s="14"/>
      <c r="BG205" s="372"/>
    </row>
    <row r="206" spans="1:288" s="30" customFormat="1" x14ac:dyDescent="0.2">
      <c r="A206" s="29"/>
      <c r="B206" s="31" t="s">
        <v>313</v>
      </c>
      <c r="C206" s="31"/>
      <c r="D206" s="31"/>
      <c r="E206" s="32"/>
      <c r="F206" s="32"/>
      <c r="G206" s="32"/>
      <c r="H206" s="6"/>
      <c r="I206" s="31" t="s">
        <v>684</v>
      </c>
      <c r="BC206" s="31" t="s">
        <v>684</v>
      </c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</row>
    <row r="207" spans="1:288" s="5" customFormat="1" x14ac:dyDescent="0.2">
      <c r="A207" s="60"/>
      <c r="B207" s="77" t="s">
        <v>138</v>
      </c>
      <c r="C207" s="77"/>
      <c r="D207" s="77"/>
      <c r="E207" s="77"/>
      <c r="F207" s="77"/>
      <c r="G207" s="77"/>
      <c r="H207" s="3"/>
      <c r="I207" s="4" t="s">
        <v>21</v>
      </c>
      <c r="BB207" s="6"/>
      <c r="BC207" s="7" t="s">
        <v>25</v>
      </c>
      <c r="BD207" s="7"/>
      <c r="BE207" s="7"/>
      <c r="BF207" s="7"/>
      <c r="BG207" s="7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</row>
    <row r="208" spans="1:288" ht="11.25" customHeight="1" x14ac:dyDescent="0.2">
      <c r="A208" s="515" t="s">
        <v>74</v>
      </c>
      <c r="B208" s="510" t="s">
        <v>2</v>
      </c>
      <c r="C208" s="510"/>
      <c r="D208" s="510"/>
      <c r="E208" s="516" t="s">
        <v>0</v>
      </c>
      <c r="F208" s="516" t="s">
        <v>6</v>
      </c>
      <c r="G208" s="516" t="s">
        <v>7</v>
      </c>
      <c r="I208" s="510"/>
      <c r="J208" s="510"/>
      <c r="K208" s="510"/>
      <c r="L208" s="512" t="s">
        <v>0</v>
      </c>
      <c r="M208" s="513" t="s">
        <v>6</v>
      </c>
      <c r="N208" s="513"/>
      <c r="O208" s="513"/>
      <c r="P208" s="513"/>
      <c r="Q208" s="513"/>
      <c r="R208" s="513"/>
      <c r="S208" s="513"/>
      <c r="T208" s="513"/>
      <c r="U208" s="513"/>
      <c r="V208" s="513"/>
      <c r="W208" s="513"/>
      <c r="X208" s="513"/>
      <c r="Y208" s="513"/>
      <c r="Z208" s="513"/>
      <c r="AA208" s="513"/>
      <c r="AB208" s="513"/>
      <c r="AC208" s="513"/>
      <c r="AD208" s="513"/>
      <c r="AE208" s="513"/>
      <c r="AF208" s="513"/>
      <c r="AG208" s="240"/>
      <c r="AH208" s="513" t="s">
        <v>7</v>
      </c>
      <c r="AI208" s="513"/>
      <c r="AJ208" s="513"/>
      <c r="AK208" s="513"/>
      <c r="AL208" s="513"/>
      <c r="AM208" s="513"/>
      <c r="AN208" s="513"/>
      <c r="AO208" s="513"/>
      <c r="AP208" s="513"/>
      <c r="AQ208" s="513"/>
      <c r="AR208" s="513"/>
      <c r="AS208" s="513"/>
      <c r="AT208" s="513"/>
      <c r="AU208" s="513"/>
      <c r="AV208" s="513"/>
      <c r="AW208" s="513"/>
      <c r="AX208" s="513"/>
      <c r="AY208" s="513"/>
      <c r="AZ208" s="513"/>
      <c r="BA208" s="513"/>
      <c r="BF208" s="508" t="s">
        <v>39</v>
      </c>
      <c r="BG208" s="501" t="s">
        <v>6</v>
      </c>
      <c r="BH208" s="501"/>
      <c r="BI208" s="501"/>
      <c r="BJ208" s="501"/>
      <c r="BK208" s="501"/>
      <c r="BL208" s="501"/>
      <c r="BM208" s="501"/>
      <c r="BN208" s="501"/>
      <c r="BO208" s="501"/>
      <c r="BP208" s="501"/>
      <c r="BQ208" s="501"/>
      <c r="BR208" s="501"/>
      <c r="BS208" s="501"/>
      <c r="BT208" s="501"/>
      <c r="BU208" s="501"/>
      <c r="BV208" s="501"/>
      <c r="BW208" s="501"/>
      <c r="BX208" s="501"/>
      <c r="BY208" s="501"/>
      <c r="BZ208" s="501"/>
      <c r="CA208" s="242"/>
      <c r="CB208" s="501" t="s">
        <v>7</v>
      </c>
      <c r="CC208" s="501"/>
      <c r="CD208" s="501"/>
      <c r="CE208" s="501"/>
      <c r="CF208" s="501"/>
      <c r="CG208" s="501"/>
      <c r="CH208" s="501"/>
      <c r="CI208" s="501"/>
      <c r="CJ208" s="501"/>
      <c r="CK208" s="501"/>
      <c r="CL208" s="501"/>
      <c r="CM208" s="501"/>
      <c r="CN208" s="501"/>
      <c r="CO208" s="501"/>
      <c r="CP208" s="501"/>
      <c r="CQ208" s="501"/>
      <c r="CR208" s="501"/>
      <c r="CS208" s="501"/>
      <c r="CT208" s="501"/>
      <c r="CU208" s="501"/>
    </row>
    <row r="209" spans="1:100" ht="11.25" customHeight="1" x14ac:dyDescent="0.2">
      <c r="A209" s="515"/>
      <c r="B209" s="511"/>
      <c r="C209" s="511"/>
      <c r="D209" s="511"/>
      <c r="E209" s="517"/>
      <c r="F209" s="517"/>
      <c r="G209" s="517"/>
      <c r="H209" s="75"/>
      <c r="I209" s="511"/>
      <c r="J209" s="511"/>
      <c r="K209" s="511"/>
      <c r="L209" s="513"/>
      <c r="M209" s="241">
        <v>1</v>
      </c>
      <c r="N209" s="241">
        <v>2</v>
      </c>
      <c r="O209" s="241">
        <v>3</v>
      </c>
      <c r="P209" s="241">
        <v>4</v>
      </c>
      <c r="Q209" s="241">
        <v>5</v>
      </c>
      <c r="R209" s="241">
        <v>6</v>
      </c>
      <c r="S209" s="241">
        <v>7</v>
      </c>
      <c r="T209" s="241">
        <v>8</v>
      </c>
      <c r="U209" s="241">
        <v>9</v>
      </c>
      <c r="V209" s="241">
        <v>10</v>
      </c>
      <c r="W209" s="241">
        <v>11</v>
      </c>
      <c r="X209" s="241">
        <v>12</v>
      </c>
      <c r="Y209" s="241">
        <v>13</v>
      </c>
      <c r="Z209" s="241">
        <v>14</v>
      </c>
      <c r="AA209" s="241">
        <v>15</v>
      </c>
      <c r="AB209" s="241">
        <v>16</v>
      </c>
      <c r="AC209" s="241">
        <v>17</v>
      </c>
      <c r="AD209" s="241">
        <v>18</v>
      </c>
      <c r="AE209" s="241">
        <v>19</v>
      </c>
      <c r="AF209" s="241" t="s">
        <v>23</v>
      </c>
      <c r="AG209" s="60"/>
      <c r="AH209" s="241">
        <v>1</v>
      </c>
      <c r="AI209" s="241">
        <v>2</v>
      </c>
      <c r="AJ209" s="241">
        <v>3</v>
      </c>
      <c r="AK209" s="241">
        <v>4</v>
      </c>
      <c r="AL209" s="241">
        <v>5</v>
      </c>
      <c r="AM209" s="241">
        <v>6</v>
      </c>
      <c r="AN209" s="241">
        <v>7</v>
      </c>
      <c r="AO209" s="241">
        <v>8</v>
      </c>
      <c r="AP209" s="241">
        <v>9</v>
      </c>
      <c r="AQ209" s="241">
        <v>10</v>
      </c>
      <c r="AR209" s="241">
        <v>11</v>
      </c>
      <c r="AS209" s="241">
        <v>12</v>
      </c>
      <c r="AT209" s="241">
        <v>13</v>
      </c>
      <c r="AU209" s="241">
        <v>14</v>
      </c>
      <c r="AV209" s="241">
        <v>15</v>
      </c>
      <c r="AW209" s="241">
        <v>16</v>
      </c>
      <c r="AX209" s="241">
        <v>17</v>
      </c>
      <c r="AY209" s="241">
        <v>18</v>
      </c>
      <c r="AZ209" s="241">
        <v>19</v>
      </c>
      <c r="BA209" s="241" t="s">
        <v>24</v>
      </c>
      <c r="BF209" s="509"/>
      <c r="BG209" s="238">
        <v>1</v>
      </c>
      <c r="BH209" s="238">
        <v>2</v>
      </c>
      <c r="BI209" s="238">
        <v>3</v>
      </c>
      <c r="BJ209" s="238">
        <v>4</v>
      </c>
      <c r="BK209" s="238">
        <v>5</v>
      </c>
      <c r="BL209" s="238">
        <v>6</v>
      </c>
      <c r="BM209" s="238">
        <v>7</v>
      </c>
      <c r="BN209" s="238">
        <v>8</v>
      </c>
      <c r="BO209" s="238">
        <v>9</v>
      </c>
      <c r="BP209" s="238">
        <v>10</v>
      </c>
      <c r="BQ209" s="238">
        <v>11</v>
      </c>
      <c r="BR209" s="238">
        <v>12</v>
      </c>
      <c r="BS209" s="238">
        <v>13</v>
      </c>
      <c r="BT209" s="238">
        <v>14</v>
      </c>
      <c r="BU209" s="238">
        <v>15</v>
      </c>
      <c r="BV209" s="238">
        <v>16</v>
      </c>
      <c r="BW209" s="238">
        <v>17</v>
      </c>
      <c r="BX209" s="238">
        <v>18</v>
      </c>
      <c r="BY209" s="238">
        <v>19</v>
      </c>
      <c r="BZ209" s="238" t="s">
        <v>23</v>
      </c>
      <c r="CA209" s="13"/>
      <c r="CB209" s="238">
        <v>1</v>
      </c>
      <c r="CC209" s="238">
        <v>2</v>
      </c>
      <c r="CD209" s="238">
        <v>3</v>
      </c>
      <c r="CE209" s="238">
        <v>4</v>
      </c>
      <c r="CF209" s="238">
        <v>5</v>
      </c>
      <c r="CG209" s="238">
        <v>6</v>
      </c>
      <c r="CH209" s="238">
        <v>7</v>
      </c>
      <c r="CI209" s="238">
        <v>8</v>
      </c>
      <c r="CJ209" s="238">
        <v>9</v>
      </c>
      <c r="CK209" s="238">
        <v>10</v>
      </c>
      <c r="CL209" s="238">
        <v>11</v>
      </c>
      <c r="CM209" s="238">
        <v>12</v>
      </c>
      <c r="CN209" s="238">
        <v>13</v>
      </c>
      <c r="CO209" s="238">
        <v>14</v>
      </c>
      <c r="CP209" s="238">
        <v>15</v>
      </c>
      <c r="CQ209" s="238">
        <v>16</v>
      </c>
      <c r="CR209" s="238">
        <v>17</v>
      </c>
      <c r="CS209" s="238">
        <v>18</v>
      </c>
      <c r="CT209" s="238">
        <v>19</v>
      </c>
      <c r="CU209" s="238" t="s">
        <v>24</v>
      </c>
    </row>
    <row r="210" spans="1:100" ht="11.25" customHeight="1" x14ac:dyDescent="0.2">
      <c r="A210" s="473"/>
      <c r="B210" s="471"/>
      <c r="C210" s="471"/>
      <c r="D210" s="471"/>
      <c r="E210" s="474"/>
      <c r="F210" s="474"/>
      <c r="G210" s="474"/>
      <c r="H210" s="75"/>
      <c r="I210" s="478" t="s">
        <v>721</v>
      </c>
      <c r="J210" s="471"/>
      <c r="K210" s="471"/>
      <c r="L210" s="472"/>
      <c r="M210" s="477">
        <v>0.9</v>
      </c>
      <c r="N210" s="477">
        <v>0.9</v>
      </c>
      <c r="O210" s="477">
        <v>0.5</v>
      </c>
      <c r="P210" s="477">
        <v>0.9</v>
      </c>
      <c r="Q210" s="477">
        <v>1</v>
      </c>
      <c r="R210" s="477">
        <v>0.9</v>
      </c>
      <c r="S210" s="477">
        <v>1</v>
      </c>
      <c r="T210" s="477">
        <v>0.9</v>
      </c>
      <c r="U210" s="477">
        <v>0.9</v>
      </c>
      <c r="V210" s="477">
        <v>1</v>
      </c>
      <c r="W210" s="477">
        <v>0.9</v>
      </c>
      <c r="X210" s="477">
        <v>0.9</v>
      </c>
      <c r="Y210" s="477">
        <v>0.5</v>
      </c>
      <c r="Z210" s="477">
        <v>0.9</v>
      </c>
      <c r="AA210" s="477">
        <v>1</v>
      </c>
      <c r="AB210" s="477">
        <v>0.9</v>
      </c>
      <c r="AC210" s="477">
        <v>1</v>
      </c>
      <c r="AD210" s="477">
        <v>0.9</v>
      </c>
      <c r="AE210" s="477">
        <v>0.9</v>
      </c>
      <c r="AF210" s="477">
        <v>1</v>
      </c>
      <c r="AG210" s="477"/>
      <c r="AH210" s="477">
        <v>0.9</v>
      </c>
      <c r="AI210" s="477">
        <v>0.9</v>
      </c>
      <c r="AJ210" s="477">
        <v>0.5</v>
      </c>
      <c r="AK210" s="477">
        <v>0.9</v>
      </c>
      <c r="AL210" s="477">
        <v>1</v>
      </c>
      <c r="AM210" s="477">
        <v>0.9</v>
      </c>
      <c r="AN210" s="477">
        <v>1</v>
      </c>
      <c r="AO210" s="477">
        <v>0.9</v>
      </c>
      <c r="AP210" s="477">
        <v>0.9</v>
      </c>
      <c r="AQ210" s="477">
        <v>1</v>
      </c>
      <c r="AR210" s="477">
        <v>0.9</v>
      </c>
      <c r="AS210" s="477">
        <v>0.9</v>
      </c>
      <c r="AT210" s="477">
        <v>0.5</v>
      </c>
      <c r="AU210" s="477">
        <v>0.9</v>
      </c>
      <c r="AV210" s="477">
        <v>1</v>
      </c>
      <c r="AW210" s="477">
        <v>0.9</v>
      </c>
      <c r="AX210" s="477">
        <v>1</v>
      </c>
      <c r="AY210" s="477">
        <v>0.9</v>
      </c>
      <c r="AZ210" s="477">
        <v>0.9</v>
      </c>
      <c r="BA210" s="477">
        <v>1</v>
      </c>
      <c r="BF210" s="470"/>
      <c r="BG210" s="418"/>
      <c r="BH210" s="418"/>
      <c r="BI210" s="418"/>
      <c r="BJ210" s="418"/>
      <c r="BK210" s="418"/>
      <c r="BL210" s="418"/>
      <c r="BM210" s="418"/>
      <c r="BN210" s="418"/>
      <c r="BO210" s="418"/>
      <c r="BP210" s="418"/>
      <c r="BQ210" s="418"/>
      <c r="BR210" s="418"/>
      <c r="BS210" s="418"/>
      <c r="BT210" s="418"/>
      <c r="BU210" s="418"/>
      <c r="BV210" s="418"/>
      <c r="BW210" s="418"/>
      <c r="BX210" s="418"/>
      <c r="BY210" s="418"/>
      <c r="BZ210" s="418"/>
      <c r="CA210" s="13"/>
      <c r="CB210" s="418"/>
      <c r="CC210" s="418"/>
      <c r="CD210" s="418"/>
      <c r="CE210" s="418"/>
      <c r="CF210" s="418"/>
      <c r="CG210" s="418"/>
      <c r="CH210" s="418"/>
      <c r="CI210" s="418"/>
      <c r="CJ210" s="418"/>
      <c r="CK210" s="418"/>
      <c r="CL210" s="418"/>
      <c r="CM210" s="418"/>
      <c r="CN210" s="418"/>
      <c r="CO210" s="418"/>
      <c r="CP210" s="418"/>
      <c r="CQ210" s="418"/>
      <c r="CR210" s="418"/>
      <c r="CS210" s="418"/>
      <c r="CT210" s="418"/>
      <c r="CU210" s="418"/>
    </row>
    <row r="211" spans="1:100" ht="11.25" customHeight="1" x14ac:dyDescent="0.2">
      <c r="A211" s="473"/>
      <c r="B211" s="471"/>
      <c r="C211" s="471"/>
      <c r="D211" s="471"/>
      <c r="E211" s="474"/>
      <c r="F211" s="474"/>
      <c r="G211" s="474"/>
      <c r="H211" s="75"/>
      <c r="I211" s="478" t="s">
        <v>722</v>
      </c>
      <c r="J211" s="471"/>
      <c r="K211" s="471"/>
      <c r="L211" s="472"/>
      <c r="M211" s="477">
        <v>0.8</v>
      </c>
      <c r="N211" s="477">
        <v>0.8</v>
      </c>
      <c r="O211" s="477">
        <v>0</v>
      </c>
      <c r="P211" s="477">
        <v>0.8</v>
      </c>
      <c r="Q211" s="477">
        <v>1</v>
      </c>
      <c r="R211" s="477">
        <v>0.8</v>
      </c>
      <c r="S211" s="477">
        <v>1</v>
      </c>
      <c r="T211" s="477">
        <v>0.8</v>
      </c>
      <c r="U211" s="477">
        <v>0.8</v>
      </c>
      <c r="V211" s="477">
        <v>1</v>
      </c>
      <c r="W211" s="477">
        <v>0.8</v>
      </c>
      <c r="X211" s="477">
        <v>0.8</v>
      </c>
      <c r="Y211" s="477">
        <v>0</v>
      </c>
      <c r="Z211" s="477">
        <v>0.8</v>
      </c>
      <c r="AA211" s="477">
        <v>1</v>
      </c>
      <c r="AB211" s="477">
        <v>0.8</v>
      </c>
      <c r="AC211" s="477">
        <v>1</v>
      </c>
      <c r="AD211" s="477">
        <v>0.8</v>
      </c>
      <c r="AE211" s="477">
        <v>0.8</v>
      </c>
      <c r="AF211" s="477">
        <v>1</v>
      </c>
      <c r="AG211" s="477"/>
      <c r="AH211" s="477">
        <v>0.8</v>
      </c>
      <c r="AI211" s="477">
        <v>0.8</v>
      </c>
      <c r="AJ211" s="477">
        <v>0</v>
      </c>
      <c r="AK211" s="477">
        <v>0.8</v>
      </c>
      <c r="AL211" s="477">
        <v>1</v>
      </c>
      <c r="AM211" s="477">
        <v>0.8</v>
      </c>
      <c r="AN211" s="477">
        <v>1</v>
      </c>
      <c r="AO211" s="477">
        <v>0.8</v>
      </c>
      <c r="AP211" s="477">
        <v>0.8</v>
      </c>
      <c r="AQ211" s="477">
        <v>1</v>
      </c>
      <c r="AR211" s="477">
        <v>0.8</v>
      </c>
      <c r="AS211" s="477">
        <v>0.8</v>
      </c>
      <c r="AT211" s="477">
        <v>0</v>
      </c>
      <c r="AU211" s="477">
        <v>0.8</v>
      </c>
      <c r="AV211" s="477">
        <v>1</v>
      </c>
      <c r="AW211" s="477">
        <v>0.8</v>
      </c>
      <c r="AX211" s="477">
        <v>1</v>
      </c>
      <c r="AY211" s="477">
        <v>0.8</v>
      </c>
      <c r="AZ211" s="477">
        <v>0.8</v>
      </c>
      <c r="BA211" s="477">
        <v>1</v>
      </c>
      <c r="BF211" s="470"/>
      <c r="BG211" s="418"/>
      <c r="BH211" s="418"/>
      <c r="BI211" s="418"/>
      <c r="BJ211" s="418"/>
      <c r="BK211" s="418"/>
      <c r="BL211" s="418"/>
      <c r="BM211" s="418"/>
      <c r="BN211" s="418"/>
      <c r="BO211" s="418"/>
      <c r="BP211" s="418"/>
      <c r="BQ211" s="418"/>
      <c r="BR211" s="418"/>
      <c r="BS211" s="418"/>
      <c r="BT211" s="418"/>
      <c r="BU211" s="418"/>
      <c r="BV211" s="418"/>
      <c r="BW211" s="418"/>
      <c r="BX211" s="418"/>
      <c r="BY211" s="418"/>
      <c r="BZ211" s="418"/>
      <c r="CA211" s="13"/>
      <c r="CB211" s="418"/>
      <c r="CC211" s="418"/>
      <c r="CD211" s="418"/>
      <c r="CE211" s="418"/>
      <c r="CF211" s="418"/>
      <c r="CG211" s="418"/>
      <c r="CH211" s="418"/>
      <c r="CI211" s="418"/>
      <c r="CJ211" s="418"/>
      <c r="CK211" s="418"/>
      <c r="CL211" s="418"/>
      <c r="CM211" s="418"/>
      <c r="CN211" s="418"/>
      <c r="CO211" s="418"/>
      <c r="CP211" s="418"/>
      <c r="CQ211" s="418"/>
      <c r="CR211" s="418"/>
      <c r="CS211" s="418"/>
      <c r="CT211" s="418"/>
      <c r="CU211" s="418"/>
    </row>
    <row r="212" spans="1:100" ht="11.25" customHeight="1" x14ac:dyDescent="0.2">
      <c r="A212" s="473"/>
      <c r="B212" s="471"/>
      <c r="C212" s="471"/>
      <c r="D212" s="471"/>
      <c r="E212" s="474"/>
      <c r="F212" s="474"/>
      <c r="G212" s="474"/>
      <c r="H212" s="75"/>
      <c r="I212" s="478" t="s">
        <v>723</v>
      </c>
      <c r="J212" s="471"/>
      <c r="K212" s="471"/>
      <c r="L212" s="472"/>
      <c r="M212" s="477">
        <v>1</v>
      </c>
      <c r="N212" s="477">
        <v>1</v>
      </c>
      <c r="O212" s="477">
        <v>1</v>
      </c>
      <c r="P212" s="477">
        <v>1</v>
      </c>
      <c r="Q212" s="477">
        <v>1</v>
      </c>
      <c r="R212" s="477">
        <v>1</v>
      </c>
      <c r="S212" s="477">
        <v>1</v>
      </c>
      <c r="T212" s="477">
        <v>1</v>
      </c>
      <c r="U212" s="477">
        <v>1</v>
      </c>
      <c r="V212" s="477">
        <v>1</v>
      </c>
      <c r="W212" s="477">
        <v>1</v>
      </c>
      <c r="X212" s="477">
        <v>1</v>
      </c>
      <c r="Y212" s="477">
        <v>1</v>
      </c>
      <c r="Z212" s="477">
        <v>1</v>
      </c>
      <c r="AA212" s="477">
        <v>1</v>
      </c>
      <c r="AB212" s="477">
        <v>1</v>
      </c>
      <c r="AC212" s="477">
        <v>1</v>
      </c>
      <c r="AD212" s="477">
        <v>1</v>
      </c>
      <c r="AE212" s="477">
        <v>1</v>
      </c>
      <c r="AF212" s="477">
        <v>1</v>
      </c>
      <c r="AG212" s="60"/>
      <c r="AH212" s="477">
        <v>1</v>
      </c>
      <c r="AI212" s="477">
        <v>1</v>
      </c>
      <c r="AJ212" s="477">
        <f>1-AJ213</f>
        <v>0.9</v>
      </c>
      <c r="AK212" s="477">
        <f t="shared" ref="AK212" si="605">1-AK213</f>
        <v>0.8</v>
      </c>
      <c r="AL212" s="477">
        <f t="shared" ref="AL212" si="606">1-AL213</f>
        <v>0.7</v>
      </c>
      <c r="AM212" s="477">
        <f t="shared" ref="AM212" si="607">1-AM213</f>
        <v>0.6</v>
      </c>
      <c r="AN212" s="477">
        <f t="shared" ref="AN212" si="608">1-AN213</f>
        <v>0.6</v>
      </c>
      <c r="AO212" s="477">
        <f t="shared" ref="AO212" si="609">1-AO213</f>
        <v>0.6</v>
      </c>
      <c r="AP212" s="477">
        <f t="shared" ref="AP212" si="610">1-AP213</f>
        <v>0.6</v>
      </c>
      <c r="AQ212" s="477">
        <f t="shared" ref="AQ212" si="611">1-AQ213</f>
        <v>0.6</v>
      </c>
      <c r="AR212" s="477">
        <f t="shared" ref="AR212" si="612">1-AR213</f>
        <v>0.6</v>
      </c>
      <c r="AS212" s="477">
        <f t="shared" ref="AS212" si="613">1-AS213</f>
        <v>0.6</v>
      </c>
      <c r="AT212" s="477">
        <f t="shared" ref="AT212" si="614">1-AT213</f>
        <v>0.6</v>
      </c>
      <c r="AU212" s="477">
        <f t="shared" ref="AU212" si="615">1-AU213</f>
        <v>0.6</v>
      </c>
      <c r="AV212" s="477">
        <f t="shared" ref="AV212" si="616">1-AV213</f>
        <v>0.6</v>
      </c>
      <c r="AW212" s="477">
        <f t="shared" ref="AW212" si="617">1-AW213</f>
        <v>0.6</v>
      </c>
      <c r="AX212" s="477">
        <f t="shared" ref="AX212" si="618">1-AX213</f>
        <v>0.6</v>
      </c>
      <c r="AY212" s="477">
        <f t="shared" ref="AY212" si="619">1-AY213</f>
        <v>0.6</v>
      </c>
      <c r="AZ212" s="477">
        <f t="shared" ref="AZ212" si="620">1-AZ213</f>
        <v>0.6</v>
      </c>
      <c r="BA212" s="477">
        <f t="shared" ref="BA212" si="621">1-BA213</f>
        <v>0.6</v>
      </c>
      <c r="BF212" s="470"/>
      <c r="BG212" s="418"/>
      <c r="BH212" s="418"/>
      <c r="BI212" s="418"/>
      <c r="BJ212" s="418"/>
      <c r="BK212" s="418"/>
      <c r="BL212" s="418"/>
      <c r="BM212" s="418"/>
      <c r="BN212" s="418"/>
      <c r="BO212" s="418"/>
      <c r="BP212" s="418"/>
      <c r="BQ212" s="418"/>
      <c r="BR212" s="418"/>
      <c r="BS212" s="418"/>
      <c r="BT212" s="418"/>
      <c r="BU212" s="418"/>
      <c r="BV212" s="418"/>
      <c r="BW212" s="418"/>
      <c r="BX212" s="418"/>
      <c r="BY212" s="418"/>
      <c r="BZ212" s="418"/>
      <c r="CA212" s="13"/>
      <c r="CB212" s="418"/>
      <c r="CC212" s="418"/>
      <c r="CD212" s="418"/>
      <c r="CE212" s="418"/>
      <c r="CF212" s="418"/>
      <c r="CG212" s="418"/>
      <c r="CH212" s="418"/>
      <c r="CI212" s="418"/>
      <c r="CJ212" s="418"/>
      <c r="CK212" s="418"/>
      <c r="CL212" s="418"/>
      <c r="CM212" s="418"/>
      <c r="CN212" s="418"/>
      <c r="CO212" s="418"/>
      <c r="CP212" s="418"/>
      <c r="CQ212" s="418"/>
      <c r="CR212" s="418"/>
      <c r="CS212" s="418"/>
      <c r="CT212" s="418"/>
      <c r="CU212" s="418"/>
    </row>
    <row r="213" spans="1:100" ht="11.25" customHeight="1" x14ac:dyDescent="0.2">
      <c r="A213" s="473"/>
      <c r="B213" s="471"/>
      <c r="C213" s="471"/>
      <c r="D213" s="471"/>
      <c r="E213" s="474"/>
      <c r="F213" s="474"/>
      <c r="G213" s="474"/>
      <c r="H213" s="75"/>
      <c r="I213" s="478" t="s">
        <v>724</v>
      </c>
      <c r="J213" s="471"/>
      <c r="K213" s="471"/>
      <c r="L213" s="472"/>
      <c r="M213" s="484">
        <v>0</v>
      </c>
      <c r="N213" s="484">
        <v>0</v>
      </c>
      <c r="O213" s="484">
        <v>0</v>
      </c>
      <c r="P213" s="484">
        <v>0</v>
      </c>
      <c r="Q213" s="484">
        <v>0</v>
      </c>
      <c r="R213" s="484">
        <v>0</v>
      </c>
      <c r="S213" s="484">
        <v>0</v>
      </c>
      <c r="T213" s="484">
        <v>0</v>
      </c>
      <c r="U213" s="484">
        <v>0</v>
      </c>
      <c r="V213" s="484">
        <v>0</v>
      </c>
      <c r="W213" s="484">
        <v>0</v>
      </c>
      <c r="X213" s="484">
        <v>0</v>
      </c>
      <c r="Y213" s="484">
        <v>0</v>
      </c>
      <c r="Z213" s="484">
        <v>0</v>
      </c>
      <c r="AA213" s="484">
        <v>0</v>
      </c>
      <c r="AB213" s="484">
        <v>0</v>
      </c>
      <c r="AC213" s="484">
        <v>0</v>
      </c>
      <c r="AD213" s="484">
        <v>0</v>
      </c>
      <c r="AE213" s="484">
        <v>0</v>
      </c>
      <c r="AF213" s="484">
        <v>0</v>
      </c>
      <c r="AG213" s="60"/>
      <c r="AH213" s="477">
        <v>0</v>
      </c>
      <c r="AI213" s="477">
        <v>0</v>
      </c>
      <c r="AJ213" s="477">
        <v>0.1</v>
      </c>
      <c r="AK213" s="477">
        <v>0.2</v>
      </c>
      <c r="AL213" s="477">
        <v>0.3</v>
      </c>
      <c r="AM213" s="477">
        <v>0.4</v>
      </c>
      <c r="AN213" s="484">
        <v>0.4</v>
      </c>
      <c r="AO213" s="484">
        <v>0.4</v>
      </c>
      <c r="AP213" s="484">
        <v>0.4</v>
      </c>
      <c r="AQ213" s="484">
        <v>0.4</v>
      </c>
      <c r="AR213" s="484">
        <v>0.4</v>
      </c>
      <c r="AS213" s="484">
        <v>0.4</v>
      </c>
      <c r="AT213" s="484">
        <v>0.4</v>
      </c>
      <c r="AU213" s="484">
        <v>0.4</v>
      </c>
      <c r="AV213" s="484">
        <v>0.4</v>
      </c>
      <c r="AW213" s="484">
        <v>0.4</v>
      </c>
      <c r="AX213" s="484">
        <v>0.4</v>
      </c>
      <c r="AY213" s="484">
        <v>0.4</v>
      </c>
      <c r="AZ213" s="484">
        <v>0.4</v>
      </c>
      <c r="BA213" s="484">
        <v>0.4</v>
      </c>
      <c r="BF213" s="470"/>
      <c r="BG213" s="418"/>
      <c r="BH213" s="418"/>
      <c r="BI213" s="418"/>
      <c r="BJ213" s="418"/>
      <c r="BK213" s="418"/>
      <c r="BL213" s="418"/>
      <c r="BM213" s="418"/>
      <c r="BN213" s="418"/>
      <c r="BO213" s="418"/>
      <c r="BP213" s="418"/>
      <c r="BQ213" s="418"/>
      <c r="BR213" s="418"/>
      <c r="BS213" s="418"/>
      <c r="BT213" s="418"/>
      <c r="BU213" s="418"/>
      <c r="BV213" s="418"/>
      <c r="BW213" s="418"/>
      <c r="BX213" s="418"/>
      <c r="BY213" s="418"/>
      <c r="BZ213" s="418"/>
      <c r="CA213" s="13"/>
      <c r="CB213" s="418"/>
      <c r="CC213" s="418"/>
      <c r="CD213" s="418"/>
      <c r="CE213" s="418"/>
      <c r="CF213" s="418"/>
      <c r="CG213" s="418"/>
      <c r="CH213" s="418"/>
      <c r="CI213" s="418"/>
      <c r="CJ213" s="418"/>
      <c r="CK213" s="418"/>
      <c r="CL213" s="418"/>
      <c r="CM213" s="418"/>
      <c r="CN213" s="418"/>
      <c r="CO213" s="418"/>
      <c r="CP213" s="418"/>
      <c r="CQ213" s="418"/>
      <c r="CR213" s="418"/>
      <c r="CS213" s="418"/>
      <c r="CT213" s="418"/>
      <c r="CU213" s="418"/>
    </row>
    <row r="214" spans="1:100" x14ac:dyDescent="0.2">
      <c r="H214" s="75"/>
      <c r="I214" s="10" t="s">
        <v>22</v>
      </c>
      <c r="M214" s="64"/>
      <c r="N214" s="64"/>
      <c r="O214" s="64"/>
      <c r="P214" s="64"/>
      <c r="Q214" s="64"/>
      <c r="R214" s="64"/>
      <c r="AH214" s="483"/>
      <c r="AI214" s="483"/>
      <c r="AJ214" s="483"/>
      <c r="AK214" s="483"/>
      <c r="AL214" s="483"/>
      <c r="AM214" s="483"/>
      <c r="AN214" s="483"/>
      <c r="BC214" s="10" t="s">
        <v>40</v>
      </c>
      <c r="BD214" s="10"/>
      <c r="BE214" s="10"/>
      <c r="BG214" s="9" t="s">
        <v>2</v>
      </c>
    </row>
    <row r="215" spans="1:100" x14ac:dyDescent="0.2">
      <c r="C215" s="10" t="s">
        <v>122</v>
      </c>
      <c r="J215" s="9" t="s">
        <v>127</v>
      </c>
      <c r="M215" s="65"/>
      <c r="N215" s="65"/>
      <c r="O215" s="65"/>
      <c r="P215" s="65"/>
      <c r="Q215" s="65"/>
      <c r="R215" s="65"/>
      <c r="S215" s="65"/>
      <c r="T215" s="63"/>
      <c r="U215" s="63"/>
      <c r="V215" s="63"/>
      <c r="W215" s="65"/>
      <c r="X215" s="65"/>
      <c r="Y215" s="65"/>
      <c r="Z215" s="65"/>
      <c r="AA215" s="65"/>
      <c r="AB215" s="65"/>
      <c r="AC215" s="65"/>
      <c r="AD215" s="63"/>
      <c r="AE215" s="63"/>
      <c r="AF215" s="63"/>
      <c r="AG215" s="29"/>
      <c r="AH215" s="65"/>
      <c r="AI215" s="65"/>
      <c r="AJ215" s="65"/>
      <c r="AK215" s="65"/>
      <c r="AL215" s="65"/>
      <c r="AM215" s="65"/>
      <c r="AN215" s="65"/>
      <c r="AO215" s="63"/>
      <c r="AP215" s="63"/>
      <c r="AQ215" s="63"/>
      <c r="AR215" s="65"/>
      <c r="AS215" s="65"/>
      <c r="AT215" s="65"/>
      <c r="AU215" s="65"/>
      <c r="AV215" s="65"/>
      <c r="AW215" s="65"/>
      <c r="AX215" s="65"/>
      <c r="AY215" s="63"/>
      <c r="AZ215" s="63"/>
      <c r="BA215" s="63"/>
      <c r="BD215" s="15" t="str">
        <f>J215</f>
        <v>Gum arabic (GA)</v>
      </c>
      <c r="BE215" s="15"/>
      <c r="BF215" s="6"/>
    </row>
    <row r="216" spans="1:100" x14ac:dyDescent="0.2">
      <c r="D216" s="9" t="s">
        <v>115</v>
      </c>
      <c r="E216" s="14" t="s">
        <v>121</v>
      </c>
      <c r="F216" s="14" t="s">
        <v>111</v>
      </c>
      <c r="G216" s="48" t="s">
        <v>310</v>
      </c>
      <c r="K216" s="9" t="s">
        <v>148</v>
      </c>
      <c r="L216" s="14" t="s">
        <v>29</v>
      </c>
      <c r="M216" s="28">
        <f>SUM($F217*$F226)*M210</f>
        <v>22.5</v>
      </c>
      <c r="N216" s="28">
        <f t="shared" ref="N216:AF216" si="622">SUM($F217*$F226)*N210</f>
        <v>22.5</v>
      </c>
      <c r="O216" s="28">
        <f t="shared" si="622"/>
        <v>12.5</v>
      </c>
      <c r="P216" s="28">
        <f t="shared" si="622"/>
        <v>22.5</v>
      </c>
      <c r="Q216" s="28">
        <f t="shared" si="622"/>
        <v>25</v>
      </c>
      <c r="R216" s="28">
        <f t="shared" si="622"/>
        <v>22.5</v>
      </c>
      <c r="S216" s="28">
        <f t="shared" si="622"/>
        <v>25</v>
      </c>
      <c r="T216" s="28">
        <f t="shared" si="622"/>
        <v>22.5</v>
      </c>
      <c r="U216" s="28">
        <f t="shared" si="622"/>
        <v>22.5</v>
      </c>
      <c r="V216" s="28">
        <f t="shared" si="622"/>
        <v>25</v>
      </c>
      <c r="W216" s="28">
        <f t="shared" si="622"/>
        <v>22.5</v>
      </c>
      <c r="X216" s="28">
        <f t="shared" si="622"/>
        <v>22.5</v>
      </c>
      <c r="Y216" s="28">
        <f t="shared" si="622"/>
        <v>12.5</v>
      </c>
      <c r="Z216" s="28">
        <f t="shared" si="622"/>
        <v>22.5</v>
      </c>
      <c r="AA216" s="28">
        <f t="shared" si="622"/>
        <v>25</v>
      </c>
      <c r="AB216" s="28">
        <f t="shared" si="622"/>
        <v>22.5</v>
      </c>
      <c r="AC216" s="28">
        <f t="shared" si="622"/>
        <v>25</v>
      </c>
      <c r="AD216" s="28">
        <f t="shared" si="622"/>
        <v>22.5</v>
      </c>
      <c r="AE216" s="28">
        <f t="shared" si="622"/>
        <v>22.5</v>
      </c>
      <c r="AF216" s="28">
        <f t="shared" si="622"/>
        <v>25</v>
      </c>
      <c r="AG216" s="28">
        <f>SUM($F217*$F226)*($F232)*AG215</f>
        <v>0</v>
      </c>
      <c r="AH216" s="28">
        <f>SUM($F217*$G226*AH210)</f>
        <v>22.5</v>
      </c>
      <c r="AI216" s="28">
        <f>SUM($F217*$G226*AI210)</f>
        <v>22.5</v>
      </c>
      <c r="AJ216" s="28">
        <f>SUM($F217*$G226*AJ212*AJ210)</f>
        <v>11.25</v>
      </c>
      <c r="AK216" s="28">
        <f t="shared" ref="AK216:BA216" si="623">SUM($F217*$G226*AK212*AK210)</f>
        <v>18</v>
      </c>
      <c r="AL216" s="28">
        <f t="shared" si="623"/>
        <v>17.5</v>
      </c>
      <c r="AM216" s="28">
        <f t="shared" si="623"/>
        <v>13.5</v>
      </c>
      <c r="AN216" s="28">
        <f t="shared" si="623"/>
        <v>15</v>
      </c>
      <c r="AO216" s="28">
        <f t="shared" si="623"/>
        <v>13.5</v>
      </c>
      <c r="AP216" s="28">
        <f t="shared" si="623"/>
        <v>13.5</v>
      </c>
      <c r="AQ216" s="28">
        <f t="shared" si="623"/>
        <v>15</v>
      </c>
      <c r="AR216" s="28">
        <f t="shared" si="623"/>
        <v>13.5</v>
      </c>
      <c r="AS216" s="28">
        <f t="shared" si="623"/>
        <v>13.5</v>
      </c>
      <c r="AT216" s="28">
        <f t="shared" si="623"/>
        <v>7.5</v>
      </c>
      <c r="AU216" s="28">
        <f t="shared" si="623"/>
        <v>13.5</v>
      </c>
      <c r="AV216" s="28">
        <f t="shared" si="623"/>
        <v>15</v>
      </c>
      <c r="AW216" s="28">
        <f t="shared" si="623"/>
        <v>13.5</v>
      </c>
      <c r="AX216" s="28">
        <f t="shared" si="623"/>
        <v>15</v>
      </c>
      <c r="AY216" s="28">
        <f t="shared" si="623"/>
        <v>13.5</v>
      </c>
      <c r="AZ216" s="28">
        <f t="shared" si="623"/>
        <v>13.5</v>
      </c>
      <c r="BA216" s="28">
        <f t="shared" si="623"/>
        <v>15</v>
      </c>
      <c r="BD216" s="15"/>
      <c r="BE216" s="9" t="str">
        <f>K216</f>
        <v>GA Hashab - existing</v>
      </c>
      <c r="BF216" s="74">
        <f>SUM(Prices!H17)</f>
        <v>77.86666666666666</v>
      </c>
      <c r="BG216" s="36">
        <f>M216*Prices!$F17</f>
        <v>1460</v>
      </c>
      <c r="BH216" s="36">
        <f>N216*Prices!$F17</f>
        <v>1460</v>
      </c>
      <c r="BI216" s="36">
        <f>O216*Prices!$F17</f>
        <v>811.11111111111109</v>
      </c>
      <c r="BJ216" s="36">
        <f>P216*Prices!$F17</f>
        <v>1460</v>
      </c>
      <c r="BK216" s="36">
        <f>Q216*Prices!$F17</f>
        <v>1622.2222222222222</v>
      </c>
      <c r="BL216" s="36">
        <f>R216*Prices!$F17</f>
        <v>1460</v>
      </c>
      <c r="BM216" s="36">
        <f>S216*Prices!$F17</f>
        <v>1622.2222222222222</v>
      </c>
      <c r="BN216" s="36">
        <f>T216*Prices!$F17</f>
        <v>1460</v>
      </c>
      <c r="BO216" s="36">
        <f>U216*Prices!$F17</f>
        <v>1460</v>
      </c>
      <c r="BP216" s="36">
        <f>V216*Prices!$F17</f>
        <v>1622.2222222222222</v>
      </c>
      <c r="BQ216" s="36">
        <f>W216*Prices!$F17</f>
        <v>1460</v>
      </c>
      <c r="BR216" s="36">
        <f>X216*Prices!$F17</f>
        <v>1460</v>
      </c>
      <c r="BS216" s="36">
        <f>Y216*Prices!$F17</f>
        <v>811.11111111111109</v>
      </c>
      <c r="BT216" s="36">
        <f>Z216*Prices!$F17</f>
        <v>1460</v>
      </c>
      <c r="BU216" s="36">
        <f>AA216*Prices!$F17</f>
        <v>1622.2222222222222</v>
      </c>
      <c r="BV216" s="36">
        <f>AB216*Prices!$F17</f>
        <v>1460</v>
      </c>
      <c r="BW216" s="36">
        <f>AC216*Prices!$F17</f>
        <v>1622.2222222222222</v>
      </c>
      <c r="BX216" s="36">
        <f>AD216*Prices!$F17</f>
        <v>1460</v>
      </c>
      <c r="BY216" s="36">
        <f>AE216*Prices!$F17</f>
        <v>1460</v>
      </c>
      <c r="BZ216" s="36">
        <f>AF216*Prices!$F17</f>
        <v>1622.2222222222222</v>
      </c>
      <c r="CA216" s="36">
        <f>AG216*Prices!$F17</f>
        <v>0</v>
      </c>
      <c r="CB216" s="36">
        <f>AH216*Prices!F17</f>
        <v>1460</v>
      </c>
      <c r="CC216" s="36">
        <f t="shared" ref="CC216:CC219" si="624">AI216*$BF216</f>
        <v>1751.9999999999998</v>
      </c>
      <c r="CD216" s="36">
        <f t="shared" ref="CD216:CD219" si="625">AJ216*$BF216</f>
        <v>875.99999999999989</v>
      </c>
      <c r="CE216" s="36">
        <f t="shared" ref="CE216:CE219" si="626">AK216*$BF216</f>
        <v>1401.6</v>
      </c>
      <c r="CF216" s="36">
        <f t="shared" ref="CF216:CF219" si="627">AL216*$BF216</f>
        <v>1362.6666666666665</v>
      </c>
      <c r="CG216" s="36">
        <f t="shared" ref="CG216:CG219" si="628">AM216*$BF216</f>
        <v>1051.1999999999998</v>
      </c>
      <c r="CH216" s="36">
        <f t="shared" ref="CH216:CH219" si="629">AN216*$BF216</f>
        <v>1168</v>
      </c>
      <c r="CI216" s="36">
        <f t="shared" ref="CI216:CI219" si="630">AO216*$BF216</f>
        <v>1051.1999999999998</v>
      </c>
      <c r="CJ216" s="36">
        <f t="shared" ref="CJ216:CJ219" si="631">AP216*$BF216</f>
        <v>1051.1999999999998</v>
      </c>
      <c r="CK216" s="36">
        <f t="shared" ref="CK216:CK219" si="632">AQ216*$BF216</f>
        <v>1168</v>
      </c>
      <c r="CL216" s="36">
        <f t="shared" ref="CL216:CL219" si="633">AR216*$BF216</f>
        <v>1051.1999999999998</v>
      </c>
      <c r="CM216" s="36">
        <f t="shared" ref="CM216:CM219" si="634">AS216*$BF216</f>
        <v>1051.1999999999998</v>
      </c>
      <c r="CN216" s="36">
        <f t="shared" ref="CN216:CN219" si="635">AT216*$BF216</f>
        <v>584</v>
      </c>
      <c r="CO216" s="36">
        <f t="shared" ref="CO216:CO219" si="636">AU216*$BF216</f>
        <v>1051.1999999999998</v>
      </c>
      <c r="CP216" s="36">
        <f t="shared" ref="CP216:CP219" si="637">AV216*$BF216</f>
        <v>1168</v>
      </c>
      <c r="CQ216" s="36">
        <f t="shared" ref="CQ216:CQ219" si="638">AW216*$BF216</f>
        <v>1051.1999999999998</v>
      </c>
      <c r="CR216" s="36">
        <f t="shared" ref="CR216:CR219" si="639">AX216*$BF216</f>
        <v>1168</v>
      </c>
      <c r="CS216" s="36">
        <f t="shared" ref="CS216:CS219" si="640">AY216*$BF216</f>
        <v>1051.1999999999998</v>
      </c>
      <c r="CT216" s="36">
        <f t="shared" ref="CT216:CT219" si="641">AZ216*$BF216</f>
        <v>1051.1999999999998</v>
      </c>
      <c r="CU216" s="36">
        <f t="shared" ref="CU216:CU219" si="642">BA216*$BF216</f>
        <v>1168</v>
      </c>
      <c r="CV216" s="36"/>
    </row>
    <row r="217" spans="1:100" outlineLevel="1" x14ac:dyDescent="0.2">
      <c r="D217" s="9" t="s">
        <v>116</v>
      </c>
      <c r="E217" s="14" t="s">
        <v>117</v>
      </c>
      <c r="F217" s="49">
        <f>SUM(Spacing!L23)</f>
        <v>100</v>
      </c>
      <c r="G217" s="49">
        <f>SUM(Spacing!H30)</f>
        <v>555.55555555555554</v>
      </c>
      <c r="K217" s="9" t="s">
        <v>321</v>
      </c>
      <c r="L217" s="14" t="s">
        <v>29</v>
      </c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9"/>
      <c r="AH217" s="28"/>
      <c r="AI217" s="28"/>
      <c r="AJ217" s="28"/>
      <c r="AK217" s="28"/>
      <c r="AL217" s="28"/>
      <c r="AM217" s="28"/>
      <c r="AN217" s="23"/>
      <c r="AO217" s="28">
        <f>SUM(($G218*$G219)*$G227)*(25%)</f>
        <v>25.909722222222221</v>
      </c>
      <c r="AP217" s="28">
        <f>SUM(($G218*$G219)*$G227)*(50%)</f>
        <v>51.819444444444443</v>
      </c>
      <c r="AQ217" s="28">
        <f>SUM(($G218*$G219)*$G227)*(75%)</f>
        <v>77.729166666666657</v>
      </c>
      <c r="AR217" s="28">
        <f>SUM(($G218*$G219)*$G227*AR210)</f>
        <v>93.275000000000006</v>
      </c>
      <c r="AS217" s="28">
        <f t="shared" ref="AS217:BA217" si="643">SUM(($G218*$G219)*$G227*AS210)</f>
        <v>93.275000000000006</v>
      </c>
      <c r="AT217" s="28">
        <f t="shared" si="643"/>
        <v>51.819444444444443</v>
      </c>
      <c r="AU217" s="28">
        <f t="shared" si="643"/>
        <v>93.275000000000006</v>
      </c>
      <c r="AV217" s="28">
        <f t="shared" si="643"/>
        <v>103.63888888888889</v>
      </c>
      <c r="AW217" s="28">
        <f t="shared" si="643"/>
        <v>93.275000000000006</v>
      </c>
      <c r="AX217" s="28">
        <f t="shared" si="643"/>
        <v>103.63888888888889</v>
      </c>
      <c r="AY217" s="28">
        <f t="shared" si="643"/>
        <v>93.275000000000006</v>
      </c>
      <c r="AZ217" s="28">
        <f t="shared" si="643"/>
        <v>93.275000000000006</v>
      </c>
      <c r="BA217" s="28">
        <f t="shared" si="643"/>
        <v>103.63888888888889</v>
      </c>
      <c r="BD217" s="15"/>
      <c r="BE217" s="9" t="str">
        <f>K217</f>
        <v>GA Hashab - new planting</v>
      </c>
      <c r="BF217" s="74">
        <f>SUM(Prices!H22)</f>
        <v>90.844444444444434</v>
      </c>
      <c r="BG217" s="36">
        <f>M217*Prices!$F18</f>
        <v>0</v>
      </c>
      <c r="BH217" s="36">
        <f>N217*Prices!$F18</f>
        <v>0</v>
      </c>
      <c r="BI217" s="36">
        <f>O217*Prices!$F18</f>
        <v>0</v>
      </c>
      <c r="BJ217" s="36">
        <f>P217*Prices!$F18</f>
        <v>0</v>
      </c>
      <c r="BK217" s="36">
        <f>Q217*Prices!$F18</f>
        <v>0</v>
      </c>
      <c r="BL217" s="36">
        <f>R217*Prices!$F18</f>
        <v>0</v>
      </c>
      <c r="BM217" s="36">
        <f>S217*Prices!$F18</f>
        <v>0</v>
      </c>
      <c r="BN217" s="36">
        <f>T217*Prices!$F18</f>
        <v>0</v>
      </c>
      <c r="BO217" s="36">
        <f>U217*Prices!$F18</f>
        <v>0</v>
      </c>
      <c r="BP217" s="36">
        <f>V217*Prices!$F18</f>
        <v>0</v>
      </c>
      <c r="BQ217" s="36">
        <f>W217*Prices!$F18</f>
        <v>0</v>
      </c>
      <c r="BR217" s="36">
        <f>X217*Prices!$F18</f>
        <v>0</v>
      </c>
      <c r="BS217" s="36">
        <f>Y217*Prices!$F18</f>
        <v>0</v>
      </c>
      <c r="BT217" s="36">
        <f>Z217*Prices!$F18</f>
        <v>0</v>
      </c>
      <c r="BU217" s="36">
        <f>AA217*Prices!$F18</f>
        <v>0</v>
      </c>
      <c r="BV217" s="36">
        <f>AB217*Prices!$F18</f>
        <v>0</v>
      </c>
      <c r="BW217" s="36">
        <f>AC217*Prices!$F18</f>
        <v>0</v>
      </c>
      <c r="BX217" s="36">
        <f>AD217*Prices!$F18</f>
        <v>0</v>
      </c>
      <c r="BY217" s="36">
        <f>AE217*Prices!$F18</f>
        <v>0</v>
      </c>
      <c r="BZ217" s="36">
        <f>AF217*Prices!$F18</f>
        <v>0</v>
      </c>
      <c r="CA217" s="36"/>
      <c r="CB217" s="36">
        <f t="shared" ref="CB217:CB219" si="644">AH217*$BF217</f>
        <v>0</v>
      </c>
      <c r="CC217" s="36">
        <f t="shared" si="624"/>
        <v>0</v>
      </c>
      <c r="CD217" s="36">
        <f t="shared" si="625"/>
        <v>0</v>
      </c>
      <c r="CE217" s="36">
        <f t="shared" si="626"/>
        <v>0</v>
      </c>
      <c r="CF217" s="36">
        <f t="shared" si="627"/>
        <v>0</v>
      </c>
      <c r="CG217" s="36">
        <f t="shared" si="628"/>
        <v>0</v>
      </c>
      <c r="CH217" s="36">
        <f t="shared" si="629"/>
        <v>0</v>
      </c>
      <c r="CI217" s="36">
        <f t="shared" si="630"/>
        <v>2353.754320987654</v>
      </c>
      <c r="CJ217" s="36">
        <f t="shared" si="631"/>
        <v>4707.5086419753079</v>
      </c>
      <c r="CK217" s="36">
        <f t="shared" si="632"/>
        <v>7061.262962962961</v>
      </c>
      <c r="CL217" s="36">
        <f t="shared" si="633"/>
        <v>8473.5155555555557</v>
      </c>
      <c r="CM217" s="36">
        <f t="shared" si="634"/>
        <v>8473.5155555555557</v>
      </c>
      <c r="CN217" s="36">
        <f t="shared" si="635"/>
        <v>4707.5086419753079</v>
      </c>
      <c r="CO217" s="36">
        <f t="shared" si="636"/>
        <v>8473.5155555555557</v>
      </c>
      <c r="CP217" s="36">
        <f t="shared" si="637"/>
        <v>9415.0172839506158</v>
      </c>
      <c r="CQ217" s="36">
        <f t="shared" si="638"/>
        <v>8473.5155555555557</v>
      </c>
      <c r="CR217" s="36">
        <f t="shared" si="639"/>
        <v>9415.0172839506158</v>
      </c>
      <c r="CS217" s="36">
        <f t="shared" si="640"/>
        <v>8473.5155555555557</v>
      </c>
      <c r="CT217" s="36">
        <f t="shared" si="641"/>
        <v>8473.5155555555557</v>
      </c>
      <c r="CU217" s="36">
        <f t="shared" si="642"/>
        <v>9415.0172839506158</v>
      </c>
      <c r="CV217" s="36"/>
    </row>
    <row r="218" spans="1:100" outlineLevel="1" x14ac:dyDescent="0.2">
      <c r="D218" s="9" t="s">
        <v>146</v>
      </c>
      <c r="F218" s="36" t="s">
        <v>2</v>
      </c>
      <c r="G218" s="49">
        <f>G217-F217</f>
        <v>455.55555555555554</v>
      </c>
      <c r="K218" s="9" t="s">
        <v>320</v>
      </c>
      <c r="L218" s="14" t="s">
        <v>29</v>
      </c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9"/>
      <c r="AH218" s="28"/>
      <c r="AI218" s="28"/>
      <c r="AJ218" s="28"/>
      <c r="AK218" s="28"/>
      <c r="AL218" s="28"/>
      <c r="AM218" s="28"/>
      <c r="AN218" s="23"/>
      <c r="AO218" s="28"/>
      <c r="AP218" s="28"/>
      <c r="AQ218" s="28">
        <f>SUM(($G218*$G220)*$G227)*(25%)</f>
        <v>11.104166666666666</v>
      </c>
      <c r="AR218" s="28">
        <f>SUM(($G218*$G220)*$G227)*(50%)</f>
        <v>22.208333333333332</v>
      </c>
      <c r="AS218" s="28">
        <f>SUM(($G218*$G220)*$G227)*(75%)</f>
        <v>33.3125</v>
      </c>
      <c r="AT218" s="28">
        <f>SUM(($G218*$G220)*$G227*AT210)</f>
        <v>22.208333333333332</v>
      </c>
      <c r="AU218" s="28">
        <f t="shared" ref="AU218:BA218" si="645">SUM(($G218*$G220)*$G227*AU210)</f>
        <v>39.975000000000001</v>
      </c>
      <c r="AV218" s="28">
        <f t="shared" si="645"/>
        <v>44.416666666666664</v>
      </c>
      <c r="AW218" s="28">
        <f t="shared" si="645"/>
        <v>39.975000000000001</v>
      </c>
      <c r="AX218" s="28">
        <f t="shared" si="645"/>
        <v>44.416666666666664</v>
      </c>
      <c r="AY218" s="28">
        <f t="shared" si="645"/>
        <v>39.975000000000001</v>
      </c>
      <c r="AZ218" s="28">
        <f t="shared" si="645"/>
        <v>39.975000000000001</v>
      </c>
      <c r="BA218" s="28">
        <f t="shared" si="645"/>
        <v>44.416666666666664</v>
      </c>
      <c r="BD218" s="15"/>
      <c r="BE218" s="9" t="str">
        <f>K218</f>
        <v>GA Hashab - replanting</v>
      </c>
      <c r="BF218" s="74">
        <f>SUM(Prices!H22)</f>
        <v>90.844444444444434</v>
      </c>
      <c r="BG218" s="36">
        <f>M218*Prices!$F19</f>
        <v>0</v>
      </c>
      <c r="BH218" s="36">
        <f>N218*Prices!$F19</f>
        <v>0</v>
      </c>
      <c r="BI218" s="36">
        <f>O218*Prices!$F19</f>
        <v>0</v>
      </c>
      <c r="BJ218" s="36">
        <f>P218*Prices!$F19</f>
        <v>0</v>
      </c>
      <c r="BK218" s="36">
        <f>Q218*Prices!$F19</f>
        <v>0</v>
      </c>
      <c r="BL218" s="36">
        <f>R218*Prices!$F19</f>
        <v>0</v>
      </c>
      <c r="BM218" s="36">
        <f>S218*Prices!$F19</f>
        <v>0</v>
      </c>
      <c r="BN218" s="36">
        <f>T218*Prices!$F19</f>
        <v>0</v>
      </c>
      <c r="BO218" s="36">
        <f>U218*Prices!$F19</f>
        <v>0</v>
      </c>
      <c r="BP218" s="36">
        <f>V218*Prices!$F19</f>
        <v>0</v>
      </c>
      <c r="BQ218" s="36">
        <f>W218*Prices!$F19</f>
        <v>0</v>
      </c>
      <c r="BR218" s="36">
        <f>X218*Prices!$F19</f>
        <v>0</v>
      </c>
      <c r="BS218" s="36">
        <f>Y218*Prices!$F19</f>
        <v>0</v>
      </c>
      <c r="BT218" s="36">
        <f>Z218*Prices!$F19</f>
        <v>0</v>
      </c>
      <c r="BU218" s="36">
        <f>AA218*Prices!$F19</f>
        <v>0</v>
      </c>
      <c r="BV218" s="36">
        <f>AB218*Prices!$F19</f>
        <v>0</v>
      </c>
      <c r="BW218" s="36">
        <f>AC218*Prices!$F19</f>
        <v>0</v>
      </c>
      <c r="BX218" s="36">
        <f>AD218*Prices!$F19</f>
        <v>0</v>
      </c>
      <c r="BY218" s="36">
        <f>AE218*Prices!$F19</f>
        <v>0</v>
      </c>
      <c r="BZ218" s="36">
        <f>AF218*Prices!$F19</f>
        <v>0</v>
      </c>
      <c r="CA218" s="36"/>
      <c r="CB218" s="36">
        <f t="shared" ref="CB218" si="646">AH218*$BF218</f>
        <v>0</v>
      </c>
      <c r="CC218" s="36">
        <f t="shared" ref="CC218" si="647">AI218*$BF218</f>
        <v>0</v>
      </c>
      <c r="CD218" s="36">
        <f t="shared" ref="CD218" si="648">AJ218*$BF218</f>
        <v>0</v>
      </c>
      <c r="CE218" s="36">
        <f t="shared" ref="CE218" si="649">AK218*$BF218</f>
        <v>0</v>
      </c>
      <c r="CF218" s="36">
        <f t="shared" ref="CF218" si="650">AL218*$BF218</f>
        <v>0</v>
      </c>
      <c r="CG218" s="36">
        <f t="shared" ref="CG218" si="651">AM218*$BF218</f>
        <v>0</v>
      </c>
      <c r="CH218" s="36">
        <f t="shared" ref="CH218" si="652">AN218*$BF218</f>
        <v>0</v>
      </c>
      <c r="CI218" s="36">
        <f t="shared" ref="CI218" si="653">AO218*$BF218</f>
        <v>0</v>
      </c>
      <c r="CJ218" s="36">
        <f t="shared" ref="CJ218" si="654">AP218*$BF218</f>
        <v>0</v>
      </c>
      <c r="CK218" s="36">
        <f t="shared" ref="CK218" si="655">AQ218*$BF218</f>
        <v>1008.7518518518517</v>
      </c>
      <c r="CL218" s="36">
        <f t="shared" ref="CL218" si="656">AR218*$BF218</f>
        <v>2017.5037037037034</v>
      </c>
      <c r="CM218" s="36">
        <f t="shared" ref="CM218" si="657">AS218*$BF218</f>
        <v>3026.255555555555</v>
      </c>
      <c r="CN218" s="36">
        <f t="shared" ref="CN218" si="658">AT218*$BF218</f>
        <v>2017.5037037037034</v>
      </c>
      <c r="CO218" s="36">
        <f t="shared" ref="CO218" si="659">AU218*$BF218</f>
        <v>3631.5066666666662</v>
      </c>
      <c r="CP218" s="36">
        <f t="shared" ref="CP218" si="660">AV218*$BF218</f>
        <v>4035.0074074074068</v>
      </c>
      <c r="CQ218" s="36">
        <f t="shared" ref="CQ218" si="661">AW218*$BF218</f>
        <v>3631.5066666666662</v>
      </c>
      <c r="CR218" s="36">
        <f t="shared" ref="CR218" si="662">AX218*$BF218</f>
        <v>4035.0074074074068</v>
      </c>
      <c r="CS218" s="36">
        <f t="shared" ref="CS218" si="663">AY218*$BF218</f>
        <v>3631.5066666666662</v>
      </c>
      <c r="CT218" s="36">
        <f t="shared" ref="CT218" si="664">AZ218*$BF218</f>
        <v>3631.5066666666662</v>
      </c>
      <c r="CU218" s="36">
        <f t="shared" ref="CU218" si="665">BA218*$BF218</f>
        <v>4035.0074074074068</v>
      </c>
      <c r="CV218" s="36"/>
    </row>
    <row r="219" spans="1:100" outlineLevel="1" x14ac:dyDescent="0.2">
      <c r="C219" s="6"/>
      <c r="D219" s="9" t="s">
        <v>319</v>
      </c>
      <c r="E219" s="14" t="s">
        <v>1</v>
      </c>
      <c r="G219" s="48">
        <v>0.7</v>
      </c>
      <c r="K219" s="9" t="s">
        <v>152</v>
      </c>
      <c r="L219" s="14" t="s">
        <v>29</v>
      </c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9"/>
      <c r="AH219" s="28"/>
      <c r="AI219" s="28"/>
      <c r="AJ219" s="28">
        <f>SUM($F$217*$G$227)*(AJ213)</f>
        <v>3.25</v>
      </c>
      <c r="AK219" s="28">
        <f t="shared" ref="AK219:BA219" si="666">SUM($F$217*$G$227)*(AK213)</f>
        <v>6.5</v>
      </c>
      <c r="AL219" s="28">
        <f t="shared" si="666"/>
        <v>9.75</v>
      </c>
      <c r="AM219" s="28">
        <f t="shared" si="666"/>
        <v>13</v>
      </c>
      <c r="AN219" s="28">
        <f t="shared" si="666"/>
        <v>13</v>
      </c>
      <c r="AO219" s="28">
        <f t="shared" si="666"/>
        <v>13</v>
      </c>
      <c r="AP219" s="28">
        <f t="shared" si="666"/>
        <v>13</v>
      </c>
      <c r="AQ219" s="28">
        <f t="shared" si="666"/>
        <v>13</v>
      </c>
      <c r="AR219" s="28">
        <f t="shared" si="666"/>
        <v>13</v>
      </c>
      <c r="AS219" s="28">
        <f t="shared" si="666"/>
        <v>13</v>
      </c>
      <c r="AT219" s="28">
        <f t="shared" si="666"/>
        <v>13</v>
      </c>
      <c r="AU219" s="28">
        <f t="shared" si="666"/>
        <v>13</v>
      </c>
      <c r="AV219" s="28">
        <f t="shared" si="666"/>
        <v>13</v>
      </c>
      <c r="AW219" s="28">
        <f t="shared" si="666"/>
        <v>13</v>
      </c>
      <c r="AX219" s="28">
        <f t="shared" si="666"/>
        <v>13</v>
      </c>
      <c r="AY219" s="28">
        <f t="shared" si="666"/>
        <v>13</v>
      </c>
      <c r="AZ219" s="28">
        <f t="shared" si="666"/>
        <v>13</v>
      </c>
      <c r="BA219" s="28">
        <f t="shared" si="666"/>
        <v>13</v>
      </c>
      <c r="BD219" s="15"/>
      <c r="BE219" s="9" t="str">
        <f>K219</f>
        <v>GA Hashab - clean, dry</v>
      </c>
      <c r="BF219" s="74">
        <f>SUM(Prices!H22)</f>
        <v>90.844444444444434</v>
      </c>
      <c r="BG219" s="36">
        <f>M219*Prices!$F20</f>
        <v>0</v>
      </c>
      <c r="BH219" s="36">
        <f>N219*Prices!$F20</f>
        <v>0</v>
      </c>
      <c r="BI219" s="36">
        <f>O219*Prices!$F20</f>
        <v>0</v>
      </c>
      <c r="BJ219" s="36">
        <f>P219*Prices!$F20</f>
        <v>0</v>
      </c>
      <c r="BK219" s="36">
        <f>Q219*Prices!$F20</f>
        <v>0</v>
      </c>
      <c r="BL219" s="36">
        <f>R219*Prices!$F20</f>
        <v>0</v>
      </c>
      <c r="BM219" s="36">
        <f>S219*Prices!$F20</f>
        <v>0</v>
      </c>
      <c r="BN219" s="36">
        <f>T219*Prices!$F20</f>
        <v>0</v>
      </c>
      <c r="BO219" s="36">
        <f>U219*Prices!$F20</f>
        <v>0</v>
      </c>
      <c r="BP219" s="36">
        <f>V219*Prices!$F20</f>
        <v>0</v>
      </c>
      <c r="BQ219" s="36">
        <f>W219*Prices!$F20</f>
        <v>0</v>
      </c>
      <c r="BR219" s="36">
        <f>X219*Prices!$F20</f>
        <v>0</v>
      </c>
      <c r="BS219" s="36">
        <f>Y219*Prices!$F20</f>
        <v>0</v>
      </c>
      <c r="BT219" s="36">
        <f>Z219*Prices!$F20</f>
        <v>0</v>
      </c>
      <c r="BU219" s="36">
        <f>AA219*Prices!$F20</f>
        <v>0</v>
      </c>
      <c r="BV219" s="36">
        <f>AB219*Prices!$F20</f>
        <v>0</v>
      </c>
      <c r="BW219" s="36">
        <f>AC219*Prices!$F20</f>
        <v>0</v>
      </c>
      <c r="BX219" s="36">
        <f>AD219*Prices!$F20</f>
        <v>0</v>
      </c>
      <c r="BY219" s="36">
        <f>AE219*Prices!$F20</f>
        <v>0</v>
      </c>
      <c r="BZ219" s="36">
        <f>AF219*Prices!$F20</f>
        <v>0</v>
      </c>
      <c r="CA219" s="36"/>
      <c r="CB219" s="36">
        <f t="shared" si="644"/>
        <v>0</v>
      </c>
      <c r="CC219" s="36">
        <f t="shared" si="624"/>
        <v>0</v>
      </c>
      <c r="CD219" s="36">
        <f t="shared" si="625"/>
        <v>295.24444444444441</v>
      </c>
      <c r="CE219" s="36">
        <f t="shared" si="626"/>
        <v>590.48888888888882</v>
      </c>
      <c r="CF219" s="36">
        <f t="shared" si="627"/>
        <v>885.73333333333323</v>
      </c>
      <c r="CG219" s="36">
        <f t="shared" si="628"/>
        <v>1180.9777777777776</v>
      </c>
      <c r="CH219" s="36">
        <f t="shared" si="629"/>
        <v>1180.9777777777776</v>
      </c>
      <c r="CI219" s="36">
        <f t="shared" si="630"/>
        <v>1180.9777777777776</v>
      </c>
      <c r="CJ219" s="36">
        <f t="shared" si="631"/>
        <v>1180.9777777777776</v>
      </c>
      <c r="CK219" s="36">
        <f t="shared" si="632"/>
        <v>1180.9777777777776</v>
      </c>
      <c r="CL219" s="36">
        <f t="shared" si="633"/>
        <v>1180.9777777777776</v>
      </c>
      <c r="CM219" s="36">
        <f t="shared" si="634"/>
        <v>1180.9777777777776</v>
      </c>
      <c r="CN219" s="36">
        <f t="shared" si="635"/>
        <v>1180.9777777777776</v>
      </c>
      <c r="CO219" s="36">
        <f t="shared" si="636"/>
        <v>1180.9777777777776</v>
      </c>
      <c r="CP219" s="36">
        <f t="shared" si="637"/>
        <v>1180.9777777777776</v>
      </c>
      <c r="CQ219" s="36">
        <f t="shared" si="638"/>
        <v>1180.9777777777776</v>
      </c>
      <c r="CR219" s="36">
        <f t="shared" si="639"/>
        <v>1180.9777777777776</v>
      </c>
      <c r="CS219" s="36">
        <f t="shared" si="640"/>
        <v>1180.9777777777776</v>
      </c>
      <c r="CT219" s="36">
        <f t="shared" si="641"/>
        <v>1180.9777777777776</v>
      </c>
      <c r="CU219" s="36">
        <f t="shared" si="642"/>
        <v>1180.9777777777776</v>
      </c>
      <c r="CV219" s="36"/>
    </row>
    <row r="220" spans="1:100" s="6" customFormat="1" outlineLevel="1" x14ac:dyDescent="0.2">
      <c r="A220" s="29"/>
      <c r="D220" s="9" t="s">
        <v>322</v>
      </c>
      <c r="E220" s="14" t="s">
        <v>1</v>
      </c>
      <c r="F220" s="9"/>
      <c r="G220" s="48">
        <v>0.3</v>
      </c>
      <c r="K220" s="6" t="s">
        <v>153</v>
      </c>
      <c r="L220" s="34" t="s">
        <v>1</v>
      </c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  <c r="Z220" s="91"/>
      <c r="AA220" s="91"/>
      <c r="AB220" s="91"/>
      <c r="AC220" s="91"/>
      <c r="AD220" s="91"/>
      <c r="AE220" s="91"/>
      <c r="AF220" s="91"/>
      <c r="AG220" s="29"/>
      <c r="AH220" s="91"/>
      <c r="AI220" s="91"/>
      <c r="AJ220" s="58">
        <v>0.1</v>
      </c>
      <c r="AK220" s="58">
        <f>20%-4%</f>
        <v>0.16</v>
      </c>
      <c r="AL220" s="58">
        <v>0.3</v>
      </c>
      <c r="AM220" s="58">
        <v>0.4</v>
      </c>
      <c r="AN220" s="58">
        <v>0.4</v>
      </c>
      <c r="AO220" s="58">
        <f>40%-8%</f>
        <v>0.32</v>
      </c>
      <c r="AP220" s="58">
        <v>0.4</v>
      </c>
      <c r="AQ220" s="58">
        <v>0.4</v>
      </c>
      <c r="AR220" s="58">
        <v>0.4</v>
      </c>
      <c r="AS220" s="58">
        <f>40%-8%</f>
        <v>0.32</v>
      </c>
      <c r="AT220" s="58">
        <v>0.4</v>
      </c>
      <c r="AU220" s="58">
        <v>0.4</v>
      </c>
      <c r="AV220" s="58">
        <v>0.4</v>
      </c>
      <c r="AW220" s="58">
        <f>40%-8%</f>
        <v>0.32</v>
      </c>
      <c r="AX220" s="58">
        <v>0.4</v>
      </c>
      <c r="AY220" s="58">
        <v>0.4</v>
      </c>
      <c r="AZ220" s="58">
        <v>0.4</v>
      </c>
      <c r="BA220" s="58"/>
      <c r="BD220" s="92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</row>
    <row r="221" spans="1:100" s="6" customFormat="1" outlineLevel="1" x14ac:dyDescent="0.2">
      <c r="A221" s="29"/>
      <c r="D221" s="9"/>
      <c r="E221" s="14"/>
      <c r="F221" s="9"/>
      <c r="G221" s="48"/>
      <c r="K221" s="6" t="s">
        <v>89</v>
      </c>
      <c r="L221" s="34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9"/>
      <c r="AH221" s="28"/>
      <c r="AI221" s="28"/>
      <c r="AJ221" s="28">
        <f>('CC FC'!M80*(TD6x3!E54*0.5))*AJ211</f>
        <v>0</v>
      </c>
      <c r="AK221" s="28">
        <f>('CC FC'!N80*(TD6x3!F54*0.5))*AK211</f>
        <v>245.03780746215693</v>
      </c>
      <c r="AL221" s="28">
        <f>('CC FC'!O80*(TD6x3!G54*0.5))*AL211</f>
        <v>305.9858120346293</v>
      </c>
      <c r="AM221" s="28">
        <f>('CC FC'!P80*(TD6x3!H54*0.5))*AM211</f>
        <v>242.48728831032895</v>
      </c>
      <c r="AN221" s="28">
        <f>('CC FC'!Q80*(TD6x3!I54*0.5))*AN211</f>
        <v>293.33079681708125</v>
      </c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D221" s="92"/>
      <c r="BE221" s="6" t="s">
        <v>89</v>
      </c>
      <c r="BF221" s="74">
        <f>Prices!$H$29</f>
        <v>10</v>
      </c>
      <c r="BG221" s="36"/>
      <c r="BH221" s="36"/>
      <c r="BI221" s="36"/>
      <c r="BJ221" s="36"/>
      <c r="BK221" s="36"/>
      <c r="BL221" s="36"/>
      <c r="BM221" s="36"/>
      <c r="BN221" s="36"/>
      <c r="BO221" s="36"/>
      <c r="BP221" s="36"/>
      <c r="BQ221" s="36"/>
      <c r="BR221" s="36"/>
      <c r="BS221" s="36"/>
      <c r="BT221" s="36"/>
      <c r="BU221" s="36"/>
      <c r="BV221" s="36"/>
      <c r="BW221" s="36"/>
      <c r="BX221" s="36"/>
      <c r="BY221" s="36"/>
      <c r="BZ221" s="36"/>
      <c r="CA221" s="94"/>
      <c r="CB221" s="36">
        <f t="shared" ref="CB221:CB222" si="667">AH221*$BF221</f>
        <v>0</v>
      </c>
      <c r="CC221" s="36">
        <f t="shared" ref="CC221:CC222" si="668">AI221*$BF221</f>
        <v>0</v>
      </c>
      <c r="CD221" s="36">
        <f t="shared" ref="CD221:CD222" si="669">AJ221*$BF221</f>
        <v>0</v>
      </c>
      <c r="CE221" s="36">
        <f t="shared" ref="CE221:CE222" si="670">AK221*$BF221</f>
        <v>2450.3780746215693</v>
      </c>
      <c r="CF221" s="36">
        <f t="shared" ref="CF221:CF222" si="671">AL221*$BF221</f>
        <v>3059.8581203462932</v>
      </c>
      <c r="CG221" s="36">
        <f t="shared" ref="CG221:CG222" si="672">AM221*$BF221</f>
        <v>2424.8728831032895</v>
      </c>
      <c r="CH221" s="36">
        <f t="shared" ref="CH221:CH222" si="673">AN221*$BF221</f>
        <v>2933.3079681708123</v>
      </c>
      <c r="CI221" s="36"/>
      <c r="CJ221" s="36"/>
      <c r="CK221" s="36"/>
      <c r="CL221" s="36"/>
      <c r="CM221" s="36"/>
      <c r="CN221" s="36"/>
      <c r="CO221" s="36"/>
      <c r="CP221" s="36"/>
      <c r="CQ221" s="36"/>
      <c r="CR221" s="36"/>
      <c r="CS221" s="36"/>
      <c r="CT221" s="36"/>
      <c r="CU221" s="36"/>
      <c r="CV221" s="94"/>
    </row>
    <row r="222" spans="1:100" s="6" customFormat="1" outlineLevel="1" x14ac:dyDescent="0.2">
      <c r="A222" s="29"/>
      <c r="D222" s="9"/>
      <c r="E222" s="14"/>
      <c r="F222" s="9"/>
      <c r="G222" s="48"/>
      <c r="K222" s="6" t="s">
        <v>92</v>
      </c>
      <c r="L222" s="34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9"/>
      <c r="AH222" s="28"/>
      <c r="AI222" s="28"/>
      <c r="AJ222" s="28">
        <f>('CC FC'!M83*(TD6x3!E54*0.5))*AJ211</f>
        <v>0</v>
      </c>
      <c r="AK222" s="28">
        <f>('CC FC'!N83*(TD6x3!F54*0.5))*AK211</f>
        <v>139.65562507042844</v>
      </c>
      <c r="AL222" s="28">
        <f>('CC FC'!O83*(TD6x3!G54*0.5))*AL211</f>
        <v>173.91899213644854</v>
      </c>
      <c r="AM222" s="28">
        <f>('CC FC'!P83*(TD6x3!H54*0.5))*AM211</f>
        <v>137.3321377193478</v>
      </c>
      <c r="AN222" s="28">
        <f>('CC FC'!Q83*(TD6x3!I54*0.5))*AN211</f>
        <v>166.61944716824374</v>
      </c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D222" s="92"/>
      <c r="BE222" s="6" t="s">
        <v>92</v>
      </c>
      <c r="BF222" s="74">
        <f>Prices!$H$27</f>
        <v>53.333333333333336</v>
      </c>
      <c r="BG222" s="36"/>
      <c r="BH222" s="36"/>
      <c r="BI222" s="36"/>
      <c r="BJ222" s="36"/>
      <c r="BK222" s="36"/>
      <c r="BL222" s="36"/>
      <c r="BM222" s="36"/>
      <c r="BN222" s="36"/>
      <c r="BO222" s="36"/>
      <c r="BP222" s="36"/>
      <c r="BQ222" s="36"/>
      <c r="BR222" s="36"/>
      <c r="BS222" s="36"/>
      <c r="BT222" s="36"/>
      <c r="BU222" s="36"/>
      <c r="BV222" s="36"/>
      <c r="BW222" s="36"/>
      <c r="BX222" s="36"/>
      <c r="BY222" s="36"/>
      <c r="BZ222" s="36"/>
      <c r="CA222" s="94"/>
      <c r="CB222" s="36">
        <f t="shared" si="667"/>
        <v>0</v>
      </c>
      <c r="CC222" s="36">
        <f t="shared" si="668"/>
        <v>0</v>
      </c>
      <c r="CD222" s="36">
        <f t="shared" si="669"/>
        <v>0</v>
      </c>
      <c r="CE222" s="36">
        <f t="shared" si="670"/>
        <v>7448.3000037561842</v>
      </c>
      <c r="CF222" s="36">
        <f t="shared" si="671"/>
        <v>9275.6795806105893</v>
      </c>
      <c r="CG222" s="36">
        <f t="shared" si="672"/>
        <v>7324.3806783652162</v>
      </c>
      <c r="CH222" s="36">
        <f t="shared" si="673"/>
        <v>8886.3705156396663</v>
      </c>
      <c r="CI222" s="36"/>
      <c r="CJ222" s="36"/>
      <c r="CK222" s="36"/>
      <c r="CL222" s="36"/>
      <c r="CM222" s="36"/>
      <c r="CN222" s="36"/>
      <c r="CO222" s="36"/>
      <c r="CP222" s="36"/>
      <c r="CQ222" s="36"/>
      <c r="CR222" s="36"/>
      <c r="CS222" s="36"/>
      <c r="CT222" s="36"/>
      <c r="CU222" s="36"/>
      <c r="CV222" s="94"/>
    </row>
    <row r="223" spans="1:100" outlineLevel="1" x14ac:dyDescent="0.2">
      <c r="J223" s="9" t="s">
        <v>87</v>
      </c>
      <c r="L223" s="14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29"/>
      <c r="AH223" s="6"/>
      <c r="AI223" s="6"/>
      <c r="BB223" s="6"/>
      <c r="BC223" s="6"/>
      <c r="BD223" s="6" t="str">
        <f>J223</f>
        <v>By-products</v>
      </c>
      <c r="BF223" s="34"/>
      <c r="BG223" s="36"/>
      <c r="BH223" s="36"/>
      <c r="BI223" s="36"/>
      <c r="BJ223" s="36"/>
      <c r="BK223" s="36"/>
      <c r="BL223" s="36"/>
      <c r="BM223" s="36"/>
      <c r="BN223" s="36"/>
      <c r="BO223" s="36"/>
      <c r="BP223" s="36"/>
      <c r="BQ223" s="36"/>
      <c r="BR223" s="36"/>
      <c r="BS223" s="36"/>
      <c r="BT223" s="36"/>
      <c r="BU223" s="36"/>
      <c r="BV223" s="36"/>
      <c r="BW223" s="36"/>
      <c r="BX223" s="36"/>
      <c r="BY223" s="36"/>
      <c r="BZ223" s="36"/>
      <c r="CA223" s="36"/>
      <c r="CB223" s="36"/>
      <c r="CC223" s="36"/>
      <c r="CD223" s="36"/>
      <c r="CE223" s="36"/>
      <c r="CF223" s="36"/>
      <c r="CG223" s="36"/>
      <c r="CH223" s="36"/>
      <c r="CI223" s="36"/>
      <c r="CJ223" s="36"/>
      <c r="CK223" s="36"/>
      <c r="CL223" s="36"/>
      <c r="CM223" s="36"/>
      <c r="CN223" s="36"/>
      <c r="CO223" s="36"/>
      <c r="CP223" s="36"/>
      <c r="CQ223" s="36"/>
      <c r="CR223" s="36"/>
      <c r="CS223" s="36"/>
      <c r="CT223" s="36"/>
      <c r="CU223" s="36"/>
      <c r="CV223" s="36"/>
    </row>
    <row r="224" spans="1:100" outlineLevel="1" x14ac:dyDescent="0.2">
      <c r="K224" s="9" t="s">
        <v>126</v>
      </c>
      <c r="L224" s="14" t="s">
        <v>27</v>
      </c>
      <c r="M224" s="62">
        <f t="shared" ref="M224:AE224" si="674">SUM($F217*$F228)*M210</f>
        <v>1.377</v>
      </c>
      <c r="N224" s="62">
        <f t="shared" si="674"/>
        <v>1.377</v>
      </c>
      <c r="O224" s="62">
        <f t="shared" si="674"/>
        <v>0.76500000000000001</v>
      </c>
      <c r="P224" s="62">
        <f t="shared" si="674"/>
        <v>1.377</v>
      </c>
      <c r="Q224" s="62">
        <f t="shared" si="674"/>
        <v>1.53</v>
      </c>
      <c r="R224" s="62">
        <f t="shared" si="674"/>
        <v>1.377</v>
      </c>
      <c r="S224" s="62">
        <f t="shared" si="674"/>
        <v>1.53</v>
      </c>
      <c r="T224" s="62">
        <f t="shared" si="674"/>
        <v>1.377</v>
      </c>
      <c r="U224" s="62">
        <f t="shared" si="674"/>
        <v>1.377</v>
      </c>
      <c r="V224" s="62">
        <f t="shared" si="674"/>
        <v>1.53</v>
      </c>
      <c r="W224" s="62">
        <f t="shared" si="674"/>
        <v>1.377</v>
      </c>
      <c r="X224" s="62">
        <f t="shared" si="674"/>
        <v>1.377</v>
      </c>
      <c r="Y224" s="62">
        <f t="shared" si="674"/>
        <v>0.76500000000000001</v>
      </c>
      <c r="Z224" s="62">
        <f t="shared" si="674"/>
        <v>1.377</v>
      </c>
      <c r="AA224" s="62">
        <f t="shared" si="674"/>
        <v>1.53</v>
      </c>
      <c r="AB224" s="62">
        <f t="shared" si="674"/>
        <v>1.377</v>
      </c>
      <c r="AC224" s="62">
        <f t="shared" si="674"/>
        <v>1.53</v>
      </c>
      <c r="AD224" s="62">
        <f t="shared" si="674"/>
        <v>1.377</v>
      </c>
      <c r="AE224" s="62">
        <f t="shared" si="674"/>
        <v>1.377</v>
      </c>
      <c r="AF224" s="62">
        <f>SUM($F217*$F228)*AF210</f>
        <v>1.53</v>
      </c>
      <c r="AG224" s="29"/>
      <c r="AH224" s="62">
        <f t="shared" ref="AH224:AI224" si="675">SUM($F217*$F228)*AH210+($G218*$G228)*AH210</f>
        <v>5.5590000000000002</v>
      </c>
      <c r="AI224" s="62">
        <f t="shared" si="675"/>
        <v>5.5590000000000002</v>
      </c>
      <c r="AJ224" s="62">
        <f>SUM($F217*$F228)*AJ210+($G218*$G228)*AJ210</f>
        <v>3.0883333333333334</v>
      </c>
      <c r="AK224" s="62">
        <f t="shared" ref="AK224:BA224" si="676">SUM($F217*$F228)*AK210+($G218*$G228)*AK210</f>
        <v>5.5590000000000002</v>
      </c>
      <c r="AL224" s="62">
        <f t="shared" si="676"/>
        <v>6.1766666666666667</v>
      </c>
      <c r="AM224" s="62">
        <f t="shared" si="676"/>
        <v>5.5590000000000002</v>
      </c>
      <c r="AN224" s="62">
        <f t="shared" si="676"/>
        <v>6.1766666666666667</v>
      </c>
      <c r="AO224" s="62">
        <f t="shared" si="676"/>
        <v>5.5590000000000002</v>
      </c>
      <c r="AP224" s="62">
        <f t="shared" si="676"/>
        <v>5.5590000000000002</v>
      </c>
      <c r="AQ224" s="62">
        <f t="shared" si="676"/>
        <v>6.1766666666666667</v>
      </c>
      <c r="AR224" s="62">
        <f t="shared" si="676"/>
        <v>5.5590000000000002</v>
      </c>
      <c r="AS224" s="62">
        <f t="shared" si="676"/>
        <v>5.5590000000000002</v>
      </c>
      <c r="AT224" s="62">
        <f t="shared" si="676"/>
        <v>3.0883333333333334</v>
      </c>
      <c r="AU224" s="62">
        <f t="shared" si="676"/>
        <v>5.5590000000000002</v>
      </c>
      <c r="AV224" s="62">
        <f t="shared" si="676"/>
        <v>6.1766666666666667</v>
      </c>
      <c r="AW224" s="62">
        <f t="shared" si="676"/>
        <v>5.5590000000000002</v>
      </c>
      <c r="AX224" s="62">
        <f t="shared" si="676"/>
        <v>6.1766666666666667</v>
      </c>
      <c r="AY224" s="62">
        <f t="shared" si="676"/>
        <v>5.5590000000000002</v>
      </c>
      <c r="AZ224" s="62">
        <f t="shared" si="676"/>
        <v>5.5590000000000002</v>
      </c>
      <c r="BA224" s="62">
        <f t="shared" si="676"/>
        <v>6.1766666666666667</v>
      </c>
      <c r="BE224" s="9" t="str">
        <f>K224</f>
        <v>Fuelwood</v>
      </c>
      <c r="BF224" s="74">
        <f>SUM(Prices!H25)</f>
        <v>5</v>
      </c>
      <c r="BG224" s="36">
        <f t="shared" ref="BG224" si="677">M224*$BF224</f>
        <v>6.8849999999999998</v>
      </c>
      <c r="BH224" s="36">
        <f t="shared" ref="BH224" si="678">N224*$BF224</f>
        <v>6.8849999999999998</v>
      </c>
      <c r="BI224" s="36">
        <f t="shared" ref="BI224" si="679">O224*$BF224</f>
        <v>3.8250000000000002</v>
      </c>
      <c r="BJ224" s="36">
        <f t="shared" ref="BJ224" si="680">P224*$BF224</f>
        <v>6.8849999999999998</v>
      </c>
      <c r="BK224" s="36">
        <f t="shared" ref="BK224" si="681">Q224*$BF224</f>
        <v>7.65</v>
      </c>
      <c r="BL224" s="36">
        <f t="shared" ref="BL224" si="682">R224*$BF224</f>
        <v>6.8849999999999998</v>
      </c>
      <c r="BM224" s="36">
        <f t="shared" ref="BM224" si="683">S224*$BF224</f>
        <v>7.65</v>
      </c>
      <c r="BN224" s="36">
        <f t="shared" ref="BN224" si="684">T224*$BF224</f>
        <v>6.8849999999999998</v>
      </c>
      <c r="BO224" s="36">
        <f t="shared" ref="BO224" si="685">U224*$BF224</f>
        <v>6.8849999999999998</v>
      </c>
      <c r="BP224" s="36">
        <f t="shared" ref="BP224" si="686">V224*$BF224</f>
        <v>7.65</v>
      </c>
      <c r="BQ224" s="36">
        <f t="shared" ref="BQ224" si="687">W224*$BF224</f>
        <v>6.8849999999999998</v>
      </c>
      <c r="BR224" s="36">
        <f t="shared" ref="BR224" si="688">X224*$BF224</f>
        <v>6.8849999999999998</v>
      </c>
      <c r="BS224" s="36">
        <f t="shared" ref="BS224" si="689">Y224*$BF224</f>
        <v>3.8250000000000002</v>
      </c>
      <c r="BT224" s="36">
        <f t="shared" ref="BT224" si="690">Z224*$BF224</f>
        <v>6.8849999999999998</v>
      </c>
      <c r="BU224" s="36">
        <f t="shared" ref="BU224" si="691">AA224*$BF224</f>
        <v>7.65</v>
      </c>
      <c r="BV224" s="36">
        <f t="shared" ref="BV224" si="692">AB224*$BF224</f>
        <v>6.8849999999999998</v>
      </c>
      <c r="BW224" s="36">
        <f t="shared" ref="BW224" si="693">AC224*$BF224</f>
        <v>7.65</v>
      </c>
      <c r="BX224" s="36">
        <f t="shared" ref="BX224" si="694">AD224*$BF224</f>
        <v>6.8849999999999998</v>
      </c>
      <c r="BY224" s="36">
        <f t="shared" ref="BY224" si="695">AE224*$BF224</f>
        <v>6.8849999999999998</v>
      </c>
      <c r="BZ224" s="36">
        <f t="shared" ref="BZ224" si="696">AF224*$BF224</f>
        <v>7.65</v>
      </c>
      <c r="CA224" s="36"/>
      <c r="CB224" s="36">
        <f t="shared" ref="CB224" si="697">AH224*$BF224</f>
        <v>27.795000000000002</v>
      </c>
      <c r="CC224" s="36">
        <f t="shared" ref="CC224" si="698">AI224*$BF224</f>
        <v>27.795000000000002</v>
      </c>
      <c r="CD224" s="36">
        <f t="shared" ref="CD224" si="699">AJ224*$BF224</f>
        <v>15.441666666666666</v>
      </c>
      <c r="CE224" s="36">
        <f t="shared" ref="CE224" si="700">AK224*$BF224</f>
        <v>27.795000000000002</v>
      </c>
      <c r="CF224" s="36">
        <f t="shared" ref="CF224" si="701">AL224*$BF224</f>
        <v>30.883333333333333</v>
      </c>
      <c r="CG224" s="36">
        <f t="shared" ref="CG224" si="702">AM224*$BF224</f>
        <v>27.795000000000002</v>
      </c>
      <c r="CH224" s="36">
        <f t="shared" ref="CH224" si="703">AN224*$BF224</f>
        <v>30.883333333333333</v>
      </c>
      <c r="CI224" s="36">
        <f t="shared" ref="CI224" si="704">AO224*$BF224</f>
        <v>27.795000000000002</v>
      </c>
      <c r="CJ224" s="36">
        <f t="shared" ref="CJ224" si="705">AP224*$BF224</f>
        <v>27.795000000000002</v>
      </c>
      <c r="CK224" s="36">
        <f t="shared" ref="CK224" si="706">AQ224*$BF224</f>
        <v>30.883333333333333</v>
      </c>
      <c r="CL224" s="36">
        <f t="shared" ref="CL224" si="707">AR224*$BF224</f>
        <v>27.795000000000002</v>
      </c>
      <c r="CM224" s="36">
        <f t="shared" ref="CM224" si="708">AS224*$BF224</f>
        <v>27.795000000000002</v>
      </c>
      <c r="CN224" s="36">
        <f t="shared" ref="CN224" si="709">AT224*$BF224</f>
        <v>15.441666666666666</v>
      </c>
      <c r="CO224" s="36">
        <f t="shared" ref="CO224" si="710">AU224*$BF224</f>
        <v>27.795000000000002</v>
      </c>
      <c r="CP224" s="36">
        <f t="shared" ref="CP224" si="711">AV224*$BF224</f>
        <v>30.883333333333333</v>
      </c>
      <c r="CQ224" s="36">
        <f t="shared" ref="CQ224" si="712">AW224*$BF224</f>
        <v>27.795000000000002</v>
      </c>
      <c r="CR224" s="36">
        <f t="shared" ref="CR224" si="713">AX224*$BF224</f>
        <v>30.883333333333333</v>
      </c>
      <c r="CS224" s="36">
        <f t="shared" ref="CS224" si="714">AY224*$BF224</f>
        <v>27.795000000000002</v>
      </c>
      <c r="CT224" s="36">
        <f t="shared" ref="CT224" si="715">AZ224*$BF224</f>
        <v>27.795000000000002</v>
      </c>
      <c r="CU224" s="36">
        <f t="shared" ref="CU224" si="716">BA224*$BF224</f>
        <v>30.883333333333333</v>
      </c>
      <c r="CV224" s="36"/>
    </row>
    <row r="225" spans="1:100" ht="10.8" outlineLevel="1" thickBot="1" x14ac:dyDescent="0.25">
      <c r="C225" s="10" t="s">
        <v>123</v>
      </c>
      <c r="L225" s="14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C225" s="10" t="s">
        <v>85</v>
      </c>
      <c r="BF225" s="14"/>
      <c r="BG225" s="68">
        <f t="shared" ref="BG225:CU225" si="717">SUM(BG216:BG224)</f>
        <v>1466.885</v>
      </c>
      <c r="BH225" s="68">
        <f t="shared" si="717"/>
        <v>1466.885</v>
      </c>
      <c r="BI225" s="68">
        <f t="shared" si="717"/>
        <v>814.93611111111113</v>
      </c>
      <c r="BJ225" s="68">
        <f t="shared" si="717"/>
        <v>1466.885</v>
      </c>
      <c r="BK225" s="68">
        <f t="shared" si="717"/>
        <v>1629.8722222222223</v>
      </c>
      <c r="BL225" s="68">
        <f t="shared" si="717"/>
        <v>1466.885</v>
      </c>
      <c r="BM225" s="68">
        <f t="shared" si="717"/>
        <v>1629.8722222222223</v>
      </c>
      <c r="BN225" s="68">
        <f t="shared" si="717"/>
        <v>1466.885</v>
      </c>
      <c r="BO225" s="68">
        <f t="shared" si="717"/>
        <v>1466.885</v>
      </c>
      <c r="BP225" s="68">
        <f t="shared" si="717"/>
        <v>1629.8722222222223</v>
      </c>
      <c r="BQ225" s="68">
        <f t="shared" si="717"/>
        <v>1466.885</v>
      </c>
      <c r="BR225" s="68">
        <f t="shared" si="717"/>
        <v>1466.885</v>
      </c>
      <c r="BS225" s="68">
        <f t="shared" si="717"/>
        <v>814.93611111111113</v>
      </c>
      <c r="BT225" s="68">
        <f t="shared" si="717"/>
        <v>1466.885</v>
      </c>
      <c r="BU225" s="68">
        <f t="shared" si="717"/>
        <v>1629.8722222222223</v>
      </c>
      <c r="BV225" s="68">
        <f t="shared" si="717"/>
        <v>1466.885</v>
      </c>
      <c r="BW225" s="68">
        <f t="shared" si="717"/>
        <v>1629.8722222222223</v>
      </c>
      <c r="BX225" s="68">
        <f t="shared" si="717"/>
        <v>1466.885</v>
      </c>
      <c r="BY225" s="68">
        <f t="shared" si="717"/>
        <v>1466.885</v>
      </c>
      <c r="BZ225" s="68">
        <f t="shared" si="717"/>
        <v>1629.8722222222223</v>
      </c>
      <c r="CA225" s="39">
        <f t="shared" si="717"/>
        <v>0</v>
      </c>
      <c r="CB225" s="68">
        <f t="shared" si="717"/>
        <v>1487.7950000000001</v>
      </c>
      <c r="CC225" s="68">
        <f t="shared" si="717"/>
        <v>1779.7949999999998</v>
      </c>
      <c r="CD225" s="68">
        <f t="shared" si="717"/>
        <v>1186.6861111111109</v>
      </c>
      <c r="CE225" s="68">
        <f t="shared" si="717"/>
        <v>11918.561967266642</v>
      </c>
      <c r="CF225" s="68">
        <f t="shared" si="717"/>
        <v>14614.821034290215</v>
      </c>
      <c r="CG225" s="68">
        <f t="shared" si="717"/>
        <v>12009.226339246283</v>
      </c>
      <c r="CH225" s="68">
        <f t="shared" si="717"/>
        <v>14199.539594921589</v>
      </c>
      <c r="CI225" s="68">
        <f t="shared" si="717"/>
        <v>4613.7270987654319</v>
      </c>
      <c r="CJ225" s="68">
        <f t="shared" si="717"/>
        <v>6967.481419753085</v>
      </c>
      <c r="CK225" s="68">
        <f t="shared" si="717"/>
        <v>10449.875925925924</v>
      </c>
      <c r="CL225" s="68">
        <f t="shared" si="717"/>
        <v>12750.992037037036</v>
      </c>
      <c r="CM225" s="68">
        <f t="shared" si="717"/>
        <v>13759.743888888888</v>
      </c>
      <c r="CN225" s="68">
        <f t="shared" si="717"/>
        <v>8505.4317901234572</v>
      </c>
      <c r="CO225" s="68">
        <f t="shared" si="717"/>
        <v>14364.994999999999</v>
      </c>
      <c r="CP225" s="68">
        <f t="shared" si="717"/>
        <v>15829.885802469134</v>
      </c>
      <c r="CQ225" s="68">
        <f t="shared" si="717"/>
        <v>14364.994999999999</v>
      </c>
      <c r="CR225" s="68">
        <f t="shared" si="717"/>
        <v>15829.885802469134</v>
      </c>
      <c r="CS225" s="68">
        <f t="shared" si="717"/>
        <v>14364.994999999999</v>
      </c>
      <c r="CT225" s="68">
        <f t="shared" si="717"/>
        <v>14364.994999999999</v>
      </c>
      <c r="CU225" s="68">
        <f t="shared" si="717"/>
        <v>15829.885802469134</v>
      </c>
      <c r="CV225" s="36"/>
    </row>
    <row r="226" spans="1:100" outlineLevel="1" x14ac:dyDescent="0.2">
      <c r="A226" s="66"/>
      <c r="D226" s="9" t="s">
        <v>131</v>
      </c>
      <c r="E226" s="14" t="s">
        <v>133</v>
      </c>
      <c r="F226" s="76">
        <v>0.25</v>
      </c>
      <c r="G226" s="76">
        <v>0.25</v>
      </c>
      <c r="I226" s="10" t="s">
        <v>12</v>
      </c>
      <c r="L226" s="14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C226" s="10" t="s">
        <v>41</v>
      </c>
      <c r="BF226" s="14"/>
      <c r="BG226" s="36"/>
      <c r="BH226" s="36"/>
      <c r="BI226" s="36"/>
      <c r="BJ226" s="36"/>
      <c r="BK226" s="36"/>
      <c r="BL226" s="36"/>
      <c r="BM226" s="36"/>
      <c r="BN226" s="36"/>
      <c r="BO226" s="36"/>
      <c r="BP226" s="36"/>
      <c r="BQ226" s="36"/>
      <c r="BR226" s="36"/>
      <c r="BS226" s="36"/>
      <c r="BT226" s="36"/>
      <c r="BU226" s="36"/>
      <c r="BV226" s="36"/>
      <c r="BW226" s="36"/>
      <c r="BX226" s="36"/>
      <c r="BY226" s="36"/>
      <c r="BZ226" s="36"/>
      <c r="CA226" s="36"/>
      <c r="CB226" s="36"/>
      <c r="CC226" s="36"/>
      <c r="CD226" s="36"/>
      <c r="CE226" s="36"/>
      <c r="CF226" s="36"/>
      <c r="CG226" s="36"/>
      <c r="CH226" s="36"/>
      <c r="CI226" s="36"/>
      <c r="CJ226" s="36"/>
      <c r="CK226" s="36"/>
      <c r="CL226" s="36"/>
      <c r="CM226" s="36"/>
      <c r="CN226" s="36"/>
      <c r="CO226" s="36"/>
      <c r="CP226" s="36"/>
      <c r="CQ226" s="36"/>
      <c r="CR226" s="36"/>
      <c r="CS226" s="36"/>
      <c r="CT226" s="36"/>
      <c r="CU226" s="36"/>
      <c r="CV226" s="36"/>
    </row>
    <row r="227" spans="1:100" outlineLevel="1" x14ac:dyDescent="0.2">
      <c r="A227" s="66"/>
      <c r="D227" s="9" t="s">
        <v>132</v>
      </c>
      <c r="E227" s="14" t="s">
        <v>133</v>
      </c>
      <c r="F227" s="14"/>
      <c r="G227" s="76">
        <f>G226*1.3</f>
        <v>0.32500000000000001</v>
      </c>
      <c r="J227" s="10" t="s">
        <v>26</v>
      </c>
      <c r="L227" s="14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D227" s="10" t="s">
        <v>26</v>
      </c>
      <c r="BF227" s="14"/>
      <c r="BG227" s="36"/>
      <c r="BH227" s="36"/>
      <c r="BI227" s="36"/>
      <c r="BJ227" s="36"/>
      <c r="BK227" s="36"/>
      <c r="BL227" s="36"/>
      <c r="BM227" s="36"/>
      <c r="BN227" s="36"/>
      <c r="BO227" s="36"/>
      <c r="BP227" s="36"/>
      <c r="BQ227" s="36"/>
      <c r="BR227" s="36"/>
      <c r="BS227" s="36"/>
      <c r="BT227" s="36"/>
      <c r="BU227" s="36"/>
      <c r="BV227" s="36"/>
      <c r="BW227" s="36"/>
      <c r="BX227" s="36"/>
      <c r="BY227" s="36"/>
      <c r="BZ227" s="36"/>
      <c r="CA227" s="36"/>
      <c r="CB227" s="36"/>
      <c r="CC227" s="36"/>
      <c r="CD227" s="36"/>
      <c r="CE227" s="36"/>
      <c r="CF227" s="36"/>
      <c r="CG227" s="36"/>
      <c r="CH227" s="36"/>
      <c r="CI227" s="36"/>
      <c r="CJ227" s="36"/>
      <c r="CK227" s="36"/>
      <c r="CL227" s="36"/>
      <c r="CM227" s="36"/>
      <c r="CN227" s="36"/>
      <c r="CO227" s="36"/>
      <c r="CP227" s="36"/>
      <c r="CQ227" s="36"/>
      <c r="CR227" s="36"/>
      <c r="CS227" s="36"/>
      <c r="CT227" s="36"/>
      <c r="CU227" s="36"/>
      <c r="CV227" s="36"/>
    </row>
    <row r="228" spans="1:100" outlineLevel="1" x14ac:dyDescent="0.2">
      <c r="A228" s="66"/>
      <c r="D228" s="9" t="s">
        <v>128</v>
      </c>
      <c r="E228" s="14" t="s">
        <v>114</v>
      </c>
      <c r="F228" s="67">
        <f>0.015*(1+F229)</f>
        <v>1.5299999999999999E-2</v>
      </c>
      <c r="G228" s="67">
        <f>0.01*(1+G229)</f>
        <v>1.0200000000000001E-2</v>
      </c>
      <c r="J228" s="10" t="s">
        <v>15</v>
      </c>
      <c r="L228" s="14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D228" s="10" t="str">
        <f>J228</f>
        <v>Seedlings</v>
      </c>
      <c r="BF228" s="14"/>
      <c r="BG228" s="36"/>
      <c r="BH228" s="36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/>
      <c r="BZ228" s="36"/>
      <c r="CA228" s="36"/>
      <c r="CB228" s="36"/>
      <c r="CC228" s="36"/>
      <c r="CD228" s="36"/>
      <c r="CE228" s="36"/>
      <c r="CF228" s="36"/>
      <c r="CG228" s="36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/>
      <c r="CS228" s="36"/>
      <c r="CT228" s="36"/>
      <c r="CU228" s="36"/>
      <c r="CV228" s="36"/>
    </row>
    <row r="229" spans="1:100" outlineLevel="1" x14ac:dyDescent="0.2">
      <c r="A229" s="66"/>
      <c r="D229" s="9" t="s">
        <v>135</v>
      </c>
      <c r="E229" s="14" t="s">
        <v>1</v>
      </c>
      <c r="F229" s="48">
        <v>0.02</v>
      </c>
      <c r="G229" s="48">
        <v>0.02</v>
      </c>
      <c r="J229" s="10"/>
      <c r="K229" s="9" t="s">
        <v>161</v>
      </c>
      <c r="L229" s="14" t="s">
        <v>160</v>
      </c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H229" s="23"/>
      <c r="AI229" s="78">
        <f>SUM(G218)</f>
        <v>455.55555555555554</v>
      </c>
      <c r="AJ229" s="23"/>
      <c r="AK229" s="23">
        <f>ROUND(AI229*0.3, 0)</f>
        <v>137</v>
      </c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E229" s="9" t="str">
        <f>K229</f>
        <v>Seedlings - GA Hashab</v>
      </c>
      <c r="BF229" s="74">
        <f>SUM(Prices!H37)</f>
        <v>33</v>
      </c>
      <c r="BG229" s="36">
        <f>M229*$BF229</f>
        <v>0</v>
      </c>
      <c r="BH229" s="36">
        <f t="shared" ref="BH229" si="718">N229*$BF229</f>
        <v>0</v>
      </c>
      <c r="BI229" s="36">
        <f t="shared" ref="BI229" si="719">O229*$BF229</f>
        <v>0</v>
      </c>
      <c r="BJ229" s="36">
        <f t="shared" ref="BJ229" si="720">P229*$BF229</f>
        <v>0</v>
      </c>
      <c r="BK229" s="36">
        <f t="shared" ref="BK229" si="721">Q229*$BF229</f>
        <v>0</v>
      </c>
      <c r="BL229" s="36">
        <f t="shared" ref="BL229" si="722">R229*$BF229</f>
        <v>0</v>
      </c>
      <c r="BM229" s="36">
        <f t="shared" ref="BM229" si="723">S229*$BF229</f>
        <v>0</v>
      </c>
      <c r="BN229" s="36">
        <f t="shared" ref="BN229" si="724">T229*$BF229</f>
        <v>0</v>
      </c>
      <c r="BO229" s="36">
        <f t="shared" ref="BO229" si="725">U229*$BF229</f>
        <v>0</v>
      </c>
      <c r="BP229" s="36">
        <f t="shared" ref="BP229" si="726">V229*$BF229</f>
        <v>0</v>
      </c>
      <c r="BQ229" s="36">
        <f t="shared" ref="BQ229" si="727">W229*$BF229</f>
        <v>0</v>
      </c>
      <c r="BR229" s="36">
        <f t="shared" ref="BR229" si="728">X229*$BF229</f>
        <v>0</v>
      </c>
      <c r="BS229" s="36">
        <f t="shared" ref="BS229" si="729">Y229*$BF229</f>
        <v>0</v>
      </c>
      <c r="BT229" s="36">
        <f t="shared" ref="BT229" si="730">Z229*$BF229</f>
        <v>0</v>
      </c>
      <c r="BU229" s="36">
        <f t="shared" ref="BU229" si="731">AA229*$BF229</f>
        <v>0</v>
      </c>
      <c r="BV229" s="36">
        <f t="shared" ref="BV229" si="732">AB229*$BF229</f>
        <v>0</v>
      </c>
      <c r="BW229" s="36">
        <f t="shared" ref="BW229" si="733">AC229*$BF229</f>
        <v>0</v>
      </c>
      <c r="BX229" s="36">
        <f t="shared" ref="BX229" si="734">AD229*$BF229</f>
        <v>0</v>
      </c>
      <c r="BY229" s="36">
        <f t="shared" ref="BY229" si="735">AE229*$BF229</f>
        <v>0</v>
      </c>
      <c r="BZ229" s="36">
        <f t="shared" ref="BZ229" si="736">AF229*$BF229</f>
        <v>0</v>
      </c>
      <c r="CA229" s="36"/>
      <c r="CB229" s="36">
        <f t="shared" ref="CB229" si="737">AH229*$BF229</f>
        <v>0</v>
      </c>
      <c r="CC229" s="36">
        <f t="shared" ref="CC229" si="738">AI229*$BF229</f>
        <v>15033.333333333332</v>
      </c>
      <c r="CD229" s="36">
        <f t="shared" ref="CD229" si="739">AJ229*$BF229</f>
        <v>0</v>
      </c>
      <c r="CE229" s="36">
        <f t="shared" ref="CE229" si="740">AK229*$BF229</f>
        <v>4521</v>
      </c>
      <c r="CF229" s="36">
        <f t="shared" ref="CF229" si="741">AL229*$BF229</f>
        <v>0</v>
      </c>
      <c r="CG229" s="36">
        <f t="shared" ref="CG229" si="742">AM229*$BF229</f>
        <v>0</v>
      </c>
      <c r="CH229" s="36">
        <f t="shared" ref="CH229" si="743">AN229*$BF229</f>
        <v>0</v>
      </c>
      <c r="CI229" s="36">
        <f t="shared" ref="CI229" si="744">AO229*$BF229</f>
        <v>0</v>
      </c>
      <c r="CJ229" s="36">
        <f t="shared" ref="CJ229" si="745">AP229*$BF229</f>
        <v>0</v>
      </c>
      <c r="CK229" s="36">
        <f t="shared" ref="CK229" si="746">AQ229*$BF229</f>
        <v>0</v>
      </c>
      <c r="CL229" s="36">
        <f t="shared" ref="CL229" si="747">AR229*$BF229</f>
        <v>0</v>
      </c>
      <c r="CM229" s="36">
        <f t="shared" ref="CM229" si="748">AS229*$BF229</f>
        <v>0</v>
      </c>
      <c r="CN229" s="36">
        <f t="shared" ref="CN229" si="749">AT229*$BF229</f>
        <v>0</v>
      </c>
      <c r="CO229" s="36">
        <f t="shared" ref="CO229" si="750">AU229*$BF229</f>
        <v>0</v>
      </c>
      <c r="CP229" s="36">
        <f t="shared" ref="CP229" si="751">AV229*$BF229</f>
        <v>0</v>
      </c>
      <c r="CQ229" s="36">
        <f t="shared" ref="CQ229" si="752">AW229*$BF229</f>
        <v>0</v>
      </c>
      <c r="CR229" s="36">
        <f t="shared" ref="CR229" si="753">AX229*$BF229</f>
        <v>0</v>
      </c>
      <c r="CS229" s="36">
        <f t="shared" ref="CS229" si="754">AY229*$BF229</f>
        <v>0</v>
      </c>
      <c r="CT229" s="36">
        <f t="shared" ref="CT229" si="755">AZ229*$BF229</f>
        <v>0</v>
      </c>
      <c r="CU229" s="36">
        <f t="shared" ref="CU229" si="756">BA229*$BF229</f>
        <v>0</v>
      </c>
      <c r="CV229" s="36"/>
    </row>
    <row r="230" spans="1:100" outlineLevel="1" x14ac:dyDescent="0.2">
      <c r="A230" s="66"/>
      <c r="E230" s="14"/>
      <c r="F230" s="48"/>
      <c r="G230" s="48"/>
      <c r="J230" s="10"/>
      <c r="K230" s="9" t="str">
        <f>K329</f>
        <v>Sorghum</v>
      </c>
      <c r="L230" s="14" t="s">
        <v>29</v>
      </c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H230" s="62"/>
      <c r="AI230" s="62"/>
      <c r="AJ230" s="62">
        <f>4*(TD6x3!E54*0.5)</f>
        <v>1.6509061426410208</v>
      </c>
      <c r="AK230" s="62">
        <f>4*(TD6x3!F54*0.5)</f>
        <v>1.6410472885082079</v>
      </c>
      <c r="AL230" s="62">
        <f>4*(TD6x3!G54*0.5)</f>
        <v>1.6284061776136132</v>
      </c>
      <c r="AM230" s="62">
        <f>4*(TD6x3!H54*0.5)</f>
        <v>1.6121976322292575</v>
      </c>
      <c r="AN230" s="62">
        <f>4*(TD6x3!I54*0.5)</f>
        <v>1.5914148904538454</v>
      </c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E230" s="9" t="s">
        <v>89</v>
      </c>
      <c r="BF230" s="74">
        <f>Prices!$H$42</f>
        <v>15</v>
      </c>
      <c r="BG230" s="36"/>
      <c r="BH230" s="36"/>
      <c r="BI230" s="36"/>
      <c r="BJ230" s="36"/>
      <c r="BK230" s="36"/>
      <c r="BL230" s="36"/>
      <c r="BM230" s="36"/>
      <c r="BN230" s="36"/>
      <c r="BO230" s="36"/>
      <c r="BP230" s="36"/>
      <c r="BQ230" s="36"/>
      <c r="BR230" s="36"/>
      <c r="BS230" s="36"/>
      <c r="BT230" s="36"/>
      <c r="BU230" s="36"/>
      <c r="BV230" s="36"/>
      <c r="BW230" s="36"/>
      <c r="BX230" s="36"/>
      <c r="BY230" s="36"/>
      <c r="BZ230" s="36"/>
      <c r="CA230" s="36"/>
      <c r="CB230" s="36">
        <f t="shared" ref="CB230:CB231" si="757">AH230*$BF230</f>
        <v>0</v>
      </c>
      <c r="CC230" s="36">
        <f t="shared" ref="CC230:CC231" si="758">AI230*$BF230</f>
        <v>0</v>
      </c>
      <c r="CD230" s="36">
        <f t="shared" ref="CD230:CD231" si="759">AJ230*$BF230</f>
        <v>24.763592139615312</v>
      </c>
      <c r="CE230" s="36">
        <f t="shared" ref="CE230:CE231" si="760">AK230*$BF230</f>
        <v>24.615709327623119</v>
      </c>
      <c r="CF230" s="36">
        <f t="shared" ref="CF230:CF231" si="761">AL230*$BF230</f>
        <v>24.426092664204198</v>
      </c>
      <c r="CG230" s="36">
        <f t="shared" ref="CG230:CG231" si="762">AM230*$BF230</f>
        <v>24.182964483438862</v>
      </c>
      <c r="CH230" s="36">
        <f t="shared" ref="CH230:CH231" si="763">AN230*$BF230</f>
        <v>23.871223356807683</v>
      </c>
      <c r="CI230" s="36"/>
      <c r="CJ230" s="36"/>
      <c r="CK230" s="36"/>
      <c r="CL230" s="36"/>
      <c r="CM230" s="36"/>
      <c r="CN230" s="36"/>
      <c r="CO230" s="36"/>
      <c r="CP230" s="36"/>
      <c r="CQ230" s="36"/>
      <c r="CR230" s="36"/>
      <c r="CS230" s="36"/>
      <c r="CT230" s="36"/>
      <c r="CU230" s="36"/>
      <c r="CV230" s="36"/>
    </row>
    <row r="231" spans="1:100" outlineLevel="1" x14ac:dyDescent="0.2">
      <c r="A231" s="66"/>
      <c r="E231" s="14"/>
      <c r="F231" s="48"/>
      <c r="G231" s="48"/>
      <c r="J231" s="10"/>
      <c r="K231" s="9" t="str">
        <f>K330</f>
        <v>Sesame</v>
      </c>
      <c r="L231" s="14" t="s">
        <v>29</v>
      </c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H231" s="62"/>
      <c r="AI231" s="62"/>
      <c r="AJ231" s="62">
        <f>2.5*(TD6x3!E54*0.5)</f>
        <v>1.0318163391506379</v>
      </c>
      <c r="AK231" s="62">
        <f>2.5*(TD6x3!F54*0.5)</f>
        <v>1.0256545553176299</v>
      </c>
      <c r="AL231" s="62">
        <f>2.5*(TD6x3!G54*0.5)</f>
        <v>1.0177538610085082</v>
      </c>
      <c r="AM231" s="62">
        <f>2.5*(TD6x3!H54*0.5)</f>
        <v>1.0076235201432859</v>
      </c>
      <c r="AN231" s="62">
        <f>2.5*(TD6x3!I54*0.5)</f>
        <v>0.99463430653365337</v>
      </c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E231" s="9" t="s">
        <v>92</v>
      </c>
      <c r="BF231" s="74">
        <f>Prices!$H$40</f>
        <v>80</v>
      </c>
      <c r="BG231" s="36"/>
      <c r="BH231" s="36"/>
      <c r="BI231" s="36"/>
      <c r="BJ231" s="36"/>
      <c r="BK231" s="36"/>
      <c r="BL231" s="36"/>
      <c r="BM231" s="36"/>
      <c r="BN231" s="36"/>
      <c r="BO231" s="36"/>
      <c r="BP231" s="36"/>
      <c r="BQ231" s="36"/>
      <c r="BR231" s="36"/>
      <c r="BS231" s="36"/>
      <c r="BT231" s="36"/>
      <c r="BU231" s="36"/>
      <c r="BV231" s="36"/>
      <c r="BW231" s="36"/>
      <c r="BX231" s="36"/>
      <c r="BY231" s="36"/>
      <c r="BZ231" s="36"/>
      <c r="CA231" s="36"/>
      <c r="CB231" s="36">
        <f t="shared" si="757"/>
        <v>0</v>
      </c>
      <c r="CC231" s="36">
        <f t="shared" si="758"/>
        <v>0</v>
      </c>
      <c r="CD231" s="36">
        <f t="shared" si="759"/>
        <v>82.545307132051022</v>
      </c>
      <c r="CE231" s="36">
        <f t="shared" si="760"/>
        <v>82.052364425410389</v>
      </c>
      <c r="CF231" s="36">
        <f t="shared" si="761"/>
        <v>81.420308880680651</v>
      </c>
      <c r="CG231" s="36">
        <f t="shared" si="762"/>
        <v>80.609881611462868</v>
      </c>
      <c r="CH231" s="36">
        <f t="shared" si="763"/>
        <v>79.570744522692266</v>
      </c>
      <c r="CI231" s="36"/>
      <c r="CJ231" s="36"/>
      <c r="CK231" s="36"/>
      <c r="CL231" s="36"/>
      <c r="CM231" s="36"/>
      <c r="CN231" s="36"/>
      <c r="CO231" s="36"/>
      <c r="CP231" s="36"/>
      <c r="CQ231" s="36"/>
      <c r="CR231" s="36"/>
      <c r="CS231" s="36"/>
      <c r="CT231" s="36"/>
      <c r="CU231" s="36"/>
      <c r="CV231" s="36"/>
    </row>
    <row r="232" spans="1:100" outlineLevel="1" x14ac:dyDescent="0.2">
      <c r="A232" s="66"/>
      <c r="D232" s="9" t="s">
        <v>129</v>
      </c>
      <c r="E232" s="14" t="s">
        <v>1</v>
      </c>
      <c r="F232" s="48">
        <v>1</v>
      </c>
      <c r="G232" s="48">
        <f>100%-AH215</f>
        <v>1</v>
      </c>
      <c r="J232" s="10" t="s">
        <v>164</v>
      </c>
      <c r="L232" s="14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94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D232" s="10" t="str">
        <f>J232</f>
        <v>Fertiliser and agro chemicals</v>
      </c>
      <c r="BF232" s="93"/>
      <c r="BG232" s="36"/>
      <c r="BH232" s="36"/>
      <c r="BI232" s="36"/>
      <c r="BJ232" s="36"/>
      <c r="BK232" s="36"/>
      <c r="BL232" s="36"/>
      <c r="BM232" s="36"/>
      <c r="BN232" s="36"/>
      <c r="BO232" s="36"/>
      <c r="BP232" s="36"/>
      <c r="BQ232" s="36"/>
      <c r="BR232" s="36"/>
      <c r="BS232" s="36"/>
      <c r="BT232" s="36"/>
      <c r="BU232" s="36"/>
      <c r="BV232" s="36"/>
      <c r="BW232" s="36"/>
      <c r="BX232" s="36"/>
      <c r="BY232" s="36"/>
      <c r="BZ232" s="36"/>
      <c r="CA232" s="36"/>
      <c r="CB232" s="36"/>
      <c r="CC232" s="36"/>
      <c r="CD232" s="36"/>
      <c r="CE232" s="36"/>
      <c r="CF232" s="36"/>
      <c r="CG232" s="36"/>
      <c r="CH232" s="36"/>
      <c r="CI232" s="36"/>
      <c r="CJ232" s="36"/>
      <c r="CK232" s="36"/>
      <c r="CL232" s="36"/>
      <c r="CM232" s="36"/>
      <c r="CN232" s="36"/>
      <c r="CO232" s="36"/>
      <c r="CP232" s="36"/>
      <c r="CQ232" s="36"/>
      <c r="CR232" s="36"/>
      <c r="CS232" s="36"/>
      <c r="CT232" s="36"/>
      <c r="CU232" s="36"/>
      <c r="CV232" s="36"/>
    </row>
    <row r="233" spans="1:100" outlineLevel="1" x14ac:dyDescent="0.2">
      <c r="A233" s="66"/>
      <c r="D233" s="9" t="s">
        <v>130</v>
      </c>
      <c r="E233" s="14" t="s">
        <v>1</v>
      </c>
      <c r="F233" s="48">
        <f>-F232+100%</f>
        <v>0</v>
      </c>
      <c r="G233" s="48">
        <v>0.4</v>
      </c>
      <c r="K233" s="9" t="s">
        <v>16</v>
      </c>
      <c r="L233" s="14" t="s">
        <v>29</v>
      </c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D233" s="10"/>
      <c r="BE233" s="9" t="str">
        <f>K233</f>
        <v>Fertiliser</v>
      </c>
      <c r="BF233" s="74">
        <f>SUM(Prices!H47)</f>
        <v>38.888888888888886</v>
      </c>
      <c r="BG233" s="36"/>
      <c r="BH233" s="36"/>
      <c r="BI233" s="36"/>
      <c r="BJ233" s="36"/>
      <c r="BK233" s="36"/>
      <c r="BL233" s="36"/>
      <c r="BM233" s="36"/>
      <c r="BN233" s="36"/>
      <c r="BO233" s="36"/>
      <c r="BP233" s="36"/>
      <c r="BQ233" s="36"/>
      <c r="BR233" s="36"/>
      <c r="BS233" s="36"/>
      <c r="BT233" s="36"/>
      <c r="BU233" s="36"/>
      <c r="BV233" s="36"/>
      <c r="BW233" s="36"/>
      <c r="BX233" s="36"/>
      <c r="BY233" s="36"/>
      <c r="BZ233" s="36"/>
      <c r="CA233" s="36"/>
      <c r="CB233" s="36">
        <f t="shared" ref="CB233:CB235" si="764">AH233*$BF233</f>
        <v>0</v>
      </c>
      <c r="CC233" s="36">
        <f t="shared" ref="CC233:CC235" si="765">AI233*$BF233</f>
        <v>0</v>
      </c>
      <c r="CD233" s="36">
        <f t="shared" ref="CD233:CD235" si="766">AJ233*$BF233</f>
        <v>0</v>
      </c>
      <c r="CE233" s="36">
        <f t="shared" ref="CE233:CE235" si="767">AK233*$BF233</f>
        <v>0</v>
      </c>
      <c r="CF233" s="36">
        <f t="shared" ref="CF233:CF235" si="768">AL233*$BF233</f>
        <v>0</v>
      </c>
      <c r="CG233" s="36">
        <f t="shared" ref="CG233:CG235" si="769">AM233*$BF233</f>
        <v>0</v>
      </c>
      <c r="CH233" s="36">
        <f t="shared" ref="CH233:CH235" si="770">AN233*$BF233</f>
        <v>0</v>
      </c>
      <c r="CI233" s="36"/>
      <c r="CJ233" s="36"/>
      <c r="CK233" s="36"/>
      <c r="CL233" s="36"/>
      <c r="CM233" s="36"/>
      <c r="CN233" s="36"/>
      <c r="CO233" s="36"/>
      <c r="CP233" s="36"/>
      <c r="CQ233" s="36"/>
      <c r="CR233" s="36"/>
      <c r="CS233" s="36"/>
      <c r="CT233" s="36"/>
      <c r="CU233" s="36"/>
      <c r="CV233" s="36"/>
    </row>
    <row r="234" spans="1:100" outlineLevel="1" x14ac:dyDescent="0.2">
      <c r="A234" s="66"/>
      <c r="D234" s="9" t="s">
        <v>134</v>
      </c>
      <c r="E234" s="14" t="s">
        <v>29</v>
      </c>
      <c r="F234" s="34">
        <v>45</v>
      </c>
      <c r="G234" s="34">
        <v>45</v>
      </c>
      <c r="J234" s="10"/>
      <c r="K234" s="9" t="s">
        <v>91</v>
      </c>
      <c r="L234" s="14" t="s">
        <v>29</v>
      </c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D234" s="10"/>
      <c r="BE234" s="9" t="str">
        <f>K234</f>
        <v>Lime</v>
      </c>
      <c r="BF234" s="74">
        <f>SUM(Prices!H48)</f>
        <v>5</v>
      </c>
      <c r="BG234" s="36"/>
      <c r="BH234" s="36"/>
      <c r="BI234" s="36"/>
      <c r="BJ234" s="36"/>
      <c r="BK234" s="36"/>
      <c r="BL234" s="36"/>
      <c r="BM234" s="36"/>
      <c r="BN234" s="36"/>
      <c r="BO234" s="36"/>
      <c r="BP234" s="36"/>
      <c r="BQ234" s="36"/>
      <c r="BR234" s="36"/>
      <c r="BS234" s="36"/>
      <c r="BT234" s="36"/>
      <c r="BU234" s="36"/>
      <c r="BV234" s="36"/>
      <c r="BW234" s="36"/>
      <c r="BX234" s="36"/>
      <c r="BY234" s="36"/>
      <c r="BZ234" s="36"/>
      <c r="CA234" s="36"/>
      <c r="CB234" s="36">
        <f t="shared" si="764"/>
        <v>0</v>
      </c>
      <c r="CC234" s="36">
        <f t="shared" si="765"/>
        <v>0</v>
      </c>
      <c r="CD234" s="36">
        <f t="shared" si="766"/>
        <v>0</v>
      </c>
      <c r="CE234" s="36">
        <f t="shared" si="767"/>
        <v>0</v>
      </c>
      <c r="CF234" s="36">
        <f t="shared" si="768"/>
        <v>0</v>
      </c>
      <c r="CG234" s="36">
        <f t="shared" si="769"/>
        <v>0</v>
      </c>
      <c r="CH234" s="36">
        <f t="shared" si="770"/>
        <v>0</v>
      </c>
      <c r="CI234" s="36"/>
      <c r="CJ234" s="36"/>
      <c r="CK234" s="36"/>
      <c r="CL234" s="36"/>
      <c r="CM234" s="36"/>
      <c r="CN234" s="36"/>
      <c r="CO234" s="36"/>
      <c r="CP234" s="36"/>
      <c r="CQ234" s="36"/>
      <c r="CR234" s="36"/>
      <c r="CS234" s="36"/>
      <c r="CT234" s="36"/>
      <c r="CU234" s="36"/>
      <c r="CV234" s="36"/>
    </row>
    <row r="235" spans="1:100" outlineLevel="1" x14ac:dyDescent="0.2">
      <c r="A235" s="66"/>
      <c r="E235" s="14"/>
      <c r="F235" s="34"/>
      <c r="G235" s="34"/>
      <c r="J235" s="10"/>
      <c r="K235" s="9" t="s">
        <v>163</v>
      </c>
      <c r="L235" s="14" t="s">
        <v>166</v>
      </c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H235" s="23"/>
      <c r="AI235" s="23">
        <v>10</v>
      </c>
      <c r="AJ235" s="23">
        <v>10</v>
      </c>
      <c r="AK235" s="23">
        <v>10</v>
      </c>
      <c r="AL235" s="23">
        <v>10</v>
      </c>
      <c r="AM235" s="23">
        <v>10</v>
      </c>
      <c r="AN235" s="23">
        <v>10</v>
      </c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D235" s="10"/>
      <c r="BE235" s="9" t="str">
        <f>K235</f>
        <v>Organic fertiliser</v>
      </c>
      <c r="BF235" s="74">
        <f>SUM(Prices!H49)</f>
        <v>52.332174746429025</v>
      </c>
      <c r="BG235" s="36"/>
      <c r="BH235" s="36"/>
      <c r="BI235" s="36"/>
      <c r="BJ235" s="36"/>
      <c r="BK235" s="36"/>
      <c r="BL235" s="36"/>
      <c r="BM235" s="36"/>
      <c r="BN235" s="36"/>
      <c r="BO235" s="36"/>
      <c r="BP235" s="36"/>
      <c r="BQ235" s="36"/>
      <c r="BR235" s="36"/>
      <c r="BS235" s="36"/>
      <c r="BT235" s="36"/>
      <c r="BU235" s="36"/>
      <c r="BV235" s="36"/>
      <c r="BW235" s="36"/>
      <c r="BX235" s="36"/>
      <c r="BY235" s="36"/>
      <c r="BZ235" s="36"/>
      <c r="CA235" s="36"/>
      <c r="CB235" s="36">
        <f t="shared" si="764"/>
        <v>0</v>
      </c>
      <c r="CC235" s="36">
        <f t="shared" si="765"/>
        <v>523.3217474642903</v>
      </c>
      <c r="CD235" s="36">
        <f t="shared" si="766"/>
        <v>523.3217474642903</v>
      </c>
      <c r="CE235" s="36">
        <f t="shared" si="767"/>
        <v>523.3217474642903</v>
      </c>
      <c r="CF235" s="36">
        <f t="shared" si="768"/>
        <v>523.3217474642903</v>
      </c>
      <c r="CG235" s="36">
        <f t="shared" si="769"/>
        <v>523.3217474642903</v>
      </c>
      <c r="CH235" s="36">
        <f t="shared" si="770"/>
        <v>523.3217474642903</v>
      </c>
      <c r="CI235" s="36"/>
      <c r="CJ235" s="36"/>
      <c r="CK235" s="36"/>
      <c r="CL235" s="36"/>
      <c r="CM235" s="36"/>
      <c r="CN235" s="36"/>
      <c r="CO235" s="36"/>
      <c r="CP235" s="36"/>
      <c r="CQ235" s="36"/>
      <c r="CR235" s="36"/>
      <c r="CS235" s="36"/>
      <c r="CT235" s="36"/>
      <c r="CU235" s="36"/>
      <c r="CV235" s="36"/>
    </row>
    <row r="236" spans="1:100" outlineLevel="1" x14ac:dyDescent="0.2">
      <c r="A236" s="66"/>
      <c r="E236" s="14"/>
      <c r="F236" s="34"/>
      <c r="G236" s="34"/>
      <c r="J236" s="10" t="s">
        <v>165</v>
      </c>
      <c r="L236" s="14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94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D236" s="10" t="str">
        <f>J236</f>
        <v>Tools &amp; equipment</v>
      </c>
      <c r="BF236" s="93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</row>
    <row r="237" spans="1:100" outlineLevel="1" x14ac:dyDescent="0.2">
      <c r="A237" s="66"/>
      <c r="D237" s="6"/>
      <c r="E237" s="34"/>
      <c r="F237" s="34"/>
      <c r="G237" s="34"/>
      <c r="J237" s="10"/>
      <c r="K237" s="9" t="s">
        <v>167</v>
      </c>
      <c r="L237" s="14" t="s">
        <v>160</v>
      </c>
      <c r="M237" s="23">
        <v>2</v>
      </c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H237" s="23"/>
      <c r="AI237" s="78">
        <v>2</v>
      </c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E237" s="9" t="str">
        <f t="shared" ref="BE237:BE242" si="771">K237</f>
        <v>Small axe</v>
      </c>
      <c r="BF237" s="74">
        <f>SUM(Prices!H51)</f>
        <v>100</v>
      </c>
      <c r="BG237" s="36">
        <f t="shared" ref="BG237:BG241" si="772">M237*$BF237</f>
        <v>200</v>
      </c>
      <c r="BH237" s="36">
        <f t="shared" ref="BH237:BH241" si="773">N237*$BF237</f>
        <v>0</v>
      </c>
      <c r="BI237" s="36">
        <f t="shared" ref="BI237:BI241" si="774">O237*$BF237</f>
        <v>0</v>
      </c>
      <c r="BJ237" s="36">
        <f t="shared" ref="BJ237:BJ241" si="775">P237*$BF237</f>
        <v>0</v>
      </c>
      <c r="BK237" s="36">
        <f t="shared" ref="BK237:BK241" si="776">Q237*$BF237</f>
        <v>0</v>
      </c>
      <c r="BL237" s="36">
        <f t="shared" ref="BL237:BL241" si="777">R237*$BF237</f>
        <v>0</v>
      </c>
      <c r="BM237" s="36">
        <f t="shared" ref="BM237:BM241" si="778">S237*$BF237</f>
        <v>0</v>
      </c>
      <c r="BN237" s="36">
        <f t="shared" ref="BN237:BN241" si="779">T237*$BF237</f>
        <v>0</v>
      </c>
      <c r="BO237" s="36">
        <f t="shared" ref="BO237:BO241" si="780">U237*$BF237</f>
        <v>0</v>
      </c>
      <c r="BP237" s="36">
        <f t="shared" ref="BP237:BP241" si="781">V237*$BF237</f>
        <v>0</v>
      </c>
      <c r="BQ237" s="36">
        <f t="shared" ref="BQ237:BQ241" si="782">W237*$BF237</f>
        <v>0</v>
      </c>
      <c r="BR237" s="36">
        <f t="shared" ref="BR237:BR241" si="783">X237*$BF237</f>
        <v>0</v>
      </c>
      <c r="BS237" s="36">
        <f t="shared" ref="BS237:BS241" si="784">Y237*$BF237</f>
        <v>0</v>
      </c>
      <c r="BT237" s="36">
        <f t="shared" ref="BT237:BT241" si="785">Z237*$BF237</f>
        <v>0</v>
      </c>
      <c r="BU237" s="36">
        <f t="shared" ref="BU237:BU241" si="786">AA237*$BF237</f>
        <v>0</v>
      </c>
      <c r="BV237" s="36">
        <f t="shared" ref="BV237:BV241" si="787">AB237*$BF237</f>
        <v>0</v>
      </c>
      <c r="BW237" s="36">
        <f t="shared" ref="BW237:BW241" si="788">AC237*$BF237</f>
        <v>0</v>
      </c>
      <c r="BX237" s="36">
        <f t="shared" ref="BX237:BX241" si="789">AD237*$BF237</f>
        <v>0</v>
      </c>
      <c r="BY237" s="36">
        <f t="shared" ref="BY237:BY241" si="790">AE237*$BF237</f>
        <v>0</v>
      </c>
      <c r="BZ237" s="36">
        <f t="shared" ref="BZ237:BZ241" si="791">AF237*$BF237</f>
        <v>0</v>
      </c>
      <c r="CA237" s="36"/>
      <c r="CB237" s="36">
        <f t="shared" ref="CB237:CB241" si="792">AH237*$BF237</f>
        <v>0</v>
      </c>
      <c r="CC237" s="36">
        <f t="shared" ref="CC237:CC241" si="793">AI237*$BF237</f>
        <v>200</v>
      </c>
      <c r="CD237" s="36">
        <f t="shared" ref="CD237:CD241" si="794">AJ237*$BF237</f>
        <v>0</v>
      </c>
      <c r="CE237" s="36">
        <f t="shared" ref="CE237:CE241" si="795">AK237*$BF237</f>
        <v>0</v>
      </c>
      <c r="CF237" s="36">
        <f t="shared" ref="CF237:CF241" si="796">AL237*$BF237</f>
        <v>0</v>
      </c>
      <c r="CG237" s="36">
        <f t="shared" ref="CG237:CG241" si="797">AM237*$BF237</f>
        <v>0</v>
      </c>
      <c r="CH237" s="36">
        <f t="shared" ref="CH237:CH241" si="798">AN237*$BF237</f>
        <v>0</v>
      </c>
      <c r="CI237" s="36">
        <f t="shared" ref="CI237:CI241" si="799">AO237*$BF237</f>
        <v>0</v>
      </c>
      <c r="CJ237" s="36">
        <f t="shared" ref="CJ237:CJ241" si="800">AP237*$BF237</f>
        <v>0</v>
      </c>
      <c r="CK237" s="36">
        <f t="shared" ref="CK237:CK241" si="801">AQ237*$BF237</f>
        <v>0</v>
      </c>
      <c r="CL237" s="36">
        <f t="shared" ref="CL237:CL241" si="802">AR237*$BF237</f>
        <v>0</v>
      </c>
      <c r="CM237" s="36">
        <f t="shared" ref="CM237:CM241" si="803">AS237*$BF237</f>
        <v>0</v>
      </c>
      <c r="CN237" s="36">
        <f t="shared" ref="CN237:CN241" si="804">AT237*$BF237</f>
        <v>0</v>
      </c>
      <c r="CO237" s="36">
        <f t="shared" ref="CO237:CO241" si="805">AU237*$BF237</f>
        <v>0</v>
      </c>
      <c r="CP237" s="36">
        <f t="shared" ref="CP237:CP241" si="806">AV237*$BF237</f>
        <v>0</v>
      </c>
      <c r="CQ237" s="36">
        <f t="shared" ref="CQ237:CQ241" si="807">AW237*$BF237</f>
        <v>0</v>
      </c>
      <c r="CR237" s="36">
        <f t="shared" ref="CR237:CR241" si="808">AX237*$BF237</f>
        <v>0</v>
      </c>
      <c r="CS237" s="36">
        <f t="shared" ref="CS237:CS241" si="809">AY237*$BF237</f>
        <v>0</v>
      </c>
      <c r="CT237" s="36">
        <f t="shared" ref="CT237:CT241" si="810">AZ237*$BF237</f>
        <v>0</v>
      </c>
      <c r="CU237" s="36">
        <f t="shared" ref="CU237:CU241" si="811">BA237*$BF237</f>
        <v>0</v>
      </c>
      <c r="CV237" s="36"/>
    </row>
    <row r="238" spans="1:100" outlineLevel="1" x14ac:dyDescent="0.2">
      <c r="A238" s="66"/>
      <c r="J238" s="10"/>
      <c r="K238" s="9" t="s">
        <v>98</v>
      </c>
      <c r="L238" s="14" t="s">
        <v>160</v>
      </c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H238" s="23"/>
      <c r="AI238" s="78">
        <v>2</v>
      </c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E238" s="9" t="str">
        <f t="shared" si="771"/>
        <v>Sunki</v>
      </c>
      <c r="BF238" s="74">
        <f>SUM(Prices!H52)</f>
        <v>150</v>
      </c>
      <c r="BG238" s="36">
        <f t="shared" si="772"/>
        <v>0</v>
      </c>
      <c r="BH238" s="36">
        <f t="shared" si="773"/>
        <v>0</v>
      </c>
      <c r="BI238" s="36">
        <f t="shared" si="774"/>
        <v>0</v>
      </c>
      <c r="BJ238" s="36">
        <f t="shared" si="775"/>
        <v>0</v>
      </c>
      <c r="BK238" s="36">
        <f t="shared" si="776"/>
        <v>0</v>
      </c>
      <c r="BL238" s="36">
        <f t="shared" si="777"/>
        <v>0</v>
      </c>
      <c r="BM238" s="36">
        <f t="shared" si="778"/>
        <v>0</v>
      </c>
      <c r="BN238" s="36">
        <f t="shared" si="779"/>
        <v>0</v>
      </c>
      <c r="BO238" s="36">
        <f t="shared" si="780"/>
        <v>0</v>
      </c>
      <c r="BP238" s="36">
        <f t="shared" si="781"/>
        <v>0</v>
      </c>
      <c r="BQ238" s="36">
        <f t="shared" si="782"/>
        <v>0</v>
      </c>
      <c r="BR238" s="36">
        <f t="shared" si="783"/>
        <v>0</v>
      </c>
      <c r="BS238" s="36">
        <f t="shared" si="784"/>
        <v>0</v>
      </c>
      <c r="BT238" s="36">
        <f t="shared" si="785"/>
        <v>0</v>
      </c>
      <c r="BU238" s="36">
        <f t="shared" si="786"/>
        <v>0</v>
      </c>
      <c r="BV238" s="36">
        <f t="shared" si="787"/>
        <v>0</v>
      </c>
      <c r="BW238" s="36">
        <f t="shared" si="788"/>
        <v>0</v>
      </c>
      <c r="BX238" s="36">
        <f t="shared" si="789"/>
        <v>0</v>
      </c>
      <c r="BY238" s="36">
        <f t="shared" si="790"/>
        <v>0</v>
      </c>
      <c r="BZ238" s="36">
        <f t="shared" si="791"/>
        <v>0</v>
      </c>
      <c r="CA238" s="36"/>
      <c r="CB238" s="36">
        <f t="shared" si="792"/>
        <v>0</v>
      </c>
      <c r="CC238" s="36">
        <f t="shared" si="793"/>
        <v>300</v>
      </c>
      <c r="CD238" s="36">
        <f t="shared" si="794"/>
        <v>0</v>
      </c>
      <c r="CE238" s="36">
        <f t="shared" si="795"/>
        <v>0</v>
      </c>
      <c r="CF238" s="36">
        <f t="shared" si="796"/>
        <v>0</v>
      </c>
      <c r="CG238" s="36">
        <f t="shared" si="797"/>
        <v>0</v>
      </c>
      <c r="CH238" s="36">
        <f t="shared" si="798"/>
        <v>0</v>
      </c>
      <c r="CI238" s="36">
        <f t="shared" si="799"/>
        <v>0</v>
      </c>
      <c r="CJ238" s="36">
        <f t="shared" si="800"/>
        <v>0</v>
      </c>
      <c r="CK238" s="36">
        <f t="shared" si="801"/>
        <v>0</v>
      </c>
      <c r="CL238" s="36">
        <f t="shared" si="802"/>
        <v>0</v>
      </c>
      <c r="CM238" s="36">
        <f t="shared" si="803"/>
        <v>0</v>
      </c>
      <c r="CN238" s="36">
        <f t="shared" si="804"/>
        <v>0</v>
      </c>
      <c r="CO238" s="36">
        <f t="shared" si="805"/>
        <v>0</v>
      </c>
      <c r="CP238" s="36">
        <f t="shared" si="806"/>
        <v>0</v>
      </c>
      <c r="CQ238" s="36">
        <f t="shared" si="807"/>
        <v>0</v>
      </c>
      <c r="CR238" s="36">
        <f t="shared" si="808"/>
        <v>0</v>
      </c>
      <c r="CS238" s="36">
        <f t="shared" si="809"/>
        <v>0</v>
      </c>
      <c r="CT238" s="36">
        <f t="shared" si="810"/>
        <v>0</v>
      </c>
      <c r="CU238" s="36">
        <f t="shared" si="811"/>
        <v>0</v>
      </c>
      <c r="CV238" s="36"/>
    </row>
    <row r="239" spans="1:100" outlineLevel="1" x14ac:dyDescent="0.2">
      <c r="A239" s="66"/>
      <c r="J239" s="10"/>
      <c r="K239" s="9" t="s">
        <v>99</v>
      </c>
      <c r="L239" s="14" t="s">
        <v>160</v>
      </c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H239" s="23"/>
      <c r="AI239" s="78">
        <v>0</v>
      </c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E239" s="9" t="str">
        <f t="shared" si="771"/>
        <v>Makmak</v>
      </c>
      <c r="BF239" s="74">
        <f>SUM(Prices!H53)</f>
        <v>150</v>
      </c>
      <c r="BG239" s="36">
        <f t="shared" si="772"/>
        <v>0</v>
      </c>
      <c r="BH239" s="36">
        <f t="shared" si="773"/>
        <v>0</v>
      </c>
      <c r="BI239" s="36">
        <f t="shared" si="774"/>
        <v>0</v>
      </c>
      <c r="BJ239" s="36">
        <f t="shared" si="775"/>
        <v>0</v>
      </c>
      <c r="BK239" s="36">
        <f t="shared" si="776"/>
        <v>0</v>
      </c>
      <c r="BL239" s="36">
        <f t="shared" si="777"/>
        <v>0</v>
      </c>
      <c r="BM239" s="36">
        <f t="shared" si="778"/>
        <v>0</v>
      </c>
      <c r="BN239" s="36">
        <f t="shared" si="779"/>
        <v>0</v>
      </c>
      <c r="BO239" s="36">
        <f t="shared" si="780"/>
        <v>0</v>
      </c>
      <c r="BP239" s="36">
        <f t="shared" si="781"/>
        <v>0</v>
      </c>
      <c r="BQ239" s="36">
        <f t="shared" si="782"/>
        <v>0</v>
      </c>
      <c r="BR239" s="36">
        <f t="shared" si="783"/>
        <v>0</v>
      </c>
      <c r="BS239" s="36">
        <f t="shared" si="784"/>
        <v>0</v>
      </c>
      <c r="BT239" s="36">
        <f t="shared" si="785"/>
        <v>0</v>
      </c>
      <c r="BU239" s="36">
        <f t="shared" si="786"/>
        <v>0</v>
      </c>
      <c r="BV239" s="36">
        <f t="shared" si="787"/>
        <v>0</v>
      </c>
      <c r="BW239" s="36">
        <f t="shared" si="788"/>
        <v>0</v>
      </c>
      <c r="BX239" s="36">
        <f t="shared" si="789"/>
        <v>0</v>
      </c>
      <c r="BY239" s="36">
        <f t="shared" si="790"/>
        <v>0</v>
      </c>
      <c r="BZ239" s="36">
        <f t="shared" si="791"/>
        <v>0</v>
      </c>
      <c r="CA239" s="36"/>
      <c r="CB239" s="36">
        <f t="shared" si="792"/>
        <v>0</v>
      </c>
      <c r="CC239" s="36">
        <f t="shared" si="793"/>
        <v>0</v>
      </c>
      <c r="CD239" s="36">
        <f t="shared" si="794"/>
        <v>0</v>
      </c>
      <c r="CE239" s="36">
        <f t="shared" si="795"/>
        <v>0</v>
      </c>
      <c r="CF239" s="36">
        <f t="shared" si="796"/>
        <v>0</v>
      </c>
      <c r="CG239" s="36">
        <f t="shared" si="797"/>
        <v>0</v>
      </c>
      <c r="CH239" s="36">
        <f t="shared" si="798"/>
        <v>0</v>
      </c>
      <c r="CI239" s="36">
        <f t="shared" si="799"/>
        <v>0</v>
      </c>
      <c r="CJ239" s="36">
        <f t="shared" si="800"/>
        <v>0</v>
      </c>
      <c r="CK239" s="36">
        <f t="shared" si="801"/>
        <v>0</v>
      </c>
      <c r="CL239" s="36">
        <f t="shared" si="802"/>
        <v>0</v>
      </c>
      <c r="CM239" s="36">
        <f t="shared" si="803"/>
        <v>0</v>
      </c>
      <c r="CN239" s="36">
        <f t="shared" si="804"/>
        <v>0</v>
      </c>
      <c r="CO239" s="36">
        <f t="shared" si="805"/>
        <v>0</v>
      </c>
      <c r="CP239" s="36">
        <f t="shared" si="806"/>
        <v>0</v>
      </c>
      <c r="CQ239" s="36">
        <f t="shared" si="807"/>
        <v>0</v>
      </c>
      <c r="CR239" s="36">
        <f t="shared" si="808"/>
        <v>0</v>
      </c>
      <c r="CS239" s="36">
        <f t="shared" si="809"/>
        <v>0</v>
      </c>
      <c r="CT239" s="36">
        <f t="shared" si="810"/>
        <v>0</v>
      </c>
      <c r="CU239" s="36">
        <f t="shared" si="811"/>
        <v>0</v>
      </c>
      <c r="CV239" s="36"/>
    </row>
    <row r="240" spans="1:100" outlineLevel="1" x14ac:dyDescent="0.2">
      <c r="A240" s="66"/>
      <c r="K240" s="9" t="s">
        <v>168</v>
      </c>
      <c r="L240" s="14" t="s">
        <v>160</v>
      </c>
      <c r="M240" s="28">
        <v>0</v>
      </c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H240" s="23"/>
      <c r="AI240" s="23">
        <v>3</v>
      </c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E240" s="9" t="str">
        <f t="shared" si="771"/>
        <v>Vessels (jute bag)</v>
      </c>
      <c r="BF240" s="74">
        <f>SUM(Prices!H54)</f>
        <v>40</v>
      </c>
      <c r="BG240" s="36">
        <f t="shared" si="772"/>
        <v>0</v>
      </c>
      <c r="BH240" s="36">
        <f t="shared" si="773"/>
        <v>0</v>
      </c>
      <c r="BI240" s="36">
        <f t="shared" si="774"/>
        <v>0</v>
      </c>
      <c r="BJ240" s="36">
        <f t="shared" si="775"/>
        <v>0</v>
      </c>
      <c r="BK240" s="36">
        <f t="shared" si="776"/>
        <v>0</v>
      </c>
      <c r="BL240" s="36">
        <f t="shared" si="777"/>
        <v>0</v>
      </c>
      <c r="BM240" s="36">
        <f t="shared" si="778"/>
        <v>0</v>
      </c>
      <c r="BN240" s="36">
        <f t="shared" si="779"/>
        <v>0</v>
      </c>
      <c r="BO240" s="36">
        <f t="shared" si="780"/>
        <v>0</v>
      </c>
      <c r="BP240" s="36">
        <f t="shared" si="781"/>
        <v>0</v>
      </c>
      <c r="BQ240" s="36">
        <f t="shared" si="782"/>
        <v>0</v>
      </c>
      <c r="BR240" s="36">
        <f t="shared" si="783"/>
        <v>0</v>
      </c>
      <c r="BS240" s="36">
        <f t="shared" si="784"/>
        <v>0</v>
      </c>
      <c r="BT240" s="36">
        <f t="shared" si="785"/>
        <v>0</v>
      </c>
      <c r="BU240" s="36">
        <f t="shared" si="786"/>
        <v>0</v>
      </c>
      <c r="BV240" s="36">
        <f t="shared" si="787"/>
        <v>0</v>
      </c>
      <c r="BW240" s="36">
        <f t="shared" si="788"/>
        <v>0</v>
      </c>
      <c r="BX240" s="36">
        <f t="shared" si="789"/>
        <v>0</v>
      </c>
      <c r="BY240" s="36">
        <f t="shared" si="790"/>
        <v>0</v>
      </c>
      <c r="BZ240" s="36">
        <f t="shared" si="791"/>
        <v>0</v>
      </c>
      <c r="CA240" s="36"/>
      <c r="CB240" s="36">
        <f t="shared" si="792"/>
        <v>0</v>
      </c>
      <c r="CC240" s="36">
        <f t="shared" si="793"/>
        <v>120</v>
      </c>
      <c r="CD240" s="36">
        <f t="shared" si="794"/>
        <v>0</v>
      </c>
      <c r="CE240" s="36">
        <f t="shared" si="795"/>
        <v>0</v>
      </c>
      <c r="CF240" s="36">
        <f t="shared" si="796"/>
        <v>0</v>
      </c>
      <c r="CG240" s="36">
        <f t="shared" si="797"/>
        <v>0</v>
      </c>
      <c r="CH240" s="36">
        <f t="shared" si="798"/>
        <v>0</v>
      </c>
      <c r="CI240" s="36">
        <f t="shared" si="799"/>
        <v>0</v>
      </c>
      <c r="CJ240" s="36">
        <f t="shared" si="800"/>
        <v>0</v>
      </c>
      <c r="CK240" s="36">
        <f t="shared" si="801"/>
        <v>0</v>
      </c>
      <c r="CL240" s="36">
        <f t="shared" si="802"/>
        <v>0</v>
      </c>
      <c r="CM240" s="36">
        <f t="shared" si="803"/>
        <v>0</v>
      </c>
      <c r="CN240" s="36">
        <f t="shared" si="804"/>
        <v>0</v>
      </c>
      <c r="CO240" s="36">
        <f t="shared" si="805"/>
        <v>0</v>
      </c>
      <c r="CP240" s="36">
        <f t="shared" si="806"/>
        <v>0</v>
      </c>
      <c r="CQ240" s="36">
        <f t="shared" si="807"/>
        <v>0</v>
      </c>
      <c r="CR240" s="36">
        <f t="shared" si="808"/>
        <v>0</v>
      </c>
      <c r="CS240" s="36">
        <f t="shared" si="809"/>
        <v>0</v>
      </c>
      <c r="CT240" s="36">
        <f t="shared" si="810"/>
        <v>0</v>
      </c>
      <c r="CU240" s="36">
        <f t="shared" si="811"/>
        <v>0</v>
      </c>
      <c r="CV240" s="36"/>
    </row>
    <row r="241" spans="1:100" outlineLevel="1" x14ac:dyDescent="0.2">
      <c r="K241" s="9" t="s">
        <v>169</v>
      </c>
      <c r="L241" s="14" t="s">
        <v>160</v>
      </c>
      <c r="M241" s="23">
        <v>0</v>
      </c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H241" s="28"/>
      <c r="AI241" s="23">
        <v>0</v>
      </c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E241" s="9" t="str">
        <f t="shared" si="771"/>
        <v>Storage/containers</v>
      </c>
      <c r="BF241" s="74">
        <f>SUM(Prices!H55)</f>
        <v>75</v>
      </c>
      <c r="BG241" s="36">
        <f t="shared" si="772"/>
        <v>0</v>
      </c>
      <c r="BH241" s="36">
        <f t="shared" si="773"/>
        <v>0</v>
      </c>
      <c r="BI241" s="36">
        <f t="shared" si="774"/>
        <v>0</v>
      </c>
      <c r="BJ241" s="36">
        <f t="shared" si="775"/>
        <v>0</v>
      </c>
      <c r="BK241" s="36">
        <f t="shared" si="776"/>
        <v>0</v>
      </c>
      <c r="BL241" s="36">
        <f t="shared" si="777"/>
        <v>0</v>
      </c>
      <c r="BM241" s="36">
        <f t="shared" si="778"/>
        <v>0</v>
      </c>
      <c r="BN241" s="36">
        <f t="shared" si="779"/>
        <v>0</v>
      </c>
      <c r="BO241" s="36">
        <f t="shared" si="780"/>
        <v>0</v>
      </c>
      <c r="BP241" s="36">
        <f t="shared" si="781"/>
        <v>0</v>
      </c>
      <c r="BQ241" s="36">
        <f t="shared" si="782"/>
        <v>0</v>
      </c>
      <c r="BR241" s="36">
        <f t="shared" si="783"/>
        <v>0</v>
      </c>
      <c r="BS241" s="36">
        <f t="shared" si="784"/>
        <v>0</v>
      </c>
      <c r="BT241" s="36">
        <f t="shared" si="785"/>
        <v>0</v>
      </c>
      <c r="BU241" s="36">
        <f t="shared" si="786"/>
        <v>0</v>
      </c>
      <c r="BV241" s="36">
        <f t="shared" si="787"/>
        <v>0</v>
      </c>
      <c r="BW241" s="36">
        <f t="shared" si="788"/>
        <v>0</v>
      </c>
      <c r="BX241" s="36">
        <f t="shared" si="789"/>
        <v>0</v>
      </c>
      <c r="BY241" s="36">
        <f t="shared" si="790"/>
        <v>0</v>
      </c>
      <c r="BZ241" s="36">
        <f t="shared" si="791"/>
        <v>0</v>
      </c>
      <c r="CA241" s="36"/>
      <c r="CB241" s="36">
        <f t="shared" si="792"/>
        <v>0</v>
      </c>
      <c r="CC241" s="36">
        <f t="shared" si="793"/>
        <v>0</v>
      </c>
      <c r="CD241" s="36">
        <f t="shared" si="794"/>
        <v>0</v>
      </c>
      <c r="CE241" s="36">
        <f t="shared" si="795"/>
        <v>0</v>
      </c>
      <c r="CF241" s="36">
        <f t="shared" si="796"/>
        <v>0</v>
      </c>
      <c r="CG241" s="36">
        <f t="shared" si="797"/>
        <v>0</v>
      </c>
      <c r="CH241" s="36">
        <f t="shared" si="798"/>
        <v>0</v>
      </c>
      <c r="CI241" s="36">
        <f t="shared" si="799"/>
        <v>0</v>
      </c>
      <c r="CJ241" s="36">
        <f t="shared" si="800"/>
        <v>0</v>
      </c>
      <c r="CK241" s="36">
        <f t="shared" si="801"/>
        <v>0</v>
      </c>
      <c r="CL241" s="36">
        <f t="shared" si="802"/>
        <v>0</v>
      </c>
      <c r="CM241" s="36">
        <f t="shared" si="803"/>
        <v>0</v>
      </c>
      <c r="CN241" s="36">
        <f t="shared" si="804"/>
        <v>0</v>
      </c>
      <c r="CO241" s="36">
        <f t="shared" si="805"/>
        <v>0</v>
      </c>
      <c r="CP241" s="36">
        <f t="shared" si="806"/>
        <v>0</v>
      </c>
      <c r="CQ241" s="36">
        <f t="shared" si="807"/>
        <v>0</v>
      </c>
      <c r="CR241" s="36">
        <f t="shared" si="808"/>
        <v>0</v>
      </c>
      <c r="CS241" s="36">
        <f t="shared" si="809"/>
        <v>0</v>
      </c>
      <c r="CT241" s="36">
        <f t="shared" si="810"/>
        <v>0</v>
      </c>
      <c r="CU241" s="36">
        <f t="shared" si="811"/>
        <v>0</v>
      </c>
      <c r="CV241" s="36"/>
    </row>
    <row r="242" spans="1:100" outlineLevel="1" x14ac:dyDescent="0.2">
      <c r="K242" s="9" t="s">
        <v>170</v>
      </c>
      <c r="L242" s="14" t="s">
        <v>179</v>
      </c>
      <c r="M242" s="23">
        <v>0</v>
      </c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H242" s="28"/>
      <c r="AI242" s="23">
        <v>1</v>
      </c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E242" s="9" t="str">
        <f t="shared" si="771"/>
        <v>Plastic sheets</v>
      </c>
      <c r="BF242" s="74">
        <v>0</v>
      </c>
      <c r="BG242" s="36"/>
      <c r="BH242" s="36"/>
      <c r="BI242" s="36"/>
      <c r="BJ242" s="36"/>
      <c r="BK242" s="36"/>
      <c r="BL242" s="36"/>
      <c r="BM242" s="36"/>
      <c r="BN242" s="36"/>
      <c r="BO242" s="36"/>
      <c r="BP242" s="36"/>
      <c r="BQ242" s="36"/>
      <c r="BR242" s="36"/>
      <c r="BS242" s="36"/>
      <c r="BT242" s="36"/>
      <c r="BU242" s="36"/>
      <c r="BV242" s="36"/>
      <c r="BW242" s="36"/>
      <c r="BX242" s="36"/>
      <c r="BY242" s="36"/>
      <c r="BZ242" s="36"/>
      <c r="CA242" s="36"/>
      <c r="CB242" s="36"/>
      <c r="CC242" s="36"/>
      <c r="CD242" s="36"/>
      <c r="CE242" s="36"/>
      <c r="CF242" s="36"/>
      <c r="CG242" s="36"/>
      <c r="CH242" s="36"/>
      <c r="CI242" s="36"/>
      <c r="CJ242" s="36"/>
      <c r="CK242" s="36"/>
      <c r="CL242" s="36"/>
      <c r="CM242" s="36"/>
      <c r="CN242" s="36"/>
      <c r="CO242" s="36"/>
      <c r="CP242" s="36"/>
      <c r="CQ242" s="36"/>
      <c r="CR242" s="36"/>
      <c r="CS242" s="36"/>
      <c r="CT242" s="36"/>
      <c r="CU242" s="36"/>
      <c r="CV242" s="36"/>
    </row>
    <row r="243" spans="1:100" outlineLevel="1" x14ac:dyDescent="0.2">
      <c r="J243" s="10" t="s">
        <v>28</v>
      </c>
      <c r="L243" s="14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D243" s="10" t="s">
        <v>28</v>
      </c>
      <c r="BF243" s="34"/>
      <c r="BG243" s="36"/>
      <c r="BH243" s="36"/>
      <c r="BI243" s="36"/>
      <c r="BJ243" s="36"/>
      <c r="BK243" s="36"/>
      <c r="BL243" s="36"/>
      <c r="BM243" s="36"/>
      <c r="BN243" s="36"/>
      <c r="BO243" s="36"/>
      <c r="BP243" s="36"/>
      <c r="BQ243" s="36"/>
      <c r="BR243" s="36"/>
      <c r="BS243" s="36"/>
      <c r="BT243" s="36"/>
      <c r="BU243" s="36"/>
      <c r="BV243" s="36"/>
      <c r="BW243" s="36"/>
      <c r="BX243" s="36"/>
      <c r="BY243" s="36"/>
      <c r="BZ243" s="36"/>
      <c r="CA243" s="36"/>
      <c r="CB243" s="36"/>
      <c r="CC243" s="36"/>
      <c r="CD243" s="36"/>
      <c r="CE243" s="36"/>
      <c r="CF243" s="36"/>
      <c r="CG243" s="36"/>
      <c r="CH243" s="36"/>
      <c r="CI243" s="36"/>
      <c r="CJ243" s="36"/>
      <c r="CK243" s="36"/>
      <c r="CL243" s="36"/>
      <c r="CM243" s="36"/>
      <c r="CN243" s="36"/>
      <c r="CO243" s="36"/>
      <c r="CP243" s="36"/>
      <c r="CQ243" s="36"/>
      <c r="CR243" s="36"/>
      <c r="CS243" s="36"/>
      <c r="CT243" s="36"/>
      <c r="CU243" s="36"/>
      <c r="CV243" s="36"/>
    </row>
    <row r="244" spans="1:100" outlineLevel="1" x14ac:dyDescent="0.2">
      <c r="K244" s="9" t="s">
        <v>30</v>
      </c>
      <c r="L244" s="14" t="s">
        <v>171</v>
      </c>
      <c r="M244" s="23">
        <v>1</v>
      </c>
      <c r="N244" s="23">
        <v>1</v>
      </c>
      <c r="O244" s="23">
        <v>1</v>
      </c>
      <c r="P244" s="23">
        <v>1</v>
      </c>
      <c r="Q244" s="23">
        <v>1</v>
      </c>
      <c r="R244" s="23">
        <v>1</v>
      </c>
      <c r="S244" s="23">
        <v>1</v>
      </c>
      <c r="T244" s="23">
        <v>1</v>
      </c>
      <c r="U244" s="23">
        <v>1</v>
      </c>
      <c r="V244" s="23">
        <v>1</v>
      </c>
      <c r="W244" s="23">
        <v>1</v>
      </c>
      <c r="X244" s="23">
        <v>1</v>
      </c>
      <c r="Y244" s="23">
        <v>1</v>
      </c>
      <c r="Z244" s="23">
        <v>1</v>
      </c>
      <c r="AA244" s="23">
        <v>1</v>
      </c>
      <c r="AB244" s="23">
        <v>1</v>
      </c>
      <c r="AC244" s="23">
        <v>1</v>
      </c>
      <c r="AD244" s="23">
        <v>1</v>
      </c>
      <c r="AE244" s="23">
        <v>1</v>
      </c>
      <c r="AF244" s="23">
        <v>1</v>
      </c>
      <c r="AH244" s="23">
        <v>1</v>
      </c>
      <c r="AI244" s="23">
        <v>1</v>
      </c>
      <c r="AJ244" s="23">
        <v>1</v>
      </c>
      <c r="AK244" s="23">
        <v>2</v>
      </c>
      <c r="AL244" s="23">
        <v>2</v>
      </c>
      <c r="AM244" s="23">
        <v>2</v>
      </c>
      <c r="AN244" s="23">
        <v>2</v>
      </c>
      <c r="AO244" s="23">
        <v>2</v>
      </c>
      <c r="AP244" s="23">
        <v>2</v>
      </c>
      <c r="AQ244" s="23">
        <v>2</v>
      </c>
      <c r="AR244" s="23">
        <v>2</v>
      </c>
      <c r="AS244" s="23">
        <v>2</v>
      </c>
      <c r="AT244" s="23">
        <v>2</v>
      </c>
      <c r="AU244" s="23">
        <v>2</v>
      </c>
      <c r="AV244" s="23">
        <v>2</v>
      </c>
      <c r="AW244" s="23">
        <v>2</v>
      </c>
      <c r="AX244" s="23">
        <v>2</v>
      </c>
      <c r="AY244" s="23">
        <v>2</v>
      </c>
      <c r="AZ244" s="23">
        <v>2</v>
      </c>
      <c r="BA244" s="23">
        <v>2</v>
      </c>
      <c r="BE244" s="9" t="str">
        <f>K244</f>
        <v>Transportation</v>
      </c>
      <c r="BF244" s="74">
        <f>SUM(Prices!H59)</f>
        <v>120</v>
      </c>
      <c r="BG244" s="36">
        <f t="shared" ref="BG244:BG246" si="812">M244*$BF244</f>
        <v>120</v>
      </c>
      <c r="BH244" s="36">
        <f t="shared" ref="BH244:BH246" si="813">N244*$BF244</f>
        <v>120</v>
      </c>
      <c r="BI244" s="36">
        <f t="shared" ref="BI244:BI246" si="814">O244*$BF244</f>
        <v>120</v>
      </c>
      <c r="BJ244" s="36">
        <f t="shared" ref="BJ244:BJ246" si="815">P244*$BF244</f>
        <v>120</v>
      </c>
      <c r="BK244" s="36">
        <f t="shared" ref="BK244:BK246" si="816">Q244*$BF244</f>
        <v>120</v>
      </c>
      <c r="BL244" s="36">
        <f t="shared" ref="BL244:BL246" si="817">R244*$BF244</f>
        <v>120</v>
      </c>
      <c r="BM244" s="36">
        <f t="shared" ref="BM244:BM246" si="818">S244*$BF244</f>
        <v>120</v>
      </c>
      <c r="BN244" s="36">
        <f t="shared" ref="BN244:BN246" si="819">T244*$BF244</f>
        <v>120</v>
      </c>
      <c r="BO244" s="36">
        <f t="shared" ref="BO244:BO246" si="820">U244*$BF244</f>
        <v>120</v>
      </c>
      <c r="BP244" s="36">
        <f t="shared" ref="BP244:BP246" si="821">V244*$BF244</f>
        <v>120</v>
      </c>
      <c r="BQ244" s="36">
        <f t="shared" ref="BQ244:BQ246" si="822">W244*$BF244</f>
        <v>120</v>
      </c>
      <c r="BR244" s="36">
        <f t="shared" ref="BR244:BR246" si="823">X244*$BF244</f>
        <v>120</v>
      </c>
      <c r="BS244" s="36">
        <f t="shared" ref="BS244:BS246" si="824">Y244*$BF244</f>
        <v>120</v>
      </c>
      <c r="BT244" s="36">
        <f t="shared" ref="BT244:BT246" si="825">Z244*$BF244</f>
        <v>120</v>
      </c>
      <c r="BU244" s="36">
        <f t="shared" ref="BU244:BU246" si="826">AA244*$BF244</f>
        <v>120</v>
      </c>
      <c r="BV244" s="36">
        <f t="shared" ref="BV244:BV246" si="827">AB244*$BF244</f>
        <v>120</v>
      </c>
      <c r="BW244" s="36">
        <f t="shared" ref="BW244:BW246" si="828">AC244*$BF244</f>
        <v>120</v>
      </c>
      <c r="BX244" s="36">
        <f t="shared" ref="BX244:BX246" si="829">AD244*$BF244</f>
        <v>120</v>
      </c>
      <c r="BY244" s="36">
        <f t="shared" ref="BY244:BY246" si="830">AE244*$BF244</f>
        <v>120</v>
      </c>
      <c r="BZ244" s="36">
        <f t="shared" ref="BZ244:BZ246" si="831">AF244*$BF244</f>
        <v>120</v>
      </c>
      <c r="CA244" s="36"/>
      <c r="CB244" s="36">
        <f t="shared" ref="CB244:CB246" si="832">AH244*$BF244</f>
        <v>120</v>
      </c>
      <c r="CC244" s="36">
        <f t="shared" ref="CC244:CC246" si="833">AI244*$BF244</f>
        <v>120</v>
      </c>
      <c r="CD244" s="36">
        <f t="shared" ref="CD244:CD246" si="834">AJ244*$BF244</f>
        <v>120</v>
      </c>
      <c r="CE244" s="36">
        <f t="shared" ref="CE244:CE246" si="835">AK244*$BF244</f>
        <v>240</v>
      </c>
      <c r="CF244" s="36">
        <f t="shared" ref="CF244:CF246" si="836">AL244*$BF244</f>
        <v>240</v>
      </c>
      <c r="CG244" s="36">
        <f t="shared" ref="CG244:CG246" si="837">AM244*$BF244</f>
        <v>240</v>
      </c>
      <c r="CH244" s="36">
        <f t="shared" ref="CH244:CH246" si="838">AN244*$BF244</f>
        <v>240</v>
      </c>
      <c r="CI244" s="36">
        <f t="shared" ref="CI244:CI246" si="839">AO244*$BF244</f>
        <v>240</v>
      </c>
      <c r="CJ244" s="36">
        <f t="shared" ref="CJ244:CJ246" si="840">AP244*$BF244</f>
        <v>240</v>
      </c>
      <c r="CK244" s="36">
        <f t="shared" ref="CK244:CK246" si="841">AQ244*$BF244</f>
        <v>240</v>
      </c>
      <c r="CL244" s="36">
        <f t="shared" ref="CL244:CL246" si="842">AR244*$BF244</f>
        <v>240</v>
      </c>
      <c r="CM244" s="36">
        <f t="shared" ref="CM244:CM246" si="843">AS244*$BF244</f>
        <v>240</v>
      </c>
      <c r="CN244" s="36">
        <f t="shared" ref="CN244:CN246" si="844">AT244*$BF244</f>
        <v>240</v>
      </c>
      <c r="CO244" s="36">
        <f t="shared" ref="CO244:CO246" si="845">AU244*$BF244</f>
        <v>240</v>
      </c>
      <c r="CP244" s="36">
        <f t="shared" ref="CP244:CP246" si="846">AV244*$BF244</f>
        <v>240</v>
      </c>
      <c r="CQ244" s="36">
        <f t="shared" ref="CQ244:CQ246" si="847">AW244*$BF244</f>
        <v>240</v>
      </c>
      <c r="CR244" s="36">
        <f t="shared" ref="CR244:CR246" si="848">AX244*$BF244</f>
        <v>240</v>
      </c>
      <c r="CS244" s="36">
        <f t="shared" ref="CS244:CS246" si="849">AY244*$BF244</f>
        <v>240</v>
      </c>
      <c r="CT244" s="36">
        <f t="shared" ref="CT244:CT246" si="850">AZ244*$BF244</f>
        <v>240</v>
      </c>
      <c r="CU244" s="36">
        <f t="shared" ref="CU244:CU246" si="851">BA244*$BF244</f>
        <v>240</v>
      </c>
      <c r="CV244" s="36"/>
    </row>
    <row r="245" spans="1:100" outlineLevel="1" x14ac:dyDescent="0.2">
      <c r="K245" s="9" t="s">
        <v>78</v>
      </c>
      <c r="L245" s="14" t="s">
        <v>77</v>
      </c>
      <c r="M245" s="23">
        <v>1</v>
      </c>
      <c r="N245" s="23">
        <v>1</v>
      </c>
      <c r="O245" s="23">
        <v>1</v>
      </c>
      <c r="P245" s="23">
        <v>1</v>
      </c>
      <c r="Q245" s="23">
        <v>1</v>
      </c>
      <c r="R245" s="23">
        <v>1</v>
      </c>
      <c r="S245" s="23">
        <v>1</v>
      </c>
      <c r="T245" s="23">
        <v>1</v>
      </c>
      <c r="U245" s="23">
        <v>1</v>
      </c>
      <c r="V245" s="23">
        <v>1</v>
      </c>
      <c r="W245" s="23">
        <v>1</v>
      </c>
      <c r="X245" s="23">
        <v>1</v>
      </c>
      <c r="Y245" s="23">
        <v>1</v>
      </c>
      <c r="Z245" s="23">
        <v>1</v>
      </c>
      <c r="AA245" s="23">
        <v>1</v>
      </c>
      <c r="AB245" s="23">
        <v>1</v>
      </c>
      <c r="AC245" s="23">
        <v>1</v>
      </c>
      <c r="AD245" s="23">
        <v>1</v>
      </c>
      <c r="AE245" s="23">
        <v>1</v>
      </c>
      <c r="AF245" s="23">
        <v>1</v>
      </c>
      <c r="AH245" s="23">
        <v>1</v>
      </c>
      <c r="AI245" s="23">
        <v>1</v>
      </c>
      <c r="AJ245" s="23">
        <v>1</v>
      </c>
      <c r="AK245" s="23">
        <v>1</v>
      </c>
      <c r="AL245" s="23">
        <v>1</v>
      </c>
      <c r="AM245" s="23">
        <v>1</v>
      </c>
      <c r="AN245" s="23">
        <v>1</v>
      </c>
      <c r="AO245" s="23">
        <v>1</v>
      </c>
      <c r="AP245" s="23">
        <v>1</v>
      </c>
      <c r="AQ245" s="23">
        <v>1</v>
      </c>
      <c r="AR245" s="23">
        <v>1</v>
      </c>
      <c r="AS245" s="23">
        <v>1</v>
      </c>
      <c r="AT245" s="23">
        <v>1</v>
      </c>
      <c r="AU245" s="23">
        <v>1</v>
      </c>
      <c r="AV245" s="23">
        <v>1</v>
      </c>
      <c r="AW245" s="23">
        <v>1</v>
      </c>
      <c r="AX245" s="23">
        <v>1</v>
      </c>
      <c r="AY245" s="23">
        <v>1</v>
      </c>
      <c r="AZ245" s="23">
        <v>1</v>
      </c>
      <c r="BA245" s="23">
        <v>1</v>
      </c>
      <c r="BE245" s="9" t="str">
        <f>K245</f>
        <v>Land (rent)*</v>
      </c>
      <c r="BF245" s="74">
        <v>0</v>
      </c>
      <c r="BG245" s="36">
        <f t="shared" si="812"/>
        <v>0</v>
      </c>
      <c r="BH245" s="36">
        <f t="shared" si="813"/>
        <v>0</v>
      </c>
      <c r="BI245" s="36">
        <f t="shared" si="814"/>
        <v>0</v>
      </c>
      <c r="BJ245" s="36">
        <f t="shared" si="815"/>
        <v>0</v>
      </c>
      <c r="BK245" s="36">
        <f t="shared" si="816"/>
        <v>0</v>
      </c>
      <c r="BL245" s="36">
        <f t="shared" si="817"/>
        <v>0</v>
      </c>
      <c r="BM245" s="36">
        <f t="shared" si="818"/>
        <v>0</v>
      </c>
      <c r="BN245" s="36">
        <f t="shared" si="819"/>
        <v>0</v>
      </c>
      <c r="BO245" s="36">
        <f t="shared" si="820"/>
        <v>0</v>
      </c>
      <c r="BP245" s="36">
        <f t="shared" si="821"/>
        <v>0</v>
      </c>
      <c r="BQ245" s="36">
        <f t="shared" si="822"/>
        <v>0</v>
      </c>
      <c r="BR245" s="36">
        <f t="shared" si="823"/>
        <v>0</v>
      </c>
      <c r="BS245" s="36">
        <f t="shared" si="824"/>
        <v>0</v>
      </c>
      <c r="BT245" s="36">
        <f t="shared" si="825"/>
        <v>0</v>
      </c>
      <c r="BU245" s="36">
        <f t="shared" si="826"/>
        <v>0</v>
      </c>
      <c r="BV245" s="36">
        <f t="shared" si="827"/>
        <v>0</v>
      </c>
      <c r="BW245" s="36">
        <f t="shared" si="828"/>
        <v>0</v>
      </c>
      <c r="BX245" s="36">
        <f t="shared" si="829"/>
        <v>0</v>
      </c>
      <c r="BY245" s="36">
        <f t="shared" si="830"/>
        <v>0</v>
      </c>
      <c r="BZ245" s="36">
        <f t="shared" si="831"/>
        <v>0</v>
      </c>
      <c r="CA245" s="36"/>
      <c r="CB245" s="36">
        <f t="shared" si="832"/>
        <v>0</v>
      </c>
      <c r="CC245" s="36">
        <f t="shared" si="833"/>
        <v>0</v>
      </c>
      <c r="CD245" s="36">
        <f t="shared" si="834"/>
        <v>0</v>
      </c>
      <c r="CE245" s="36">
        <f t="shared" si="835"/>
        <v>0</v>
      </c>
      <c r="CF245" s="36">
        <f t="shared" si="836"/>
        <v>0</v>
      </c>
      <c r="CG245" s="36">
        <f t="shared" si="837"/>
        <v>0</v>
      </c>
      <c r="CH245" s="36">
        <f t="shared" si="838"/>
        <v>0</v>
      </c>
      <c r="CI245" s="36">
        <f t="shared" si="839"/>
        <v>0</v>
      </c>
      <c r="CJ245" s="36">
        <f t="shared" si="840"/>
        <v>0</v>
      </c>
      <c r="CK245" s="36">
        <f t="shared" si="841"/>
        <v>0</v>
      </c>
      <c r="CL245" s="36">
        <f t="shared" si="842"/>
        <v>0</v>
      </c>
      <c r="CM245" s="36">
        <f t="shared" si="843"/>
        <v>0</v>
      </c>
      <c r="CN245" s="36">
        <f t="shared" si="844"/>
        <v>0</v>
      </c>
      <c r="CO245" s="36">
        <f t="shared" si="845"/>
        <v>0</v>
      </c>
      <c r="CP245" s="36">
        <f t="shared" si="846"/>
        <v>0</v>
      </c>
      <c r="CQ245" s="36">
        <f t="shared" si="847"/>
        <v>0</v>
      </c>
      <c r="CR245" s="36">
        <f t="shared" si="848"/>
        <v>0</v>
      </c>
      <c r="CS245" s="36">
        <f t="shared" si="849"/>
        <v>0</v>
      </c>
      <c r="CT245" s="36">
        <f t="shared" si="850"/>
        <v>0</v>
      </c>
      <c r="CU245" s="36">
        <f t="shared" si="851"/>
        <v>0</v>
      </c>
      <c r="CV245" s="36"/>
    </row>
    <row r="246" spans="1:100" outlineLevel="1" x14ac:dyDescent="0.2">
      <c r="A246" s="66"/>
      <c r="K246" s="9" t="s">
        <v>76</v>
      </c>
      <c r="L246" s="14" t="s">
        <v>160</v>
      </c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H246" s="23"/>
      <c r="AI246" s="23">
        <v>1</v>
      </c>
      <c r="AJ246" s="23"/>
      <c r="AK246" s="23"/>
      <c r="AL246" s="23"/>
      <c r="AM246" s="23">
        <v>1</v>
      </c>
      <c r="AN246" s="23"/>
      <c r="AO246" s="23"/>
      <c r="AP246" s="23"/>
      <c r="AQ246" s="23"/>
      <c r="AR246" s="23">
        <v>1</v>
      </c>
      <c r="AS246" s="23"/>
      <c r="AT246" s="23"/>
      <c r="AU246" s="23"/>
      <c r="AV246" s="23"/>
      <c r="AW246" s="23">
        <v>1</v>
      </c>
      <c r="AX246" s="23"/>
      <c r="AY246" s="23"/>
      <c r="AZ246" s="23"/>
      <c r="BA246" s="23"/>
      <c r="BE246" s="9" t="str">
        <f>K246</f>
        <v>Jute bags</v>
      </c>
      <c r="BF246" s="74">
        <f>SUM(Prices!H54)</f>
        <v>40</v>
      </c>
      <c r="BG246" s="36">
        <f t="shared" si="812"/>
        <v>0</v>
      </c>
      <c r="BH246" s="36">
        <f t="shared" si="813"/>
        <v>0</v>
      </c>
      <c r="BI246" s="36">
        <f t="shared" si="814"/>
        <v>0</v>
      </c>
      <c r="BJ246" s="36">
        <f t="shared" si="815"/>
        <v>0</v>
      </c>
      <c r="BK246" s="36">
        <f t="shared" si="816"/>
        <v>0</v>
      </c>
      <c r="BL246" s="36">
        <f t="shared" si="817"/>
        <v>0</v>
      </c>
      <c r="BM246" s="36">
        <f t="shared" si="818"/>
        <v>0</v>
      </c>
      <c r="BN246" s="36">
        <f t="shared" si="819"/>
        <v>0</v>
      </c>
      <c r="BO246" s="36">
        <f t="shared" si="820"/>
        <v>0</v>
      </c>
      <c r="BP246" s="36">
        <f t="shared" si="821"/>
        <v>0</v>
      </c>
      <c r="BQ246" s="36">
        <f t="shared" si="822"/>
        <v>0</v>
      </c>
      <c r="BR246" s="36">
        <f t="shared" si="823"/>
        <v>0</v>
      </c>
      <c r="BS246" s="36">
        <f t="shared" si="824"/>
        <v>0</v>
      </c>
      <c r="BT246" s="36">
        <f t="shared" si="825"/>
        <v>0</v>
      </c>
      <c r="BU246" s="36">
        <f t="shared" si="826"/>
        <v>0</v>
      </c>
      <c r="BV246" s="36">
        <f t="shared" si="827"/>
        <v>0</v>
      </c>
      <c r="BW246" s="36">
        <f t="shared" si="828"/>
        <v>0</v>
      </c>
      <c r="BX246" s="36">
        <f t="shared" si="829"/>
        <v>0</v>
      </c>
      <c r="BY246" s="36">
        <f t="shared" si="830"/>
        <v>0</v>
      </c>
      <c r="BZ246" s="36">
        <f t="shared" si="831"/>
        <v>0</v>
      </c>
      <c r="CA246" s="36"/>
      <c r="CB246" s="36">
        <f t="shared" si="832"/>
        <v>0</v>
      </c>
      <c r="CC246" s="36">
        <f t="shared" si="833"/>
        <v>40</v>
      </c>
      <c r="CD246" s="36">
        <f t="shared" si="834"/>
        <v>0</v>
      </c>
      <c r="CE246" s="36">
        <f t="shared" si="835"/>
        <v>0</v>
      </c>
      <c r="CF246" s="36">
        <f t="shared" si="836"/>
        <v>0</v>
      </c>
      <c r="CG246" s="36">
        <f t="shared" si="837"/>
        <v>40</v>
      </c>
      <c r="CH246" s="36">
        <f t="shared" si="838"/>
        <v>0</v>
      </c>
      <c r="CI246" s="36">
        <f t="shared" si="839"/>
        <v>0</v>
      </c>
      <c r="CJ246" s="36">
        <f t="shared" si="840"/>
        <v>0</v>
      </c>
      <c r="CK246" s="36">
        <f t="shared" si="841"/>
        <v>0</v>
      </c>
      <c r="CL246" s="36">
        <f t="shared" si="842"/>
        <v>40</v>
      </c>
      <c r="CM246" s="36">
        <f t="shared" si="843"/>
        <v>0</v>
      </c>
      <c r="CN246" s="36">
        <f t="shared" si="844"/>
        <v>0</v>
      </c>
      <c r="CO246" s="36">
        <f t="shared" si="845"/>
        <v>0</v>
      </c>
      <c r="CP246" s="36">
        <f t="shared" si="846"/>
        <v>0</v>
      </c>
      <c r="CQ246" s="36">
        <f t="shared" si="847"/>
        <v>40</v>
      </c>
      <c r="CR246" s="36">
        <f t="shared" si="848"/>
        <v>0</v>
      </c>
      <c r="CS246" s="36">
        <f t="shared" si="849"/>
        <v>0</v>
      </c>
      <c r="CT246" s="36">
        <f t="shared" si="850"/>
        <v>0</v>
      </c>
      <c r="CU246" s="36">
        <f t="shared" si="851"/>
        <v>0</v>
      </c>
      <c r="CV246" s="36"/>
    </row>
    <row r="247" spans="1:100" outlineLevel="1" x14ac:dyDescent="0.2">
      <c r="K247" s="9" t="s">
        <v>80</v>
      </c>
      <c r="L247" s="14" t="s">
        <v>1</v>
      </c>
      <c r="M247" s="119">
        <v>0.05</v>
      </c>
      <c r="N247" s="119">
        <v>0.05</v>
      </c>
      <c r="O247" s="119">
        <v>0.05</v>
      </c>
      <c r="P247" s="119">
        <v>0.05</v>
      </c>
      <c r="Q247" s="119">
        <v>0.05</v>
      </c>
      <c r="R247" s="119">
        <v>0.05</v>
      </c>
      <c r="S247" s="119">
        <v>0.05</v>
      </c>
      <c r="T247" s="119">
        <v>0.05</v>
      </c>
      <c r="U247" s="119">
        <v>0.05</v>
      </c>
      <c r="V247" s="119">
        <v>0.05</v>
      </c>
      <c r="W247" s="119">
        <v>0.05</v>
      </c>
      <c r="X247" s="119">
        <v>0.05</v>
      </c>
      <c r="Y247" s="119">
        <v>0.05</v>
      </c>
      <c r="Z247" s="119">
        <v>0.05</v>
      </c>
      <c r="AA247" s="119">
        <v>0.05</v>
      </c>
      <c r="AB247" s="119">
        <v>0.05</v>
      </c>
      <c r="AC247" s="119">
        <v>0.05</v>
      </c>
      <c r="AD247" s="119">
        <v>0.05</v>
      </c>
      <c r="AE247" s="119">
        <v>0.05</v>
      </c>
      <c r="AF247" s="119">
        <v>0.05</v>
      </c>
      <c r="AG247" s="119">
        <v>0.05</v>
      </c>
      <c r="AH247" s="119">
        <v>0.05</v>
      </c>
      <c r="AI247" s="119">
        <v>0.05</v>
      </c>
      <c r="AJ247" s="119">
        <v>0.05</v>
      </c>
      <c r="AK247" s="119">
        <v>0.05</v>
      </c>
      <c r="AL247" s="119">
        <v>0.05</v>
      </c>
      <c r="AM247" s="119">
        <v>0.05</v>
      </c>
      <c r="AN247" s="119">
        <v>0.05</v>
      </c>
      <c r="AO247" s="119">
        <v>0.05</v>
      </c>
      <c r="AP247" s="119">
        <v>0.05</v>
      </c>
      <c r="AQ247" s="119">
        <v>0.05</v>
      </c>
      <c r="AR247" s="119">
        <v>0.05</v>
      </c>
      <c r="AS247" s="119">
        <v>0.05</v>
      </c>
      <c r="AT247" s="119">
        <v>0.05</v>
      </c>
      <c r="AU247" s="119">
        <v>0.05</v>
      </c>
      <c r="AV247" s="119">
        <v>0.05</v>
      </c>
      <c r="AW247" s="119">
        <v>0.05</v>
      </c>
      <c r="AX247" s="119">
        <v>0.05</v>
      </c>
      <c r="AY247" s="119">
        <v>0.05</v>
      </c>
      <c r="AZ247" s="119">
        <v>0.05</v>
      </c>
      <c r="BA247" s="119">
        <v>0.05</v>
      </c>
      <c r="BB247" s="58"/>
      <c r="BE247" s="9" t="str">
        <f>K247</f>
        <v>Transfers, duties &amp; fees</v>
      </c>
      <c r="BF247" s="120">
        <v>0.05</v>
      </c>
      <c r="BG247" s="37">
        <f t="shared" ref="BG247:BZ247" si="852">SUM(BG225*$BF$50)</f>
        <v>73.344250000000002</v>
      </c>
      <c r="BH247" s="37">
        <f t="shared" si="852"/>
        <v>73.344250000000002</v>
      </c>
      <c r="BI247" s="37">
        <f t="shared" si="852"/>
        <v>40.746805555555561</v>
      </c>
      <c r="BJ247" s="37">
        <f t="shared" si="852"/>
        <v>73.344250000000002</v>
      </c>
      <c r="BK247" s="37">
        <f t="shared" si="852"/>
        <v>81.493611111111122</v>
      </c>
      <c r="BL247" s="37">
        <f t="shared" si="852"/>
        <v>73.344250000000002</v>
      </c>
      <c r="BM247" s="37">
        <f t="shared" si="852"/>
        <v>81.493611111111122</v>
      </c>
      <c r="BN247" s="37">
        <f t="shared" si="852"/>
        <v>73.344250000000002</v>
      </c>
      <c r="BO247" s="37">
        <f t="shared" si="852"/>
        <v>73.344250000000002</v>
      </c>
      <c r="BP247" s="37">
        <f t="shared" si="852"/>
        <v>81.493611111111122</v>
      </c>
      <c r="BQ247" s="37">
        <f t="shared" si="852"/>
        <v>73.344250000000002</v>
      </c>
      <c r="BR247" s="37">
        <f t="shared" si="852"/>
        <v>73.344250000000002</v>
      </c>
      <c r="BS247" s="37">
        <f t="shared" si="852"/>
        <v>40.746805555555561</v>
      </c>
      <c r="BT247" s="37">
        <f t="shared" si="852"/>
        <v>73.344250000000002</v>
      </c>
      <c r="BU247" s="37">
        <f t="shared" si="852"/>
        <v>81.493611111111122</v>
      </c>
      <c r="BV247" s="37">
        <f t="shared" si="852"/>
        <v>73.344250000000002</v>
      </c>
      <c r="BW247" s="37">
        <f t="shared" si="852"/>
        <v>81.493611111111122</v>
      </c>
      <c r="BX247" s="37">
        <f t="shared" si="852"/>
        <v>73.344250000000002</v>
      </c>
      <c r="BY247" s="37">
        <f t="shared" si="852"/>
        <v>73.344250000000002</v>
      </c>
      <c r="BZ247" s="37">
        <f t="shared" si="852"/>
        <v>81.493611111111122</v>
      </c>
      <c r="CA247" s="36"/>
      <c r="CB247" s="37">
        <f t="shared" ref="CB247:CU247" si="853">SUM(CB225*$BF$50)</f>
        <v>74.389750000000006</v>
      </c>
      <c r="CC247" s="37">
        <f t="shared" si="853"/>
        <v>88.989750000000001</v>
      </c>
      <c r="CD247" s="37">
        <f t="shared" si="853"/>
        <v>59.334305555555545</v>
      </c>
      <c r="CE247" s="37">
        <f t="shared" si="853"/>
        <v>595.92809836333208</v>
      </c>
      <c r="CF247" s="37">
        <f t="shared" si="853"/>
        <v>730.74105171451083</v>
      </c>
      <c r="CG247" s="37">
        <f t="shared" si="853"/>
        <v>600.46131696231419</v>
      </c>
      <c r="CH247" s="37">
        <f t="shared" si="853"/>
        <v>709.97697974607945</v>
      </c>
      <c r="CI247" s="37">
        <f t="shared" si="853"/>
        <v>230.68635493827162</v>
      </c>
      <c r="CJ247" s="37">
        <f t="shared" si="853"/>
        <v>348.37407098765425</v>
      </c>
      <c r="CK247" s="37">
        <f t="shared" si="853"/>
        <v>522.49379629629618</v>
      </c>
      <c r="CL247" s="37">
        <f t="shared" si="853"/>
        <v>637.54960185185189</v>
      </c>
      <c r="CM247" s="37">
        <f t="shared" si="853"/>
        <v>687.98719444444441</v>
      </c>
      <c r="CN247" s="37">
        <f t="shared" si="853"/>
        <v>425.27158950617286</v>
      </c>
      <c r="CO247" s="37">
        <f t="shared" si="853"/>
        <v>718.24974999999995</v>
      </c>
      <c r="CP247" s="37">
        <f t="shared" si="853"/>
        <v>791.49429012345672</v>
      </c>
      <c r="CQ247" s="37">
        <f t="shared" si="853"/>
        <v>718.24974999999995</v>
      </c>
      <c r="CR247" s="37">
        <f t="shared" si="853"/>
        <v>791.49429012345672</v>
      </c>
      <c r="CS247" s="37">
        <f t="shared" si="853"/>
        <v>718.24974999999995</v>
      </c>
      <c r="CT247" s="37">
        <f t="shared" si="853"/>
        <v>718.24974999999995</v>
      </c>
      <c r="CU247" s="37">
        <f t="shared" si="853"/>
        <v>791.49429012345672</v>
      </c>
      <c r="CV247" s="36"/>
    </row>
    <row r="248" spans="1:100" outlineLevel="1" x14ac:dyDescent="0.2">
      <c r="L248" s="14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C248" s="10" t="s">
        <v>84</v>
      </c>
      <c r="BF248" s="34"/>
      <c r="BG248" s="69">
        <f t="shared" ref="BG248:BZ248" si="854">SUM(BG229:BG247)</f>
        <v>393.34424999999999</v>
      </c>
      <c r="BH248" s="69">
        <f t="shared" si="854"/>
        <v>193.34424999999999</v>
      </c>
      <c r="BI248" s="69">
        <f t="shared" si="854"/>
        <v>160.74680555555557</v>
      </c>
      <c r="BJ248" s="69">
        <f t="shared" si="854"/>
        <v>193.34424999999999</v>
      </c>
      <c r="BK248" s="69">
        <f t="shared" si="854"/>
        <v>201.49361111111114</v>
      </c>
      <c r="BL248" s="69">
        <f t="shared" si="854"/>
        <v>193.34424999999999</v>
      </c>
      <c r="BM248" s="69">
        <f t="shared" si="854"/>
        <v>201.49361111111114</v>
      </c>
      <c r="BN248" s="69">
        <f t="shared" si="854"/>
        <v>193.34424999999999</v>
      </c>
      <c r="BO248" s="69">
        <f t="shared" si="854"/>
        <v>193.34424999999999</v>
      </c>
      <c r="BP248" s="69">
        <f t="shared" si="854"/>
        <v>201.49361111111114</v>
      </c>
      <c r="BQ248" s="69">
        <f t="shared" si="854"/>
        <v>193.34424999999999</v>
      </c>
      <c r="BR248" s="69">
        <f t="shared" si="854"/>
        <v>193.34424999999999</v>
      </c>
      <c r="BS248" s="69">
        <f t="shared" si="854"/>
        <v>160.74680555555557</v>
      </c>
      <c r="BT248" s="69">
        <f t="shared" si="854"/>
        <v>193.34424999999999</v>
      </c>
      <c r="BU248" s="69">
        <f t="shared" si="854"/>
        <v>201.49361111111114</v>
      </c>
      <c r="BV248" s="69">
        <f t="shared" si="854"/>
        <v>193.34424999999999</v>
      </c>
      <c r="BW248" s="69">
        <f t="shared" si="854"/>
        <v>201.49361111111114</v>
      </c>
      <c r="BX248" s="69">
        <f t="shared" si="854"/>
        <v>193.34424999999999</v>
      </c>
      <c r="BY248" s="69">
        <f t="shared" si="854"/>
        <v>193.34424999999999</v>
      </c>
      <c r="BZ248" s="69">
        <f t="shared" si="854"/>
        <v>201.49361111111114</v>
      </c>
      <c r="CA248" s="36"/>
      <c r="CB248" s="69">
        <f t="shared" ref="CB248:CU248" si="855">SUM(CB229:CB247)</f>
        <v>194.38974999999999</v>
      </c>
      <c r="CC248" s="69">
        <f t="shared" si="855"/>
        <v>16425.644830797621</v>
      </c>
      <c r="CD248" s="69">
        <f t="shared" si="855"/>
        <v>809.96495229151219</v>
      </c>
      <c r="CE248" s="69">
        <f t="shared" si="855"/>
        <v>5986.9179195806573</v>
      </c>
      <c r="CF248" s="69">
        <f t="shared" si="855"/>
        <v>1599.9092007236859</v>
      </c>
      <c r="CG248" s="69">
        <f t="shared" si="855"/>
        <v>1508.5759105215061</v>
      </c>
      <c r="CH248" s="69">
        <f t="shared" si="855"/>
        <v>1576.7406950898696</v>
      </c>
      <c r="CI248" s="69">
        <f t="shared" si="855"/>
        <v>470.68635493827162</v>
      </c>
      <c r="CJ248" s="69">
        <f t="shared" si="855"/>
        <v>588.37407098765425</v>
      </c>
      <c r="CK248" s="69">
        <f t="shared" si="855"/>
        <v>762.49379629629618</v>
      </c>
      <c r="CL248" s="69">
        <f t="shared" si="855"/>
        <v>917.54960185185189</v>
      </c>
      <c r="CM248" s="69">
        <f t="shared" si="855"/>
        <v>927.98719444444441</v>
      </c>
      <c r="CN248" s="69">
        <f t="shared" si="855"/>
        <v>665.27158950617286</v>
      </c>
      <c r="CO248" s="69">
        <f t="shared" si="855"/>
        <v>958.24974999999995</v>
      </c>
      <c r="CP248" s="69">
        <f t="shared" si="855"/>
        <v>1031.4942901234567</v>
      </c>
      <c r="CQ248" s="69">
        <f t="shared" si="855"/>
        <v>998.24974999999995</v>
      </c>
      <c r="CR248" s="69">
        <f t="shared" si="855"/>
        <v>1031.4942901234567</v>
      </c>
      <c r="CS248" s="69">
        <f t="shared" si="855"/>
        <v>958.24974999999995</v>
      </c>
      <c r="CT248" s="69">
        <f t="shared" si="855"/>
        <v>958.24974999999995</v>
      </c>
      <c r="CU248" s="69">
        <f t="shared" si="855"/>
        <v>1031.4942901234567</v>
      </c>
      <c r="CV248" s="36"/>
    </row>
    <row r="249" spans="1:100" ht="10.8" outlineLevel="1" thickBot="1" x14ac:dyDescent="0.25">
      <c r="L249" s="14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C249" s="10" t="s">
        <v>81</v>
      </c>
      <c r="BF249" s="34"/>
      <c r="BG249" s="70">
        <f t="shared" ref="BG249:BZ249" si="856">SUM(BG225-BG248)</f>
        <v>1073.5407500000001</v>
      </c>
      <c r="BH249" s="70">
        <f t="shared" si="856"/>
        <v>1273.5407500000001</v>
      </c>
      <c r="BI249" s="70">
        <f t="shared" si="856"/>
        <v>654.18930555555562</v>
      </c>
      <c r="BJ249" s="70">
        <f t="shared" si="856"/>
        <v>1273.5407500000001</v>
      </c>
      <c r="BK249" s="70">
        <f t="shared" si="856"/>
        <v>1428.3786111111112</v>
      </c>
      <c r="BL249" s="70">
        <f t="shared" si="856"/>
        <v>1273.5407500000001</v>
      </c>
      <c r="BM249" s="70">
        <f t="shared" si="856"/>
        <v>1428.3786111111112</v>
      </c>
      <c r="BN249" s="70">
        <f t="shared" si="856"/>
        <v>1273.5407500000001</v>
      </c>
      <c r="BO249" s="70">
        <f t="shared" si="856"/>
        <v>1273.5407500000001</v>
      </c>
      <c r="BP249" s="70">
        <f t="shared" si="856"/>
        <v>1428.3786111111112</v>
      </c>
      <c r="BQ249" s="70">
        <f t="shared" si="856"/>
        <v>1273.5407500000001</v>
      </c>
      <c r="BR249" s="70">
        <f t="shared" si="856"/>
        <v>1273.5407500000001</v>
      </c>
      <c r="BS249" s="70">
        <f t="shared" si="856"/>
        <v>654.18930555555562</v>
      </c>
      <c r="BT249" s="70">
        <f t="shared" si="856"/>
        <v>1273.5407500000001</v>
      </c>
      <c r="BU249" s="70">
        <f t="shared" si="856"/>
        <v>1428.3786111111112</v>
      </c>
      <c r="BV249" s="70">
        <f t="shared" si="856"/>
        <v>1273.5407500000001</v>
      </c>
      <c r="BW249" s="70">
        <f t="shared" si="856"/>
        <v>1428.3786111111112</v>
      </c>
      <c r="BX249" s="70">
        <f t="shared" si="856"/>
        <v>1273.5407500000001</v>
      </c>
      <c r="BY249" s="70">
        <f t="shared" si="856"/>
        <v>1273.5407500000001</v>
      </c>
      <c r="BZ249" s="70">
        <f t="shared" si="856"/>
        <v>1428.3786111111112</v>
      </c>
      <c r="CA249" s="36"/>
      <c r="CB249" s="70">
        <f t="shared" ref="CB249:CU249" si="857">SUM(CB225-CB248)</f>
        <v>1293.40525</v>
      </c>
      <c r="CC249" s="70">
        <f t="shared" si="857"/>
        <v>-14645.849830797621</v>
      </c>
      <c r="CD249" s="70">
        <f t="shared" si="857"/>
        <v>376.72115881959871</v>
      </c>
      <c r="CE249" s="70">
        <f t="shared" si="857"/>
        <v>5931.6440476859843</v>
      </c>
      <c r="CF249" s="70">
        <f t="shared" si="857"/>
        <v>13014.91183356653</v>
      </c>
      <c r="CG249" s="70">
        <f t="shared" si="857"/>
        <v>10500.650428724777</v>
      </c>
      <c r="CH249" s="70">
        <f t="shared" si="857"/>
        <v>12622.79889983172</v>
      </c>
      <c r="CI249" s="70">
        <f t="shared" si="857"/>
        <v>4143.0407438271604</v>
      </c>
      <c r="CJ249" s="70">
        <f t="shared" si="857"/>
        <v>6379.1073487654303</v>
      </c>
      <c r="CK249" s="70">
        <f t="shared" si="857"/>
        <v>9687.3821296296283</v>
      </c>
      <c r="CL249" s="70">
        <f t="shared" si="857"/>
        <v>11833.442435185185</v>
      </c>
      <c r="CM249" s="70">
        <f t="shared" si="857"/>
        <v>12831.756694444444</v>
      </c>
      <c r="CN249" s="70">
        <f t="shared" si="857"/>
        <v>7840.1602006172843</v>
      </c>
      <c r="CO249" s="70">
        <f t="shared" si="857"/>
        <v>13406.74525</v>
      </c>
      <c r="CP249" s="70">
        <f t="shared" si="857"/>
        <v>14798.391512345677</v>
      </c>
      <c r="CQ249" s="70">
        <f t="shared" si="857"/>
        <v>13366.74525</v>
      </c>
      <c r="CR249" s="70">
        <f t="shared" si="857"/>
        <v>14798.391512345677</v>
      </c>
      <c r="CS249" s="70">
        <f t="shared" si="857"/>
        <v>13406.74525</v>
      </c>
      <c r="CT249" s="70">
        <f t="shared" si="857"/>
        <v>13406.74525</v>
      </c>
      <c r="CU249" s="70">
        <f t="shared" si="857"/>
        <v>14798.391512345677</v>
      </c>
      <c r="CV249" s="36"/>
    </row>
    <row r="250" spans="1:100" x14ac:dyDescent="0.2">
      <c r="C250" s="10" t="s">
        <v>100</v>
      </c>
      <c r="E250" s="59"/>
      <c r="F250" s="59"/>
      <c r="J250" s="13" t="s">
        <v>38</v>
      </c>
      <c r="K250" s="12"/>
      <c r="L250" s="18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  <c r="AG250" s="6"/>
      <c r="AH250" s="26"/>
      <c r="AI250" s="26"/>
      <c r="AJ250" s="26"/>
      <c r="AK250" s="26"/>
      <c r="AL250" s="26"/>
      <c r="AM250" s="26"/>
      <c r="AN250" s="26"/>
      <c r="AO250" s="26"/>
      <c r="AP250" s="26"/>
      <c r="AQ250" s="26"/>
      <c r="AR250" s="26"/>
      <c r="AS250" s="26"/>
      <c r="AT250" s="26"/>
      <c r="AU250" s="26"/>
      <c r="AV250" s="26"/>
      <c r="AW250" s="26"/>
      <c r="AX250" s="26"/>
      <c r="AY250" s="26"/>
      <c r="AZ250" s="26"/>
      <c r="BA250" s="26"/>
      <c r="BD250" s="10" t="s">
        <v>31</v>
      </c>
      <c r="BF250" s="14"/>
      <c r="BG250" s="36"/>
      <c r="BH250" s="36"/>
      <c r="BI250" s="36"/>
      <c r="BJ250" s="36"/>
      <c r="BK250" s="36"/>
      <c r="BL250" s="36"/>
      <c r="BM250" s="36"/>
      <c r="BN250" s="36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/>
      <c r="BZ250" s="36"/>
      <c r="CA250" s="36"/>
      <c r="CB250" s="36"/>
      <c r="CC250" s="36"/>
      <c r="CD250" s="36"/>
      <c r="CE250" s="36"/>
      <c r="CF250" s="36"/>
      <c r="CG250" s="36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/>
      <c r="CS250" s="36"/>
      <c r="CT250" s="36"/>
      <c r="CU250" s="36"/>
      <c r="CV250" s="36"/>
    </row>
    <row r="251" spans="1:100" ht="11.25" customHeight="1" x14ac:dyDescent="0.2">
      <c r="D251" s="9" t="s">
        <v>119</v>
      </c>
      <c r="E251" s="14" t="s">
        <v>1</v>
      </c>
      <c r="F251" s="48">
        <v>0.6</v>
      </c>
      <c r="G251" s="48">
        <v>0.6</v>
      </c>
      <c r="K251" s="9" t="s">
        <v>32</v>
      </c>
      <c r="L251" s="14" t="s">
        <v>49</v>
      </c>
      <c r="M251" s="23">
        <v>3</v>
      </c>
      <c r="N251" s="23">
        <v>3</v>
      </c>
      <c r="O251" s="23">
        <v>3</v>
      </c>
      <c r="P251" s="23">
        <v>3</v>
      </c>
      <c r="Q251" s="23">
        <v>3</v>
      </c>
      <c r="R251" s="23">
        <v>3</v>
      </c>
      <c r="S251" s="23">
        <v>3</v>
      </c>
      <c r="T251" s="23">
        <v>3</v>
      </c>
      <c r="U251" s="23">
        <v>3</v>
      </c>
      <c r="V251" s="23">
        <v>3</v>
      </c>
      <c r="W251" s="23">
        <v>3</v>
      </c>
      <c r="X251" s="23">
        <v>3</v>
      </c>
      <c r="Y251" s="23">
        <v>3</v>
      </c>
      <c r="Z251" s="23">
        <v>3</v>
      </c>
      <c r="AA251" s="23">
        <v>3</v>
      </c>
      <c r="AB251" s="23">
        <v>3</v>
      </c>
      <c r="AC251" s="23">
        <v>3</v>
      </c>
      <c r="AD251" s="23">
        <v>3</v>
      </c>
      <c r="AE251" s="23">
        <v>3</v>
      </c>
      <c r="AF251" s="23">
        <v>3</v>
      </c>
      <c r="AH251" s="23">
        <v>3</v>
      </c>
      <c r="AI251" s="23">
        <v>3</v>
      </c>
      <c r="AJ251" s="23">
        <v>3</v>
      </c>
      <c r="AK251" s="23">
        <v>3</v>
      </c>
      <c r="AL251" s="23">
        <v>5</v>
      </c>
      <c r="AM251" s="23">
        <v>5</v>
      </c>
      <c r="AN251" s="23">
        <v>5</v>
      </c>
      <c r="AO251" s="23">
        <v>5</v>
      </c>
      <c r="AP251" s="23">
        <v>5</v>
      </c>
      <c r="AQ251" s="23">
        <v>5</v>
      </c>
      <c r="AR251" s="23">
        <v>5</v>
      </c>
      <c r="AS251" s="23">
        <v>5</v>
      </c>
      <c r="AT251" s="23">
        <v>5</v>
      </c>
      <c r="AU251" s="23">
        <v>5</v>
      </c>
      <c r="AV251" s="23">
        <v>5</v>
      </c>
      <c r="AW251" s="23">
        <v>5</v>
      </c>
      <c r="AX251" s="23">
        <v>5</v>
      </c>
      <c r="AY251" s="23">
        <v>5</v>
      </c>
      <c r="AZ251" s="23">
        <v>5</v>
      </c>
      <c r="BA251" s="23">
        <v>5</v>
      </c>
      <c r="BE251" s="9" t="str">
        <f>K251</f>
        <v>Land preparation</v>
      </c>
      <c r="BF251" s="14"/>
      <c r="BG251" s="36"/>
      <c r="BH251" s="36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/>
      <c r="BT251" s="36"/>
      <c r="BU251" s="36"/>
      <c r="BV251" s="36"/>
      <c r="BW251" s="36"/>
      <c r="BX251" s="36"/>
      <c r="BY251" s="36"/>
      <c r="BZ251" s="36"/>
      <c r="CA251" s="36"/>
      <c r="CB251" s="36"/>
      <c r="CC251" s="36"/>
      <c r="CD251" s="36"/>
      <c r="CE251" s="36"/>
      <c r="CF251" s="36"/>
      <c r="CG251" s="36"/>
      <c r="CH251" s="36"/>
      <c r="CI251" s="36"/>
      <c r="CJ251" s="36"/>
      <c r="CK251" s="36"/>
      <c r="CL251" s="36"/>
      <c r="CM251" s="36"/>
      <c r="CN251" s="36"/>
      <c r="CO251" s="36"/>
      <c r="CP251" s="36"/>
      <c r="CQ251" s="36"/>
      <c r="CR251" s="36"/>
      <c r="CS251" s="36"/>
      <c r="CT251" s="36"/>
      <c r="CU251" s="36"/>
      <c r="CV251" s="36"/>
    </row>
    <row r="252" spans="1:100" ht="11.25" customHeight="1" x14ac:dyDescent="0.2">
      <c r="D252" s="9" t="s">
        <v>118</v>
      </c>
      <c r="E252" s="14" t="s">
        <v>1</v>
      </c>
      <c r="F252" s="48">
        <v>0.24</v>
      </c>
      <c r="G252" s="48">
        <v>0.24</v>
      </c>
      <c r="K252" s="9" t="s">
        <v>33</v>
      </c>
      <c r="L252" s="14" t="s">
        <v>49</v>
      </c>
      <c r="M252" s="23">
        <v>1</v>
      </c>
      <c r="N252" s="23">
        <v>1</v>
      </c>
      <c r="O252" s="23">
        <v>1</v>
      </c>
      <c r="P252" s="23">
        <v>1</v>
      </c>
      <c r="Q252" s="23">
        <v>1</v>
      </c>
      <c r="R252" s="23">
        <v>1</v>
      </c>
      <c r="S252" s="23">
        <v>1</v>
      </c>
      <c r="T252" s="23">
        <v>1</v>
      </c>
      <c r="U252" s="23">
        <v>1</v>
      </c>
      <c r="V252" s="23">
        <v>1</v>
      </c>
      <c r="W252" s="23">
        <v>1</v>
      </c>
      <c r="X252" s="23">
        <v>1</v>
      </c>
      <c r="Y252" s="23">
        <v>1</v>
      </c>
      <c r="Z252" s="23">
        <v>1</v>
      </c>
      <c r="AA252" s="23">
        <v>1</v>
      </c>
      <c r="AB252" s="23">
        <v>1</v>
      </c>
      <c r="AC252" s="23">
        <v>1</v>
      </c>
      <c r="AD252" s="23">
        <v>1</v>
      </c>
      <c r="AE252" s="23">
        <v>1</v>
      </c>
      <c r="AF252" s="23">
        <v>1</v>
      </c>
      <c r="AH252" s="23">
        <v>1</v>
      </c>
      <c r="AI252" s="23">
        <v>40</v>
      </c>
      <c r="AJ252" s="23">
        <v>1</v>
      </c>
      <c r="AK252" s="23">
        <v>13</v>
      </c>
      <c r="AL252" s="23">
        <v>5</v>
      </c>
      <c r="AM252" s="23">
        <v>5</v>
      </c>
      <c r="AN252" s="23">
        <v>5</v>
      </c>
      <c r="AO252" s="23">
        <v>5</v>
      </c>
      <c r="AP252" s="23">
        <v>5</v>
      </c>
      <c r="AQ252" s="23">
        <v>5</v>
      </c>
      <c r="AR252" s="23">
        <v>5</v>
      </c>
      <c r="AS252" s="23">
        <v>5</v>
      </c>
      <c r="AT252" s="23">
        <v>5</v>
      </c>
      <c r="AU252" s="23">
        <v>5</v>
      </c>
      <c r="AV252" s="23">
        <v>5</v>
      </c>
      <c r="AW252" s="23">
        <v>5</v>
      </c>
      <c r="AX252" s="23">
        <v>5</v>
      </c>
      <c r="AY252" s="23">
        <v>5</v>
      </c>
      <c r="AZ252" s="23">
        <v>5</v>
      </c>
      <c r="BA252" s="23">
        <v>5</v>
      </c>
      <c r="BE252" s="9" t="str">
        <f t="shared" ref="BE252:BE257" si="858">K252</f>
        <v xml:space="preserve">Planting </v>
      </c>
      <c r="BF252" s="14"/>
      <c r="BG252" s="36"/>
      <c r="BH252" s="36"/>
      <c r="BI252" s="36"/>
      <c r="BJ252" s="36"/>
      <c r="BK252" s="36"/>
      <c r="BL252" s="36"/>
      <c r="BM252" s="36"/>
      <c r="BN252" s="36"/>
      <c r="BO252" s="36"/>
      <c r="BP252" s="36"/>
      <c r="BQ252" s="36"/>
      <c r="BR252" s="36"/>
      <c r="BS252" s="36"/>
      <c r="BT252" s="36"/>
      <c r="BU252" s="36"/>
      <c r="BV252" s="36"/>
      <c r="BW252" s="36"/>
      <c r="BX252" s="36"/>
      <c r="BY252" s="36"/>
      <c r="BZ252" s="36"/>
      <c r="CA252" s="36"/>
      <c r="CB252" s="36"/>
      <c r="CC252" s="36"/>
      <c r="CD252" s="36"/>
      <c r="CE252" s="36"/>
      <c r="CF252" s="36"/>
      <c r="CG252" s="36"/>
      <c r="CH252" s="36"/>
      <c r="CI252" s="36"/>
      <c r="CJ252" s="36"/>
      <c r="CK252" s="36"/>
      <c r="CL252" s="36"/>
      <c r="CM252" s="36"/>
      <c r="CN252" s="36"/>
      <c r="CO252" s="36"/>
      <c r="CP252" s="36"/>
      <c r="CQ252" s="36"/>
      <c r="CR252" s="36"/>
      <c r="CS252" s="36"/>
      <c r="CT252" s="36"/>
      <c r="CU252" s="36"/>
      <c r="CV252" s="36"/>
    </row>
    <row r="253" spans="1:100" ht="11.25" customHeight="1" x14ac:dyDescent="0.2">
      <c r="D253" s="9" t="s">
        <v>120</v>
      </c>
      <c r="E253" s="14" t="s">
        <v>1</v>
      </c>
      <c r="F253" s="48">
        <v>0.16</v>
      </c>
      <c r="G253" s="48">
        <v>0.16</v>
      </c>
      <c r="K253" s="9" t="s">
        <v>36</v>
      </c>
      <c r="L253" s="14" t="s">
        <v>49</v>
      </c>
      <c r="M253" s="23">
        <v>1</v>
      </c>
      <c r="N253" s="23">
        <v>1</v>
      </c>
      <c r="O253" s="23">
        <v>1</v>
      </c>
      <c r="P253" s="23">
        <v>1</v>
      </c>
      <c r="Q253" s="23">
        <v>1</v>
      </c>
      <c r="R253" s="23">
        <v>1</v>
      </c>
      <c r="S253" s="23">
        <v>1</v>
      </c>
      <c r="T253" s="23">
        <v>1</v>
      </c>
      <c r="U253" s="23">
        <v>1</v>
      </c>
      <c r="V253" s="23">
        <v>1</v>
      </c>
      <c r="W253" s="23">
        <v>1</v>
      </c>
      <c r="X253" s="23">
        <v>1</v>
      </c>
      <c r="Y253" s="23">
        <v>1</v>
      </c>
      <c r="Z253" s="23">
        <v>1</v>
      </c>
      <c r="AA253" s="23">
        <v>1</v>
      </c>
      <c r="AB253" s="23">
        <v>1</v>
      </c>
      <c r="AC253" s="23">
        <v>1</v>
      </c>
      <c r="AD253" s="23">
        <v>1</v>
      </c>
      <c r="AE253" s="23">
        <v>1</v>
      </c>
      <c r="AF253" s="23">
        <v>1</v>
      </c>
      <c r="AH253" s="23">
        <v>1</v>
      </c>
      <c r="AI253" s="23">
        <v>1</v>
      </c>
      <c r="AJ253" s="23">
        <v>10</v>
      </c>
      <c r="AK253" s="23">
        <v>10</v>
      </c>
      <c r="AL253" s="23">
        <v>10</v>
      </c>
      <c r="AM253" s="23">
        <v>10</v>
      </c>
      <c r="AN253" s="23">
        <v>10</v>
      </c>
      <c r="AO253" s="23">
        <v>10</v>
      </c>
      <c r="AP253" s="23">
        <v>10</v>
      </c>
      <c r="AQ253" s="23">
        <v>15</v>
      </c>
      <c r="AR253" s="23">
        <v>15</v>
      </c>
      <c r="AS253" s="23">
        <v>15</v>
      </c>
      <c r="AT253" s="23">
        <v>15</v>
      </c>
      <c r="AU253" s="23">
        <v>15</v>
      </c>
      <c r="AV253" s="23">
        <v>15</v>
      </c>
      <c r="AW253" s="23">
        <v>15</v>
      </c>
      <c r="AX253" s="23">
        <v>15</v>
      </c>
      <c r="AY253" s="23">
        <v>15</v>
      </c>
      <c r="AZ253" s="23">
        <v>15</v>
      </c>
      <c r="BA253" s="23">
        <v>15</v>
      </c>
      <c r="BE253" s="9" t="str">
        <f t="shared" si="858"/>
        <v>Hoeing</v>
      </c>
      <c r="BF253" s="14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  <c r="CS253" s="36"/>
      <c r="CT253" s="36"/>
      <c r="CU253" s="36"/>
      <c r="CV253" s="36"/>
    </row>
    <row r="254" spans="1:100" ht="11.25" customHeight="1" x14ac:dyDescent="0.2">
      <c r="K254" s="9" t="s">
        <v>34</v>
      </c>
      <c r="L254" s="14" t="s">
        <v>49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E254" s="9" t="str">
        <f t="shared" si="858"/>
        <v>Weeding</v>
      </c>
      <c r="BF254" s="14"/>
      <c r="BG254" s="36"/>
      <c r="BH254" s="36"/>
      <c r="BI254" s="36"/>
      <c r="BJ254" s="36"/>
      <c r="BK254" s="36"/>
      <c r="BL254" s="36"/>
      <c r="BM254" s="36"/>
      <c r="BN254" s="36"/>
      <c r="BO254" s="36"/>
      <c r="BP254" s="36"/>
      <c r="BQ254" s="36"/>
      <c r="BR254" s="36"/>
      <c r="BS254" s="36"/>
      <c r="BT254" s="36"/>
      <c r="BU254" s="36"/>
      <c r="BV254" s="36"/>
      <c r="BW254" s="36"/>
      <c r="BX254" s="36"/>
      <c r="BY254" s="36"/>
      <c r="BZ254" s="36"/>
      <c r="CA254" s="36"/>
      <c r="CB254" s="36"/>
      <c r="CC254" s="36"/>
      <c r="CD254" s="36"/>
      <c r="CE254" s="36"/>
      <c r="CF254" s="36"/>
      <c r="CG254" s="36"/>
      <c r="CH254" s="36"/>
      <c r="CI254" s="36"/>
      <c r="CJ254" s="36"/>
      <c r="CK254" s="36"/>
      <c r="CL254" s="36"/>
      <c r="CM254" s="36"/>
      <c r="CN254" s="36"/>
      <c r="CO254" s="36"/>
      <c r="CP254" s="36"/>
      <c r="CQ254" s="36"/>
      <c r="CR254" s="36"/>
      <c r="CS254" s="36"/>
      <c r="CT254" s="36"/>
      <c r="CU254" s="36"/>
      <c r="CV254" s="36"/>
    </row>
    <row r="255" spans="1:100" ht="11.25" customHeight="1" x14ac:dyDescent="0.2">
      <c r="K255" s="9" t="s">
        <v>35</v>
      </c>
      <c r="L255" s="14" t="s">
        <v>49</v>
      </c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E255" s="9" t="str">
        <f t="shared" si="858"/>
        <v>Mulching</v>
      </c>
      <c r="BF255" s="14"/>
      <c r="BG255" s="36"/>
      <c r="BH255" s="36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/>
      <c r="BT255" s="36"/>
      <c r="BU255" s="36"/>
      <c r="BV255" s="36"/>
      <c r="BW255" s="36"/>
      <c r="BX255" s="36"/>
      <c r="BY255" s="36"/>
      <c r="BZ255" s="36"/>
      <c r="CA255" s="36"/>
      <c r="CB255" s="36"/>
      <c r="CC255" s="36"/>
      <c r="CD255" s="36"/>
      <c r="CE255" s="36"/>
      <c r="CF255" s="36"/>
      <c r="CG255" s="36"/>
      <c r="CH255" s="36"/>
      <c r="CI255" s="36"/>
      <c r="CJ255" s="36"/>
      <c r="CK255" s="36"/>
      <c r="CL255" s="36"/>
      <c r="CM255" s="36"/>
      <c r="CN255" s="36"/>
      <c r="CO255" s="36"/>
      <c r="CP255" s="36"/>
      <c r="CQ255" s="36"/>
      <c r="CR255" s="36"/>
      <c r="CS255" s="36"/>
      <c r="CT255" s="36"/>
      <c r="CU255" s="36"/>
      <c r="CV255" s="36"/>
    </row>
    <row r="256" spans="1:100" ht="11.25" customHeight="1" x14ac:dyDescent="0.2">
      <c r="K256" s="9" t="s">
        <v>75</v>
      </c>
      <c r="L256" s="14" t="s">
        <v>49</v>
      </c>
      <c r="M256" s="23">
        <v>3</v>
      </c>
      <c r="N256" s="23">
        <v>3</v>
      </c>
      <c r="O256" s="23">
        <v>3</v>
      </c>
      <c r="P256" s="23">
        <v>3</v>
      </c>
      <c r="Q256" s="23">
        <v>3</v>
      </c>
      <c r="R256" s="23">
        <v>3</v>
      </c>
      <c r="S256" s="23">
        <v>3</v>
      </c>
      <c r="T256" s="23">
        <v>3</v>
      </c>
      <c r="U256" s="23">
        <v>3</v>
      </c>
      <c r="V256" s="23">
        <v>3</v>
      </c>
      <c r="W256" s="23">
        <v>3</v>
      </c>
      <c r="X256" s="23">
        <v>3</v>
      </c>
      <c r="Y256" s="23">
        <v>3</v>
      </c>
      <c r="Z256" s="23">
        <v>3</v>
      </c>
      <c r="AA256" s="23">
        <v>3</v>
      </c>
      <c r="AB256" s="23">
        <v>3</v>
      </c>
      <c r="AC256" s="23">
        <v>3</v>
      </c>
      <c r="AD256" s="23">
        <v>3</v>
      </c>
      <c r="AE256" s="23">
        <v>3</v>
      </c>
      <c r="AF256" s="23">
        <v>3</v>
      </c>
      <c r="AH256" s="23">
        <v>3</v>
      </c>
      <c r="AI256" s="23">
        <v>3</v>
      </c>
      <c r="AJ256" s="23">
        <v>4</v>
      </c>
      <c r="AK256" s="23">
        <v>4</v>
      </c>
      <c r="AL256" s="23">
        <v>4</v>
      </c>
      <c r="AM256" s="23">
        <v>4</v>
      </c>
      <c r="AN256" s="23">
        <v>4</v>
      </c>
      <c r="AO256" s="23">
        <v>12</v>
      </c>
      <c r="AP256" s="23">
        <v>12</v>
      </c>
      <c r="AQ256" s="23">
        <v>15</v>
      </c>
      <c r="AR256" s="23">
        <v>15</v>
      </c>
      <c r="AS256" s="23">
        <v>15</v>
      </c>
      <c r="AT256" s="23">
        <v>15</v>
      </c>
      <c r="AU256" s="23">
        <v>15</v>
      </c>
      <c r="AV256" s="23">
        <v>15</v>
      </c>
      <c r="AW256" s="23">
        <v>15</v>
      </c>
      <c r="AX256" s="23">
        <v>15</v>
      </c>
      <c r="AY256" s="23">
        <v>15</v>
      </c>
      <c r="AZ256" s="23">
        <v>15</v>
      </c>
      <c r="BA256" s="23">
        <v>15</v>
      </c>
      <c r="BE256" s="9" t="str">
        <f t="shared" si="858"/>
        <v>Tapping</v>
      </c>
      <c r="BF256" s="14"/>
      <c r="BG256" s="36"/>
      <c r="BH256" s="36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/>
      <c r="BT256" s="36"/>
      <c r="BU256" s="36"/>
      <c r="BV256" s="36"/>
      <c r="BW256" s="36"/>
      <c r="BX256" s="36"/>
      <c r="BY256" s="36"/>
      <c r="BZ256" s="36"/>
      <c r="CA256" s="36"/>
      <c r="CB256" s="36"/>
      <c r="CC256" s="36"/>
      <c r="CD256" s="36"/>
      <c r="CE256" s="36"/>
      <c r="CF256" s="36"/>
      <c r="CG256" s="36"/>
      <c r="CH256" s="36"/>
      <c r="CI256" s="36"/>
      <c r="CJ256" s="36"/>
      <c r="CK256" s="36"/>
      <c r="CL256" s="36"/>
      <c r="CM256" s="36"/>
      <c r="CN256" s="36"/>
      <c r="CO256" s="36"/>
      <c r="CP256" s="36"/>
      <c r="CQ256" s="36"/>
      <c r="CR256" s="36"/>
      <c r="CS256" s="36"/>
      <c r="CT256" s="36"/>
      <c r="CU256" s="36"/>
      <c r="CV256" s="36"/>
    </row>
    <row r="257" spans="1:100" ht="11.25" customHeight="1" x14ac:dyDescent="0.2">
      <c r="A257" s="9"/>
      <c r="J257" s="11"/>
      <c r="K257" s="11" t="s">
        <v>37</v>
      </c>
      <c r="L257" s="239" t="s">
        <v>49</v>
      </c>
      <c r="M257" s="25"/>
      <c r="N257" s="25"/>
      <c r="O257" s="25" t="s">
        <v>2</v>
      </c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H257" s="25"/>
      <c r="AI257" s="25"/>
      <c r="AJ257" s="25">
        <v>0</v>
      </c>
      <c r="AK257" s="25">
        <v>6</v>
      </c>
      <c r="AL257" s="25">
        <v>6</v>
      </c>
      <c r="AM257" s="25">
        <v>6</v>
      </c>
      <c r="AN257" s="25">
        <v>6</v>
      </c>
      <c r="AO257" s="25">
        <v>3</v>
      </c>
      <c r="AP257" s="25">
        <v>3</v>
      </c>
      <c r="AQ257" s="25">
        <v>3</v>
      </c>
      <c r="AR257" s="25">
        <v>3</v>
      </c>
      <c r="AS257" s="25">
        <v>3</v>
      </c>
      <c r="AT257" s="25" t="s">
        <v>2</v>
      </c>
      <c r="AU257" s="25">
        <v>3</v>
      </c>
      <c r="AV257" s="25">
        <v>3</v>
      </c>
      <c r="AW257" s="25">
        <v>3</v>
      </c>
      <c r="AX257" s="25">
        <v>3</v>
      </c>
      <c r="AY257" s="25">
        <v>3</v>
      </c>
      <c r="AZ257" s="25">
        <v>3</v>
      </c>
      <c r="BA257" s="25">
        <v>3</v>
      </c>
      <c r="BE257" s="9" t="str">
        <f t="shared" si="858"/>
        <v>Harvesting</v>
      </c>
      <c r="BF257" s="14"/>
      <c r="BG257" s="36"/>
      <c r="BH257" s="36"/>
      <c r="BI257" s="36"/>
      <c r="BJ257" s="36"/>
      <c r="BK257" s="36"/>
      <c r="BL257" s="36"/>
      <c r="BM257" s="36"/>
      <c r="BN257" s="36"/>
      <c r="BO257" s="36"/>
      <c r="BP257" s="36"/>
      <c r="BQ257" s="36"/>
      <c r="BR257" s="36"/>
      <c r="BS257" s="36"/>
      <c r="BT257" s="36"/>
      <c r="BU257" s="36"/>
      <c r="BV257" s="36"/>
      <c r="BW257" s="36"/>
      <c r="BX257" s="36"/>
      <c r="BY257" s="36"/>
      <c r="BZ257" s="36"/>
      <c r="CA257" s="36"/>
      <c r="CB257" s="36"/>
      <c r="CC257" s="36"/>
      <c r="CD257" s="36"/>
      <c r="CE257" s="36"/>
      <c r="CF257" s="36"/>
      <c r="CG257" s="36"/>
      <c r="CH257" s="36"/>
      <c r="CI257" s="36"/>
      <c r="CJ257" s="36"/>
      <c r="CK257" s="36"/>
      <c r="CL257" s="36"/>
      <c r="CM257" s="36"/>
      <c r="CN257" s="36"/>
      <c r="CO257" s="36"/>
      <c r="CP257" s="36"/>
      <c r="CQ257" s="36"/>
      <c r="CR257" s="36"/>
      <c r="CS257" s="36"/>
      <c r="CT257" s="36"/>
      <c r="CU257" s="36"/>
      <c r="CV257" s="36"/>
    </row>
    <row r="258" spans="1:100" collapsed="1" x14ac:dyDescent="0.2">
      <c r="A258" s="9"/>
      <c r="K258" s="16" t="s">
        <v>44</v>
      </c>
      <c r="M258" s="9">
        <f>SUM(M251:M257)</f>
        <v>8</v>
      </c>
      <c r="N258" s="9">
        <f t="shared" ref="N258:AF258" si="859">SUM(N251:N257)</f>
        <v>8</v>
      </c>
      <c r="O258" s="9">
        <f t="shared" si="859"/>
        <v>8</v>
      </c>
      <c r="P258" s="9">
        <f t="shared" si="859"/>
        <v>8</v>
      </c>
      <c r="Q258" s="9">
        <f t="shared" si="859"/>
        <v>8</v>
      </c>
      <c r="R258" s="9">
        <f t="shared" si="859"/>
        <v>8</v>
      </c>
      <c r="S258" s="9">
        <f t="shared" si="859"/>
        <v>8</v>
      </c>
      <c r="T258" s="9">
        <f t="shared" si="859"/>
        <v>8</v>
      </c>
      <c r="U258" s="9">
        <f t="shared" si="859"/>
        <v>8</v>
      </c>
      <c r="V258" s="9">
        <f t="shared" si="859"/>
        <v>8</v>
      </c>
      <c r="W258" s="9">
        <f t="shared" si="859"/>
        <v>8</v>
      </c>
      <c r="X258" s="9">
        <f t="shared" si="859"/>
        <v>8</v>
      </c>
      <c r="Y258" s="9">
        <f t="shared" si="859"/>
        <v>8</v>
      </c>
      <c r="Z258" s="9">
        <f t="shared" si="859"/>
        <v>8</v>
      </c>
      <c r="AA258" s="9">
        <f t="shared" si="859"/>
        <v>8</v>
      </c>
      <c r="AB258" s="9">
        <f t="shared" si="859"/>
        <v>8</v>
      </c>
      <c r="AC258" s="9">
        <f t="shared" si="859"/>
        <v>8</v>
      </c>
      <c r="AD258" s="9">
        <f t="shared" si="859"/>
        <v>8</v>
      </c>
      <c r="AE258" s="9">
        <f t="shared" si="859"/>
        <v>8</v>
      </c>
      <c r="AF258" s="9">
        <f t="shared" si="859"/>
        <v>8</v>
      </c>
      <c r="AH258" s="9">
        <f>SUM(AH251:AH257)</f>
        <v>8</v>
      </c>
      <c r="AI258" s="9">
        <f t="shared" ref="AI258:BA258" si="860">SUM(AI251:AI257)</f>
        <v>47</v>
      </c>
      <c r="AJ258" s="9">
        <f t="shared" si="860"/>
        <v>18</v>
      </c>
      <c r="AK258" s="9">
        <f t="shared" si="860"/>
        <v>36</v>
      </c>
      <c r="AL258" s="9">
        <f t="shared" si="860"/>
        <v>30</v>
      </c>
      <c r="AM258" s="9">
        <f t="shared" si="860"/>
        <v>30</v>
      </c>
      <c r="AN258" s="9">
        <f t="shared" si="860"/>
        <v>30</v>
      </c>
      <c r="AO258" s="9">
        <f t="shared" si="860"/>
        <v>35</v>
      </c>
      <c r="AP258" s="9">
        <f t="shared" si="860"/>
        <v>35</v>
      </c>
      <c r="AQ258" s="9">
        <f t="shared" si="860"/>
        <v>43</v>
      </c>
      <c r="AR258" s="9">
        <f t="shared" si="860"/>
        <v>43</v>
      </c>
      <c r="AS258" s="9">
        <f t="shared" si="860"/>
        <v>43</v>
      </c>
      <c r="AT258" s="9">
        <f t="shared" si="860"/>
        <v>40</v>
      </c>
      <c r="AU258" s="9">
        <f t="shared" si="860"/>
        <v>43</v>
      </c>
      <c r="AV258" s="9">
        <f t="shared" si="860"/>
        <v>43</v>
      </c>
      <c r="AW258" s="9">
        <f t="shared" si="860"/>
        <v>43</v>
      </c>
      <c r="AX258" s="9">
        <f t="shared" si="860"/>
        <v>43</v>
      </c>
      <c r="AY258" s="9">
        <f t="shared" si="860"/>
        <v>43</v>
      </c>
      <c r="AZ258" s="9">
        <f t="shared" si="860"/>
        <v>43</v>
      </c>
      <c r="BA258" s="9">
        <f t="shared" si="860"/>
        <v>43</v>
      </c>
      <c r="BD258" s="21" t="s">
        <v>83</v>
      </c>
      <c r="BE258" s="21"/>
      <c r="BF258" s="74">
        <f>SUM(Prices!H60)</f>
        <v>75</v>
      </c>
      <c r="BG258" s="71">
        <f>M260*$BF258</f>
        <v>144</v>
      </c>
      <c r="BH258" s="71">
        <f t="shared" ref="BH258:BZ258" si="861">N260*$BF258</f>
        <v>144</v>
      </c>
      <c r="BI258" s="71">
        <f t="shared" si="861"/>
        <v>144</v>
      </c>
      <c r="BJ258" s="71">
        <f t="shared" si="861"/>
        <v>144</v>
      </c>
      <c r="BK258" s="71">
        <f t="shared" si="861"/>
        <v>144</v>
      </c>
      <c r="BL258" s="71">
        <f t="shared" si="861"/>
        <v>144</v>
      </c>
      <c r="BM258" s="71">
        <f t="shared" si="861"/>
        <v>144</v>
      </c>
      <c r="BN258" s="71">
        <f t="shared" si="861"/>
        <v>144</v>
      </c>
      <c r="BO258" s="71">
        <f t="shared" si="861"/>
        <v>144</v>
      </c>
      <c r="BP258" s="71">
        <f t="shared" si="861"/>
        <v>144</v>
      </c>
      <c r="BQ258" s="71">
        <f t="shared" si="861"/>
        <v>144</v>
      </c>
      <c r="BR258" s="71">
        <f t="shared" si="861"/>
        <v>144</v>
      </c>
      <c r="BS258" s="71">
        <f t="shared" si="861"/>
        <v>144</v>
      </c>
      <c r="BT258" s="71">
        <f t="shared" si="861"/>
        <v>144</v>
      </c>
      <c r="BU258" s="71">
        <f t="shared" si="861"/>
        <v>144</v>
      </c>
      <c r="BV258" s="71">
        <f t="shared" si="861"/>
        <v>144</v>
      </c>
      <c r="BW258" s="71">
        <f t="shared" si="861"/>
        <v>144</v>
      </c>
      <c r="BX258" s="71">
        <f t="shared" si="861"/>
        <v>144</v>
      </c>
      <c r="BY258" s="71">
        <f t="shared" si="861"/>
        <v>144</v>
      </c>
      <c r="BZ258" s="71">
        <f t="shared" si="861"/>
        <v>144</v>
      </c>
      <c r="CA258" s="69"/>
      <c r="CB258" s="71">
        <f>AH260*$BF258</f>
        <v>144</v>
      </c>
      <c r="CC258" s="71">
        <f t="shared" ref="CC258:CU258" si="862">AI260*$BF258</f>
        <v>846</v>
      </c>
      <c r="CD258" s="71">
        <f t="shared" si="862"/>
        <v>324</v>
      </c>
      <c r="CE258" s="71">
        <f t="shared" si="862"/>
        <v>648</v>
      </c>
      <c r="CF258" s="71">
        <f t="shared" si="862"/>
        <v>540</v>
      </c>
      <c r="CG258" s="71">
        <f t="shared" si="862"/>
        <v>540</v>
      </c>
      <c r="CH258" s="71">
        <f t="shared" si="862"/>
        <v>540</v>
      </c>
      <c r="CI258" s="71">
        <f t="shared" si="862"/>
        <v>630</v>
      </c>
      <c r="CJ258" s="71">
        <f t="shared" si="862"/>
        <v>630</v>
      </c>
      <c r="CK258" s="71">
        <f t="shared" si="862"/>
        <v>774</v>
      </c>
      <c r="CL258" s="71">
        <f t="shared" si="862"/>
        <v>774</v>
      </c>
      <c r="CM258" s="71">
        <f t="shared" si="862"/>
        <v>774</v>
      </c>
      <c r="CN258" s="71">
        <f t="shared" si="862"/>
        <v>720</v>
      </c>
      <c r="CO258" s="71">
        <f t="shared" si="862"/>
        <v>774</v>
      </c>
      <c r="CP258" s="71">
        <f t="shared" si="862"/>
        <v>774</v>
      </c>
      <c r="CQ258" s="71">
        <f t="shared" si="862"/>
        <v>774</v>
      </c>
      <c r="CR258" s="71">
        <f t="shared" si="862"/>
        <v>774</v>
      </c>
      <c r="CS258" s="71">
        <f t="shared" si="862"/>
        <v>774</v>
      </c>
      <c r="CT258" s="71">
        <f t="shared" si="862"/>
        <v>774</v>
      </c>
      <c r="CU258" s="71">
        <f t="shared" si="862"/>
        <v>774</v>
      </c>
      <c r="CV258" s="36"/>
    </row>
    <row r="259" spans="1:100" x14ac:dyDescent="0.2">
      <c r="A259" s="9"/>
      <c r="K259" s="19" t="s">
        <v>45</v>
      </c>
      <c r="M259" s="22">
        <f>F252</f>
        <v>0.24</v>
      </c>
      <c r="N259" s="22">
        <f>M259</f>
        <v>0.24</v>
      </c>
      <c r="O259" s="22">
        <f t="shared" ref="O259" si="863">N259</f>
        <v>0.24</v>
      </c>
      <c r="P259" s="22">
        <f t="shared" ref="P259" si="864">O259</f>
        <v>0.24</v>
      </c>
      <c r="Q259" s="22">
        <f t="shared" ref="Q259" si="865">P259</f>
        <v>0.24</v>
      </c>
      <c r="R259" s="22">
        <f t="shared" ref="R259" si="866">Q259</f>
        <v>0.24</v>
      </c>
      <c r="S259" s="22">
        <f t="shared" ref="S259" si="867">R259</f>
        <v>0.24</v>
      </c>
      <c r="T259" s="22">
        <f t="shared" ref="T259" si="868">S259</f>
        <v>0.24</v>
      </c>
      <c r="U259" s="22">
        <f t="shared" ref="U259" si="869">T259</f>
        <v>0.24</v>
      </c>
      <c r="V259" s="22">
        <f t="shared" ref="V259" si="870">U259</f>
        <v>0.24</v>
      </c>
      <c r="W259" s="22">
        <f t="shared" ref="W259" si="871">V259</f>
        <v>0.24</v>
      </c>
      <c r="X259" s="22">
        <f t="shared" ref="X259" si="872">W259</f>
        <v>0.24</v>
      </c>
      <c r="Y259" s="22">
        <f t="shared" ref="Y259" si="873">X259</f>
        <v>0.24</v>
      </c>
      <c r="Z259" s="22">
        <f t="shared" ref="Z259" si="874">Y259</f>
        <v>0.24</v>
      </c>
      <c r="AA259" s="22">
        <f t="shared" ref="AA259" si="875">Z259</f>
        <v>0.24</v>
      </c>
      <c r="AB259" s="22">
        <f t="shared" ref="AB259" si="876">AA259</f>
        <v>0.24</v>
      </c>
      <c r="AC259" s="22">
        <f t="shared" ref="AC259" si="877">AB259</f>
        <v>0.24</v>
      </c>
      <c r="AD259" s="22">
        <f t="shared" ref="AD259" si="878">AC259</f>
        <v>0.24</v>
      </c>
      <c r="AE259" s="22">
        <f t="shared" ref="AE259" si="879">AD259</f>
        <v>0.24</v>
      </c>
      <c r="AF259" s="22">
        <f t="shared" ref="AF259" si="880">AE259</f>
        <v>0.24</v>
      </c>
      <c r="AH259" s="22">
        <f>G252</f>
        <v>0.24</v>
      </c>
      <c r="AI259" s="22">
        <f>AH259</f>
        <v>0.24</v>
      </c>
      <c r="AJ259" s="22">
        <f t="shared" ref="AJ259" si="881">AI259</f>
        <v>0.24</v>
      </c>
      <c r="AK259" s="22">
        <f t="shared" ref="AK259" si="882">AJ259</f>
        <v>0.24</v>
      </c>
      <c r="AL259" s="22">
        <f t="shared" ref="AL259" si="883">AK259</f>
        <v>0.24</v>
      </c>
      <c r="AM259" s="22">
        <f t="shared" ref="AM259" si="884">AL259</f>
        <v>0.24</v>
      </c>
      <c r="AN259" s="22">
        <f t="shared" ref="AN259" si="885">AM259</f>
        <v>0.24</v>
      </c>
      <c r="AO259" s="22">
        <f t="shared" ref="AO259" si="886">AN259</f>
        <v>0.24</v>
      </c>
      <c r="AP259" s="22">
        <f t="shared" ref="AP259" si="887">AO259</f>
        <v>0.24</v>
      </c>
      <c r="AQ259" s="22">
        <f t="shared" ref="AQ259" si="888">AP259</f>
        <v>0.24</v>
      </c>
      <c r="AR259" s="22">
        <f t="shared" ref="AR259" si="889">AQ259</f>
        <v>0.24</v>
      </c>
      <c r="AS259" s="22">
        <f t="shared" ref="AS259" si="890">AR259</f>
        <v>0.24</v>
      </c>
      <c r="AT259" s="22">
        <f t="shared" ref="AT259" si="891">AS259</f>
        <v>0.24</v>
      </c>
      <c r="AU259" s="22">
        <f t="shared" ref="AU259" si="892">AT259</f>
        <v>0.24</v>
      </c>
      <c r="AV259" s="22">
        <f t="shared" ref="AV259" si="893">AU259</f>
        <v>0.24</v>
      </c>
      <c r="AW259" s="22">
        <f t="shared" ref="AW259" si="894">AV259</f>
        <v>0.24</v>
      </c>
      <c r="AX259" s="22">
        <f t="shared" ref="AX259" si="895">AW259</f>
        <v>0.24</v>
      </c>
      <c r="AY259" s="22">
        <f t="shared" ref="AY259" si="896">AX259</f>
        <v>0.24</v>
      </c>
      <c r="AZ259" s="22">
        <f t="shared" ref="AZ259" si="897">AY259</f>
        <v>0.24</v>
      </c>
      <c r="BA259" s="22">
        <f t="shared" ref="BA259" si="898">AZ259</f>
        <v>0.24</v>
      </c>
      <c r="BC259" s="21" t="s">
        <v>82</v>
      </c>
      <c r="BD259" s="21"/>
      <c r="BE259" s="21"/>
      <c r="BG259" s="69">
        <f t="shared" ref="BG259:BZ259" si="899">BG248+BG258</f>
        <v>537.34424999999999</v>
      </c>
      <c r="BH259" s="69">
        <f t="shared" si="899"/>
        <v>337.34424999999999</v>
      </c>
      <c r="BI259" s="69">
        <f t="shared" si="899"/>
        <v>304.74680555555557</v>
      </c>
      <c r="BJ259" s="69">
        <f t="shared" si="899"/>
        <v>337.34424999999999</v>
      </c>
      <c r="BK259" s="69">
        <f t="shared" si="899"/>
        <v>345.49361111111114</v>
      </c>
      <c r="BL259" s="69">
        <f t="shared" si="899"/>
        <v>337.34424999999999</v>
      </c>
      <c r="BM259" s="69">
        <f t="shared" si="899"/>
        <v>345.49361111111114</v>
      </c>
      <c r="BN259" s="69">
        <f t="shared" si="899"/>
        <v>337.34424999999999</v>
      </c>
      <c r="BO259" s="69">
        <f t="shared" si="899"/>
        <v>337.34424999999999</v>
      </c>
      <c r="BP259" s="69">
        <f t="shared" si="899"/>
        <v>345.49361111111114</v>
      </c>
      <c r="BQ259" s="69">
        <f t="shared" si="899"/>
        <v>337.34424999999999</v>
      </c>
      <c r="BR259" s="69">
        <f t="shared" si="899"/>
        <v>337.34424999999999</v>
      </c>
      <c r="BS259" s="69">
        <f t="shared" si="899"/>
        <v>304.74680555555557</v>
      </c>
      <c r="BT259" s="69">
        <f t="shared" si="899"/>
        <v>337.34424999999999</v>
      </c>
      <c r="BU259" s="69">
        <f t="shared" si="899"/>
        <v>345.49361111111114</v>
      </c>
      <c r="BV259" s="69">
        <f t="shared" si="899"/>
        <v>337.34424999999999</v>
      </c>
      <c r="BW259" s="69">
        <f t="shared" si="899"/>
        <v>345.49361111111114</v>
      </c>
      <c r="BX259" s="69">
        <f t="shared" si="899"/>
        <v>337.34424999999999</v>
      </c>
      <c r="BY259" s="69">
        <f t="shared" si="899"/>
        <v>337.34424999999999</v>
      </c>
      <c r="BZ259" s="69">
        <f t="shared" si="899"/>
        <v>345.49361111111114</v>
      </c>
      <c r="CA259" s="69"/>
      <c r="CB259" s="69">
        <f t="shared" ref="CB259:CU259" si="900">CB248+CB258</f>
        <v>338.38974999999999</v>
      </c>
      <c r="CC259" s="69">
        <f t="shared" si="900"/>
        <v>17271.644830797621</v>
      </c>
      <c r="CD259" s="69">
        <f t="shared" si="900"/>
        <v>1133.9649522915122</v>
      </c>
      <c r="CE259" s="69">
        <f t="shared" si="900"/>
        <v>6634.9179195806573</v>
      </c>
      <c r="CF259" s="69">
        <f t="shared" si="900"/>
        <v>2139.9092007236859</v>
      </c>
      <c r="CG259" s="69">
        <f t="shared" si="900"/>
        <v>2048.5759105215061</v>
      </c>
      <c r="CH259" s="69">
        <f t="shared" si="900"/>
        <v>2116.7406950898694</v>
      </c>
      <c r="CI259" s="69">
        <f t="shared" si="900"/>
        <v>1100.6863549382715</v>
      </c>
      <c r="CJ259" s="69">
        <f t="shared" si="900"/>
        <v>1218.3740709876542</v>
      </c>
      <c r="CK259" s="69">
        <f t="shared" si="900"/>
        <v>1536.4937962962963</v>
      </c>
      <c r="CL259" s="69">
        <f t="shared" si="900"/>
        <v>1691.549601851852</v>
      </c>
      <c r="CM259" s="69">
        <f t="shared" si="900"/>
        <v>1701.9871944444444</v>
      </c>
      <c r="CN259" s="69">
        <f t="shared" si="900"/>
        <v>1385.2715895061729</v>
      </c>
      <c r="CO259" s="69">
        <f t="shared" si="900"/>
        <v>1732.2497499999999</v>
      </c>
      <c r="CP259" s="69">
        <f t="shared" si="900"/>
        <v>1805.4942901234567</v>
      </c>
      <c r="CQ259" s="69">
        <f t="shared" si="900"/>
        <v>1772.2497499999999</v>
      </c>
      <c r="CR259" s="69">
        <f t="shared" si="900"/>
        <v>1805.4942901234567</v>
      </c>
      <c r="CS259" s="69">
        <f t="shared" si="900"/>
        <v>1732.2497499999999</v>
      </c>
      <c r="CT259" s="69">
        <f t="shared" si="900"/>
        <v>1732.2497499999999</v>
      </c>
      <c r="CU259" s="69">
        <f t="shared" si="900"/>
        <v>1805.4942901234567</v>
      </c>
      <c r="CV259" s="36"/>
    </row>
    <row r="260" spans="1:100" ht="10.8" thickBot="1" x14ac:dyDescent="0.25">
      <c r="A260" s="9"/>
      <c r="K260" s="19" t="s">
        <v>46</v>
      </c>
      <c r="L260" s="14"/>
      <c r="M260" s="9">
        <f>M258*M259</f>
        <v>1.92</v>
      </c>
      <c r="N260" s="9">
        <f t="shared" ref="N260:AF260" si="901">N258*N259</f>
        <v>1.92</v>
      </c>
      <c r="O260" s="9">
        <f t="shared" si="901"/>
        <v>1.92</v>
      </c>
      <c r="P260" s="9">
        <f t="shared" si="901"/>
        <v>1.92</v>
      </c>
      <c r="Q260" s="9">
        <f t="shared" si="901"/>
        <v>1.92</v>
      </c>
      <c r="R260" s="9">
        <f t="shared" si="901"/>
        <v>1.92</v>
      </c>
      <c r="S260" s="9">
        <f t="shared" si="901"/>
        <v>1.92</v>
      </c>
      <c r="T260" s="9">
        <f t="shared" si="901"/>
        <v>1.92</v>
      </c>
      <c r="U260" s="9">
        <f t="shared" si="901"/>
        <v>1.92</v>
      </c>
      <c r="V260" s="9">
        <f t="shared" si="901"/>
        <v>1.92</v>
      </c>
      <c r="W260" s="9">
        <f t="shared" si="901"/>
        <v>1.92</v>
      </c>
      <c r="X260" s="9">
        <f t="shared" si="901"/>
        <v>1.92</v>
      </c>
      <c r="Y260" s="9">
        <f t="shared" si="901"/>
        <v>1.92</v>
      </c>
      <c r="Z260" s="9">
        <f t="shared" si="901"/>
        <v>1.92</v>
      </c>
      <c r="AA260" s="9">
        <f t="shared" si="901"/>
        <v>1.92</v>
      </c>
      <c r="AB260" s="9">
        <f t="shared" si="901"/>
        <v>1.92</v>
      </c>
      <c r="AC260" s="9">
        <f t="shared" si="901"/>
        <v>1.92</v>
      </c>
      <c r="AD260" s="9">
        <f t="shared" si="901"/>
        <v>1.92</v>
      </c>
      <c r="AE260" s="9">
        <f t="shared" si="901"/>
        <v>1.92</v>
      </c>
      <c r="AF260" s="9">
        <f t="shared" si="901"/>
        <v>1.92</v>
      </c>
      <c r="AH260" s="9">
        <f>AH258*AH259</f>
        <v>1.92</v>
      </c>
      <c r="AI260" s="9">
        <f t="shared" ref="AI260:BA260" si="902">AI258*AI259</f>
        <v>11.28</v>
      </c>
      <c r="AJ260" s="9">
        <f t="shared" si="902"/>
        <v>4.32</v>
      </c>
      <c r="AK260" s="9">
        <f t="shared" si="902"/>
        <v>8.64</v>
      </c>
      <c r="AL260" s="9">
        <f t="shared" si="902"/>
        <v>7.1999999999999993</v>
      </c>
      <c r="AM260" s="9">
        <f t="shared" si="902"/>
        <v>7.1999999999999993</v>
      </c>
      <c r="AN260" s="9">
        <f t="shared" si="902"/>
        <v>7.1999999999999993</v>
      </c>
      <c r="AO260" s="9">
        <f t="shared" si="902"/>
        <v>8.4</v>
      </c>
      <c r="AP260" s="9">
        <f t="shared" si="902"/>
        <v>8.4</v>
      </c>
      <c r="AQ260" s="9">
        <f t="shared" si="902"/>
        <v>10.32</v>
      </c>
      <c r="AR260" s="9">
        <f t="shared" si="902"/>
        <v>10.32</v>
      </c>
      <c r="AS260" s="9">
        <f t="shared" si="902"/>
        <v>10.32</v>
      </c>
      <c r="AT260" s="9">
        <f t="shared" si="902"/>
        <v>9.6</v>
      </c>
      <c r="AU260" s="9">
        <f t="shared" si="902"/>
        <v>10.32</v>
      </c>
      <c r="AV260" s="9">
        <f t="shared" si="902"/>
        <v>10.32</v>
      </c>
      <c r="AW260" s="9">
        <f t="shared" si="902"/>
        <v>10.32</v>
      </c>
      <c r="AX260" s="9">
        <f t="shared" si="902"/>
        <v>10.32</v>
      </c>
      <c r="AY260" s="9">
        <f t="shared" si="902"/>
        <v>10.32</v>
      </c>
      <c r="AZ260" s="9">
        <f t="shared" si="902"/>
        <v>10.32</v>
      </c>
      <c r="BA260" s="9">
        <f t="shared" si="902"/>
        <v>10.32</v>
      </c>
      <c r="BC260" s="10" t="s">
        <v>42</v>
      </c>
      <c r="BG260" s="70">
        <f>SUM(BG225-BG259)</f>
        <v>929.54075</v>
      </c>
      <c r="BH260" s="70">
        <f t="shared" ref="BH260:BQ260" si="903">SUM(BH225-BH259)</f>
        <v>1129.5407500000001</v>
      </c>
      <c r="BI260" s="70">
        <f t="shared" si="903"/>
        <v>510.18930555555556</v>
      </c>
      <c r="BJ260" s="70">
        <f t="shared" si="903"/>
        <v>1129.5407500000001</v>
      </c>
      <c r="BK260" s="70">
        <f t="shared" si="903"/>
        <v>1284.3786111111112</v>
      </c>
      <c r="BL260" s="70">
        <f t="shared" si="903"/>
        <v>1129.5407500000001</v>
      </c>
      <c r="BM260" s="70">
        <f t="shared" si="903"/>
        <v>1284.3786111111112</v>
      </c>
      <c r="BN260" s="70">
        <f t="shared" si="903"/>
        <v>1129.5407500000001</v>
      </c>
      <c r="BO260" s="70">
        <f t="shared" si="903"/>
        <v>1129.5407500000001</v>
      </c>
      <c r="BP260" s="70">
        <f t="shared" si="903"/>
        <v>1284.3786111111112</v>
      </c>
      <c r="BQ260" s="70">
        <f t="shared" si="903"/>
        <v>1129.5407500000001</v>
      </c>
      <c r="BR260" s="70">
        <f>SUM(BR225-BR259)</f>
        <v>1129.5407500000001</v>
      </c>
      <c r="BS260" s="70">
        <f t="shared" ref="BS260" si="904">SUM(BS225-BS259)</f>
        <v>510.18930555555556</v>
      </c>
      <c r="BT260" s="70">
        <f t="shared" ref="BT260" si="905">SUM(BT225-BT259)</f>
        <v>1129.5407500000001</v>
      </c>
      <c r="BU260" s="70">
        <f t="shared" ref="BU260" si="906">SUM(BU225-BU259)</f>
        <v>1284.3786111111112</v>
      </c>
      <c r="BV260" s="70">
        <f t="shared" ref="BV260" si="907">SUM(BV225-BV259)</f>
        <v>1129.5407500000001</v>
      </c>
      <c r="BW260" s="70">
        <f t="shared" ref="BW260" si="908">SUM(BW225-BW259)</f>
        <v>1284.3786111111112</v>
      </c>
      <c r="BX260" s="70">
        <f t="shared" ref="BX260" si="909">SUM(BX225-BX259)</f>
        <v>1129.5407500000001</v>
      </c>
      <c r="BY260" s="70">
        <f t="shared" ref="BY260" si="910">SUM(BY225-BY259)</f>
        <v>1129.5407500000001</v>
      </c>
      <c r="BZ260" s="70">
        <f t="shared" ref="BZ260" si="911">SUM(BZ225-BZ259)</f>
        <v>1284.3786111111112</v>
      </c>
      <c r="CA260" s="70"/>
      <c r="CB260" s="70">
        <f t="shared" ref="CB260" si="912">SUM(CB225-CB259)</f>
        <v>1149.40525</v>
      </c>
      <c r="CC260" s="70">
        <f>SUM(CC225-CC259)</f>
        <v>-15491.849830797621</v>
      </c>
      <c r="CD260" s="70">
        <f t="shared" ref="CD260" si="913">SUM(CD225-CD259)</f>
        <v>52.721158819598713</v>
      </c>
      <c r="CE260" s="70">
        <f t="shared" ref="CE260" si="914">SUM(CE225-CE259)</f>
        <v>5283.6440476859843</v>
      </c>
      <c r="CF260" s="70">
        <f t="shared" ref="CF260" si="915">SUM(CF225-CF259)</f>
        <v>12474.91183356653</v>
      </c>
      <c r="CG260" s="70">
        <f t="shared" ref="CG260" si="916">SUM(CG225-CG259)</f>
        <v>9960.6504287247772</v>
      </c>
      <c r="CH260" s="70">
        <f t="shared" ref="CH260" si="917">SUM(CH225-CH259)</f>
        <v>12082.79889983172</v>
      </c>
      <c r="CI260" s="70">
        <f t="shared" ref="CI260" si="918">SUM(CI225-CI259)</f>
        <v>3513.0407438271604</v>
      </c>
      <c r="CJ260" s="70">
        <f t="shared" ref="CJ260" si="919">SUM(CJ225-CJ259)</f>
        <v>5749.1073487654303</v>
      </c>
      <c r="CK260" s="70">
        <f t="shared" ref="CK260" si="920">SUM(CK225-CK259)</f>
        <v>8913.3821296296283</v>
      </c>
      <c r="CL260" s="70">
        <f t="shared" ref="CL260" si="921">SUM(CL225-CL259)</f>
        <v>11059.442435185185</v>
      </c>
      <c r="CM260" s="70">
        <f t="shared" ref="CM260" si="922">SUM(CM225-CM259)</f>
        <v>12057.756694444444</v>
      </c>
      <c r="CN260" s="70">
        <f>SUM(CN225-CN259)</f>
        <v>7120.1602006172843</v>
      </c>
      <c r="CO260" s="70">
        <f t="shared" ref="CO260" si="923">SUM(CO225-CO259)</f>
        <v>12632.74525</v>
      </c>
      <c r="CP260" s="70">
        <f t="shared" ref="CP260" si="924">SUM(CP225-CP259)</f>
        <v>14024.391512345677</v>
      </c>
      <c r="CQ260" s="70">
        <f t="shared" ref="CQ260" si="925">SUM(CQ225-CQ259)</f>
        <v>12592.74525</v>
      </c>
      <c r="CR260" s="70">
        <f t="shared" ref="CR260" si="926">SUM(CR225-CR259)</f>
        <v>14024.391512345677</v>
      </c>
      <c r="CS260" s="70">
        <f t="shared" ref="CS260" si="927">SUM(CS225-CS259)</f>
        <v>12632.74525</v>
      </c>
      <c r="CT260" s="70">
        <f t="shared" ref="CT260" si="928">SUM(CT225-CT259)</f>
        <v>12632.74525</v>
      </c>
      <c r="CU260" s="70">
        <f t="shared" ref="CU260" si="929">SUM(CU225-CU259)</f>
        <v>14024.391512345677</v>
      </c>
      <c r="CV260" s="36"/>
    </row>
    <row r="261" spans="1:100" x14ac:dyDescent="0.2">
      <c r="A261" s="9"/>
      <c r="K261" s="19" t="s">
        <v>47</v>
      </c>
      <c r="L261" s="14"/>
      <c r="M261" s="9">
        <f>M258-M260</f>
        <v>6.08</v>
      </c>
      <c r="N261" s="9">
        <f t="shared" ref="N261:AF261" si="930">N258-N260</f>
        <v>6.08</v>
      </c>
      <c r="O261" s="9">
        <f t="shared" si="930"/>
        <v>6.08</v>
      </c>
      <c r="P261" s="9">
        <f t="shared" si="930"/>
        <v>6.08</v>
      </c>
      <c r="Q261" s="9">
        <f t="shared" si="930"/>
        <v>6.08</v>
      </c>
      <c r="R261" s="9">
        <f t="shared" si="930"/>
        <v>6.08</v>
      </c>
      <c r="S261" s="9">
        <f t="shared" si="930"/>
        <v>6.08</v>
      </c>
      <c r="T261" s="9">
        <f t="shared" si="930"/>
        <v>6.08</v>
      </c>
      <c r="U261" s="9">
        <f t="shared" si="930"/>
        <v>6.08</v>
      </c>
      <c r="V261" s="9">
        <f t="shared" si="930"/>
        <v>6.08</v>
      </c>
      <c r="W261" s="9">
        <f t="shared" si="930"/>
        <v>6.08</v>
      </c>
      <c r="X261" s="9">
        <f t="shared" si="930"/>
        <v>6.08</v>
      </c>
      <c r="Y261" s="9">
        <f t="shared" si="930"/>
        <v>6.08</v>
      </c>
      <c r="Z261" s="9">
        <f t="shared" si="930"/>
        <v>6.08</v>
      </c>
      <c r="AA261" s="9">
        <f t="shared" si="930"/>
        <v>6.08</v>
      </c>
      <c r="AB261" s="9">
        <f t="shared" si="930"/>
        <v>6.08</v>
      </c>
      <c r="AC261" s="9">
        <f t="shared" si="930"/>
        <v>6.08</v>
      </c>
      <c r="AD261" s="9">
        <f t="shared" si="930"/>
        <v>6.08</v>
      </c>
      <c r="AE261" s="9">
        <f t="shared" si="930"/>
        <v>6.08</v>
      </c>
      <c r="AF261" s="9">
        <f t="shared" si="930"/>
        <v>6.08</v>
      </c>
      <c r="AH261" s="9">
        <f>AH258-AH260</f>
        <v>6.08</v>
      </c>
      <c r="AI261" s="9">
        <f t="shared" ref="AI261:BA261" si="931">AI258-AI260</f>
        <v>35.72</v>
      </c>
      <c r="AJ261" s="9">
        <f t="shared" si="931"/>
        <v>13.68</v>
      </c>
      <c r="AK261" s="9">
        <f t="shared" si="931"/>
        <v>27.36</v>
      </c>
      <c r="AL261" s="9">
        <f t="shared" si="931"/>
        <v>22.8</v>
      </c>
      <c r="AM261" s="9">
        <f t="shared" si="931"/>
        <v>22.8</v>
      </c>
      <c r="AN261" s="9">
        <f t="shared" si="931"/>
        <v>22.8</v>
      </c>
      <c r="AO261" s="9">
        <f t="shared" si="931"/>
        <v>26.6</v>
      </c>
      <c r="AP261" s="9">
        <f t="shared" si="931"/>
        <v>26.6</v>
      </c>
      <c r="AQ261" s="9">
        <f t="shared" si="931"/>
        <v>32.68</v>
      </c>
      <c r="AR261" s="9">
        <f t="shared" si="931"/>
        <v>32.68</v>
      </c>
      <c r="AS261" s="9">
        <f t="shared" si="931"/>
        <v>32.68</v>
      </c>
      <c r="AT261" s="9">
        <f t="shared" si="931"/>
        <v>30.4</v>
      </c>
      <c r="AU261" s="9">
        <f t="shared" si="931"/>
        <v>32.68</v>
      </c>
      <c r="AV261" s="9">
        <f t="shared" si="931"/>
        <v>32.68</v>
      </c>
      <c r="AW261" s="9">
        <f t="shared" si="931"/>
        <v>32.68</v>
      </c>
      <c r="AX261" s="9">
        <f t="shared" si="931"/>
        <v>32.68</v>
      </c>
      <c r="AY261" s="9">
        <f t="shared" si="931"/>
        <v>32.68</v>
      </c>
      <c r="AZ261" s="9">
        <f t="shared" si="931"/>
        <v>32.68</v>
      </c>
      <c r="BA261" s="9">
        <f t="shared" si="931"/>
        <v>32.68</v>
      </c>
      <c r="BD261" s="9" t="s">
        <v>43</v>
      </c>
      <c r="BG261" s="36"/>
      <c r="BH261" s="36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/>
      <c r="BT261" s="36"/>
      <c r="BU261" s="36"/>
      <c r="BV261" s="36"/>
      <c r="BW261" s="36"/>
      <c r="BX261" s="36"/>
      <c r="BY261" s="36"/>
      <c r="BZ261" s="36"/>
      <c r="CA261" s="39"/>
      <c r="CB261" s="36">
        <f>CB260-BG260</f>
        <v>219.86450000000002</v>
      </c>
      <c r="CC261" s="36">
        <f t="shared" ref="CC261" si="932">CC260-BH260</f>
        <v>-16621.390580797619</v>
      </c>
      <c r="CD261" s="36">
        <f t="shared" ref="CD261" si="933">CD260-BI260</f>
        <v>-457.46814673595685</v>
      </c>
      <c r="CE261" s="36">
        <f t="shared" ref="CE261" si="934">CE260-BJ260</f>
        <v>4154.1032976859842</v>
      </c>
      <c r="CF261" s="36">
        <f t="shared" ref="CF261" si="935">CF260-BK260</f>
        <v>11190.533222455419</v>
      </c>
      <c r="CG261" s="36">
        <f t="shared" ref="CG261" si="936">CG260-BL260</f>
        <v>8831.109678724777</v>
      </c>
      <c r="CH261" s="36">
        <f t="shared" ref="CH261" si="937">CH260-BM260</f>
        <v>10798.420288720608</v>
      </c>
      <c r="CI261" s="36">
        <f t="shared" ref="CI261" si="938">CI260-BN260</f>
        <v>2383.4999938271603</v>
      </c>
      <c r="CJ261" s="36">
        <f t="shared" ref="CJ261" si="939">CJ260-BO260</f>
        <v>4619.5665987654302</v>
      </c>
      <c r="CK261" s="36">
        <f t="shared" ref="CK261" si="940">CK260-BP260</f>
        <v>7629.003518518517</v>
      </c>
      <c r="CL261" s="36">
        <f t="shared" ref="CL261" si="941">CL260-BQ260</f>
        <v>9929.9016851851848</v>
      </c>
      <c r="CM261" s="36">
        <f t="shared" ref="CM261" si="942">CM260-BR260</f>
        <v>10928.215944444444</v>
      </c>
      <c r="CN261" s="36">
        <f t="shared" ref="CN261" si="943">CN260-BS260</f>
        <v>6609.9708950617287</v>
      </c>
      <c r="CO261" s="36">
        <f t="shared" ref="CO261" si="944">CO260-BT260</f>
        <v>11503.2045</v>
      </c>
      <c r="CP261" s="36">
        <f t="shared" ref="CP261" si="945">CP260-BU260</f>
        <v>12740.012901234566</v>
      </c>
      <c r="CQ261" s="36">
        <f t="shared" ref="CQ261" si="946">CQ260-BV260</f>
        <v>11463.2045</v>
      </c>
      <c r="CR261" s="36">
        <f t="shared" ref="CR261" si="947">CR260-BW260</f>
        <v>12740.012901234566</v>
      </c>
      <c r="CS261" s="36">
        <f t="shared" ref="CS261" si="948">CS260-BX260</f>
        <v>11503.2045</v>
      </c>
      <c r="CT261" s="36">
        <f t="shared" ref="CT261" si="949">CT260-BY260</f>
        <v>11503.2045</v>
      </c>
      <c r="CU261" s="36">
        <f t="shared" ref="CU261" si="950">CU260-BZ260</f>
        <v>12740.012901234566</v>
      </c>
      <c r="CV261" s="36"/>
    </row>
    <row r="262" spans="1:100" x14ac:dyDescent="0.2">
      <c r="A262" s="9"/>
      <c r="K262" s="16" t="s">
        <v>48</v>
      </c>
      <c r="L262" s="14"/>
      <c r="AH262" s="9">
        <f>AH260-M260</f>
        <v>0</v>
      </c>
      <c r="AI262" s="9">
        <f t="shared" ref="AI262" si="951">AI260-N260</f>
        <v>9.36</v>
      </c>
      <c r="AJ262" s="9">
        <f t="shared" ref="AJ262" si="952">AJ260-O260</f>
        <v>2.4000000000000004</v>
      </c>
      <c r="AK262" s="9">
        <f t="shared" ref="AK262" si="953">AK260-P260</f>
        <v>6.7200000000000006</v>
      </c>
      <c r="AL262" s="9">
        <f t="shared" ref="AL262" si="954">AL260-Q260</f>
        <v>5.2799999999999994</v>
      </c>
      <c r="AM262" s="9">
        <f t="shared" ref="AM262" si="955">AM260-R260</f>
        <v>5.2799999999999994</v>
      </c>
      <c r="AN262" s="9">
        <f t="shared" ref="AN262" si="956">AN260-S260</f>
        <v>5.2799999999999994</v>
      </c>
      <c r="AO262" s="9">
        <f t="shared" ref="AO262" si="957">AO260-T260</f>
        <v>6.48</v>
      </c>
      <c r="AP262" s="9">
        <f t="shared" ref="AP262" si="958">AP260-U260</f>
        <v>6.48</v>
      </c>
      <c r="AQ262" s="9">
        <f t="shared" ref="AQ262" si="959">AQ260-V260</f>
        <v>8.4</v>
      </c>
      <c r="AR262" s="9">
        <f t="shared" ref="AR262" si="960">AR260-W260</f>
        <v>8.4</v>
      </c>
      <c r="AS262" s="9">
        <f t="shared" ref="AS262" si="961">AS260-X260</f>
        <v>8.4</v>
      </c>
      <c r="AT262" s="9">
        <f t="shared" ref="AT262" si="962">AT260-Y260</f>
        <v>7.68</v>
      </c>
      <c r="AU262" s="9">
        <f t="shared" ref="AU262" si="963">AU260-Z260</f>
        <v>8.4</v>
      </c>
      <c r="AV262" s="9">
        <f t="shared" ref="AV262" si="964">AV260-AA260</f>
        <v>8.4</v>
      </c>
      <c r="AW262" s="9">
        <f t="shared" ref="AW262" si="965">AW260-AB260</f>
        <v>8.4</v>
      </c>
      <c r="AX262" s="9">
        <f t="shared" ref="AX262" si="966">AX260-AC260</f>
        <v>8.4</v>
      </c>
      <c r="AY262" s="9">
        <f t="shared" ref="AY262" si="967">AY260-AD260</f>
        <v>8.4</v>
      </c>
      <c r="AZ262" s="9">
        <f t="shared" ref="AZ262" si="968">AZ260-AE260</f>
        <v>8.4</v>
      </c>
      <c r="BA262" s="9">
        <f t="shared" ref="BA262" si="969">BA260-AF260</f>
        <v>8.4</v>
      </c>
      <c r="BE262" s="9" t="s">
        <v>8</v>
      </c>
      <c r="CB262" s="82">
        <f>CB261/CF!$D$5</f>
        <v>4.6190021008403361</v>
      </c>
      <c r="CC262" s="82">
        <f>CC261/CF!$D$5</f>
        <v>-349.18887774784912</v>
      </c>
      <c r="CD262" s="82">
        <f>CD261/CF!$D$5</f>
        <v>-9.6106753515957326</v>
      </c>
      <c r="CE262" s="82">
        <f>CE261/CF!$D$5</f>
        <v>87.271077682478662</v>
      </c>
      <c r="CF262" s="82">
        <f>CF261/CF!$D$5</f>
        <v>235.09523576587014</v>
      </c>
      <c r="CG262" s="82">
        <f>CG261/CF!$D$5</f>
        <v>185.52751425892387</v>
      </c>
      <c r="CH262" s="82">
        <f>CH261/CF!$D$5</f>
        <v>226.85756909076909</v>
      </c>
      <c r="CI262" s="82">
        <f>CI261/CF!$D$5</f>
        <v>50.0735292820832</v>
      </c>
      <c r="CJ262" s="82">
        <f>CJ261/CF!$D$5</f>
        <v>97.04971846145861</v>
      </c>
      <c r="CK262" s="82">
        <f>CK261/CF!$D$5</f>
        <v>160.27318316215371</v>
      </c>
      <c r="CL262" s="82">
        <f>CL261/CF!$D$5</f>
        <v>208.61137994086522</v>
      </c>
      <c r="CM262" s="82">
        <f>CM261/CF!$D$5</f>
        <v>229.58436858076561</v>
      </c>
      <c r="CN262" s="82">
        <f>CN261/CF!$D$5</f>
        <v>138.86493477020437</v>
      </c>
      <c r="CO262" s="82">
        <f>CO261/CF!$D$5</f>
        <v>241.66396008403359</v>
      </c>
      <c r="CP262" s="82">
        <f>CP261/CF!$D$5</f>
        <v>267.64732985786901</v>
      </c>
      <c r="CQ262" s="82">
        <f>CQ261/CF!$D$5</f>
        <v>240.82362394957983</v>
      </c>
      <c r="CR262" s="82">
        <f>CR261/CF!$D$5</f>
        <v>267.64732985786901</v>
      </c>
      <c r="CS262" s="82">
        <f>CS261/CF!$D$5</f>
        <v>241.66396008403359</v>
      </c>
      <c r="CT262" s="82">
        <f>CT261/CF!$D$5</f>
        <v>241.66396008403359</v>
      </c>
      <c r="CU262" s="82">
        <f>CU261/CF!$D$5</f>
        <v>267.64732985786901</v>
      </c>
      <c r="CV262" s="36"/>
    </row>
    <row r="263" spans="1:100" x14ac:dyDescent="0.2">
      <c r="A263" s="9"/>
      <c r="K263" s="20" t="s">
        <v>79</v>
      </c>
      <c r="L263" s="14"/>
      <c r="BC263" s="10" t="s">
        <v>86</v>
      </c>
      <c r="BG263" s="36"/>
      <c r="BH263" s="36"/>
      <c r="BI263" s="36"/>
      <c r="BJ263" s="36"/>
      <c r="BK263" s="36"/>
      <c r="BL263" s="36"/>
      <c r="BM263" s="36"/>
      <c r="BN263" s="36"/>
      <c r="BO263" s="36"/>
      <c r="BP263" s="36"/>
      <c r="BQ263" s="36"/>
      <c r="BR263" s="36"/>
      <c r="BS263" s="36"/>
      <c r="BT263" s="36"/>
      <c r="BU263" s="36"/>
      <c r="BV263" s="36"/>
      <c r="BW263" s="36"/>
      <c r="BX263" s="36"/>
      <c r="BY263" s="36"/>
      <c r="BZ263" s="36"/>
      <c r="CA263" s="36"/>
      <c r="CB263" s="36">
        <f t="shared" ref="CB263:CU263" si="970">CB261/AH261</f>
        <v>36.161924342105266</v>
      </c>
      <c r="CC263" s="36">
        <f t="shared" si="970"/>
        <v>-465.3244843448382</v>
      </c>
      <c r="CD263" s="36">
        <f t="shared" si="970"/>
        <v>-33.440654001166436</v>
      </c>
      <c r="CE263" s="36">
        <f t="shared" si="970"/>
        <v>151.83126088033569</v>
      </c>
      <c r="CF263" s="36">
        <f t="shared" si="970"/>
        <v>490.81286063400955</v>
      </c>
      <c r="CG263" s="36">
        <f t="shared" si="970"/>
        <v>387.32937187389371</v>
      </c>
      <c r="CH263" s="36">
        <f t="shared" si="970"/>
        <v>473.61492494388631</v>
      </c>
      <c r="CI263" s="36">
        <f t="shared" si="970"/>
        <v>89.605262925833088</v>
      </c>
      <c r="CJ263" s="36">
        <f t="shared" si="970"/>
        <v>173.66791724682068</v>
      </c>
      <c r="CK263" s="36">
        <f t="shared" si="970"/>
        <v>233.44564010154582</v>
      </c>
      <c r="CL263" s="36">
        <f t="shared" si="970"/>
        <v>303.8525607461807</v>
      </c>
      <c r="CM263" s="36">
        <f t="shared" si="970"/>
        <v>334.40073269413847</v>
      </c>
      <c r="CN263" s="36">
        <f t="shared" si="970"/>
        <v>217.43325312703055</v>
      </c>
      <c r="CO263" s="36">
        <f t="shared" si="970"/>
        <v>351.99524173806611</v>
      </c>
      <c r="CP263" s="36">
        <f t="shared" si="970"/>
        <v>389.84127604756935</v>
      </c>
      <c r="CQ263" s="36">
        <f t="shared" si="970"/>
        <v>350.77125152998775</v>
      </c>
      <c r="CR263" s="36">
        <f t="shared" si="970"/>
        <v>389.84127604756935</v>
      </c>
      <c r="CS263" s="36">
        <f t="shared" si="970"/>
        <v>351.99524173806611</v>
      </c>
      <c r="CT263" s="36">
        <f t="shared" si="970"/>
        <v>351.99524173806611</v>
      </c>
      <c r="CU263" s="36">
        <f t="shared" si="970"/>
        <v>389.84127604756935</v>
      </c>
    </row>
    <row r="264" spans="1:100" x14ac:dyDescent="0.2">
      <c r="A264" s="9"/>
      <c r="K264" s="20"/>
      <c r="L264" s="14"/>
      <c r="BE264" s="9" t="s">
        <v>8</v>
      </c>
      <c r="CB264" s="82">
        <f>SUM(CB263/CF!$D5)</f>
        <v>0.75970429290137109</v>
      </c>
      <c r="CC264" s="82">
        <f>SUM(CC263/CF!$D5)</f>
        <v>-9.7757244610260123</v>
      </c>
      <c r="CD264" s="82">
        <f>SUM(CD263/CF!$D5)</f>
        <v>-0.70253474792366455</v>
      </c>
      <c r="CE264" s="82">
        <f>SUM(CE263/CF!$D5)</f>
        <v>3.1897323714356238</v>
      </c>
      <c r="CF264" s="82">
        <f>SUM(CF263/CF!$D5)</f>
        <v>10.311194551134655</v>
      </c>
      <c r="CG264" s="82">
        <f>SUM(CG263/CF!$D5)</f>
        <v>8.1371716780229768</v>
      </c>
      <c r="CH264" s="82">
        <f>SUM(CH263/CF!$D5)</f>
        <v>9.949893381174082</v>
      </c>
      <c r="CI264" s="82">
        <f>SUM(CI263/CF!$D5)</f>
        <v>1.8824635068452329</v>
      </c>
      <c r="CJ264" s="82">
        <f>SUM(CJ263/CF!$D5)</f>
        <v>3.6484856564458124</v>
      </c>
      <c r="CK264" s="82">
        <f>SUM(CK263/CF!$D5)</f>
        <v>4.9043201702005419</v>
      </c>
      <c r="CL264" s="82">
        <f>SUM(CL263/CF!$D5)</f>
        <v>6.3834571585332078</v>
      </c>
      <c r="CM264" s="82">
        <f>SUM(CM263/CF!$D5)</f>
        <v>7.0252254767676146</v>
      </c>
      <c r="CN264" s="82">
        <f>SUM(CN263/CF!$D5)</f>
        <v>4.567925485861986</v>
      </c>
      <c r="CO264" s="82">
        <f>SUM(CO263/CF!$D5)</f>
        <v>7.3948580197072706</v>
      </c>
      <c r="CP264" s="82">
        <f>SUM(CP263/CF!$D5)</f>
        <v>8.1899427741085997</v>
      </c>
      <c r="CQ264" s="82">
        <f>SUM(CQ263/CF!$D5)</f>
        <v>7.3691439397056246</v>
      </c>
      <c r="CR264" s="82">
        <f>SUM(CR263/CF!$D5)</f>
        <v>8.1899427741085997</v>
      </c>
      <c r="CS264" s="82">
        <f>SUM(CS263/CF!$D5)</f>
        <v>7.3948580197072706</v>
      </c>
      <c r="CT264" s="82">
        <f>SUM(CT263/CF!$D5)</f>
        <v>7.3948580197072706</v>
      </c>
      <c r="CU264" s="82">
        <f>SUM(CU263/CF!$D5)</f>
        <v>8.1899427741085997</v>
      </c>
    </row>
    <row r="265" spans="1:100" x14ac:dyDescent="0.2">
      <c r="A265" s="9"/>
      <c r="K265" s="20"/>
      <c r="L265" s="14"/>
      <c r="BG265" s="238" t="s">
        <v>150</v>
      </c>
      <c r="BH265" s="238"/>
      <c r="BI265" s="238"/>
      <c r="BJ265" s="238"/>
      <c r="BK265" s="238"/>
      <c r="BL265" s="238"/>
      <c r="BM265" s="238"/>
      <c r="BN265" s="238"/>
      <c r="BO265" s="238"/>
      <c r="BP265" s="238"/>
      <c r="BQ265" s="238"/>
      <c r="BR265" s="238"/>
      <c r="BS265" s="238"/>
      <c r="BT265" s="238"/>
      <c r="BU265" s="238"/>
      <c r="BV265" s="238"/>
      <c r="BW265" s="238"/>
      <c r="BX265" s="238"/>
      <c r="BY265" s="238"/>
      <c r="BZ265" s="238" t="s">
        <v>151</v>
      </c>
      <c r="CB265" s="12"/>
      <c r="CC265" s="90"/>
      <c r="CD265" s="90"/>
      <c r="CE265" s="90"/>
      <c r="CF265" s="90"/>
      <c r="CG265" s="90"/>
      <c r="CH265" s="90"/>
      <c r="CI265" s="90"/>
      <c r="CJ265" s="90"/>
      <c r="CK265" s="90"/>
      <c r="CL265" s="90"/>
      <c r="CM265" s="90"/>
      <c r="CN265" s="90"/>
      <c r="CO265" s="90"/>
      <c r="CP265" s="90"/>
      <c r="CQ265" s="90"/>
      <c r="CR265" s="90"/>
      <c r="CS265" s="90"/>
      <c r="CT265" s="90"/>
      <c r="CU265" s="90"/>
    </row>
    <row r="266" spans="1:100" x14ac:dyDescent="0.2">
      <c r="A266" s="9"/>
      <c r="K266" s="20"/>
      <c r="L266" s="14"/>
      <c r="BE266" s="9" t="str">
        <f>BE70</f>
        <v>Financial discount rate</v>
      </c>
      <c r="BG266" s="22">
        <f>BG70</f>
        <v>0.18</v>
      </c>
      <c r="BZ266" s="22"/>
    </row>
    <row r="267" spans="1:100" x14ac:dyDescent="0.2">
      <c r="A267" s="9"/>
      <c r="K267" s="20"/>
      <c r="L267" s="14"/>
      <c r="BE267" s="9" t="str">
        <f>CONCATENATE("FIRR @ ", BG$70)</f>
        <v>FIRR @ 0.18</v>
      </c>
      <c r="BF267" s="14" t="s">
        <v>1</v>
      </c>
      <c r="BG267" s="96">
        <f>IRR(CB261:CU261,BG266)</f>
        <v>0.34101703097463498</v>
      </c>
      <c r="BZ267" s="122"/>
    </row>
    <row r="268" spans="1:100" x14ac:dyDescent="0.2">
      <c r="A268" s="9"/>
      <c r="K268" s="20"/>
      <c r="L268" s="14"/>
      <c r="BE268" s="9" t="str">
        <f>CONCATENATE("NPV @ ",BG266)</f>
        <v>NPV @ 0.18</v>
      </c>
      <c r="BF268" s="14" t="s">
        <v>157</v>
      </c>
      <c r="BG268" s="89">
        <f>NPV(BG266,CB261:CU261)</f>
        <v>13993.726898248979</v>
      </c>
      <c r="BZ268" s="89">
        <f>BG268/CF!$D$5</f>
        <v>293.9858592069113</v>
      </c>
      <c r="CA268" s="89"/>
      <c r="CB268" s="89"/>
      <c r="CC268" s="89"/>
      <c r="CD268" s="89"/>
      <c r="CE268" s="89"/>
      <c r="CF268" s="89"/>
      <c r="CG268" s="89"/>
      <c r="CH268" s="89"/>
      <c r="CI268" s="89"/>
      <c r="CJ268" s="89"/>
      <c r="CK268" s="89"/>
      <c r="CL268" s="89"/>
      <c r="CM268" s="89"/>
      <c r="CN268" s="89"/>
      <c r="CO268" s="89"/>
      <c r="CP268" s="89"/>
      <c r="CQ268" s="89"/>
      <c r="CR268" s="89"/>
      <c r="CS268" s="89"/>
    </row>
    <row r="269" spans="1:100" x14ac:dyDescent="0.2">
      <c r="A269" s="9"/>
      <c r="K269" s="20"/>
      <c r="L269" s="14"/>
      <c r="BE269" s="9" t="str">
        <f>CONCATENATE("NPVb @ ",BG266)</f>
        <v>NPVb @ 0.18</v>
      </c>
      <c r="BF269" s="14" t="s">
        <v>157</v>
      </c>
      <c r="BG269" s="89">
        <f>NPV(BG266,CB225:CU225)</f>
        <v>41070.675078912987</v>
      </c>
      <c r="BH269" s="89"/>
      <c r="BI269" s="89"/>
      <c r="BJ269" s="89"/>
      <c r="BK269" s="89"/>
      <c r="BL269" s="89"/>
      <c r="BM269" s="89"/>
      <c r="BN269" s="89"/>
      <c r="BO269" s="89"/>
      <c r="BP269" s="89"/>
      <c r="BQ269" s="89"/>
      <c r="BR269" s="89"/>
      <c r="BS269" s="89"/>
      <c r="BT269" s="89"/>
      <c r="BU269" s="89"/>
      <c r="BV269" s="89"/>
      <c r="BW269" s="89"/>
      <c r="BX269" s="89"/>
      <c r="BY269" s="89"/>
      <c r="BZ269" s="89">
        <f>BG269/CF!$D$5</f>
        <v>862.82930838052494</v>
      </c>
      <c r="CA269" s="89"/>
      <c r="CB269" s="89"/>
      <c r="CC269" s="89"/>
      <c r="CD269" s="89"/>
      <c r="CE269" s="89"/>
      <c r="CF269" s="89"/>
      <c r="CG269" s="89"/>
      <c r="CH269" s="89"/>
      <c r="CI269" s="89"/>
      <c r="CJ269" s="89"/>
      <c r="CK269" s="89"/>
      <c r="CL269" s="89"/>
      <c r="CM269" s="89"/>
      <c r="CN269" s="89"/>
      <c r="CO269" s="89"/>
      <c r="CP269" s="89"/>
      <c r="CQ269" s="89"/>
      <c r="CR269" s="89"/>
      <c r="CS269" s="89"/>
    </row>
    <row r="270" spans="1:100" x14ac:dyDescent="0.2">
      <c r="A270" s="9"/>
      <c r="K270" s="20"/>
      <c r="L270" s="14"/>
      <c r="BE270" s="9" t="str">
        <f>CONCATENATE("NPVc @ ",BG266)</f>
        <v>NPVc @ 0.18</v>
      </c>
      <c r="BF270" s="14" t="s">
        <v>157</v>
      </c>
      <c r="BG270" s="89">
        <f>NPV(BG266,CB259:CU259)</f>
        <v>21475.530187605287</v>
      </c>
      <c r="BH270" s="89"/>
      <c r="BI270" s="89"/>
      <c r="BJ270" s="89"/>
      <c r="BK270" s="89"/>
      <c r="BL270" s="89"/>
      <c r="BM270" s="89"/>
      <c r="BN270" s="89"/>
      <c r="BO270" s="89"/>
      <c r="BP270" s="89"/>
      <c r="BQ270" s="89"/>
      <c r="BR270" s="89"/>
      <c r="BS270" s="89"/>
      <c r="BT270" s="89"/>
      <c r="BU270" s="89"/>
      <c r="BV270" s="89"/>
      <c r="BW270" s="89"/>
      <c r="BX270" s="89"/>
      <c r="BY270" s="89"/>
      <c r="BZ270" s="89">
        <f>BG270/CF!$D$5</f>
        <v>451.16660057994301</v>
      </c>
    </row>
    <row r="271" spans="1:100" x14ac:dyDescent="0.2">
      <c r="A271" s="9"/>
      <c r="K271" s="20"/>
      <c r="L271" s="14"/>
      <c r="BE271" s="9" t="s">
        <v>156</v>
      </c>
      <c r="BF271" s="14" t="s">
        <v>1</v>
      </c>
      <c r="BG271" s="95">
        <f>SUM(BG269/BG270)</f>
        <v>1.912440564685902</v>
      </c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</row>
    <row r="272" spans="1:100" x14ac:dyDescent="0.2">
      <c r="A272" s="9"/>
      <c r="K272" s="20"/>
      <c r="L272" s="14"/>
      <c r="BE272" s="9" t="s">
        <v>154</v>
      </c>
      <c r="BF272" s="14" t="s">
        <v>1</v>
      </c>
      <c r="BG272" s="95">
        <f>(BG270-BG269)/BG269</f>
        <v>-0.47710793293895676</v>
      </c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  <c r="BU272" s="95"/>
      <c r="BV272" s="95"/>
      <c r="BW272" s="95"/>
      <c r="BX272" s="95"/>
      <c r="BY272" s="95"/>
      <c r="BZ272" s="95"/>
    </row>
    <row r="273" spans="11:99" x14ac:dyDescent="0.2">
      <c r="K273" s="20"/>
      <c r="L273" s="14"/>
      <c r="BE273" s="9" t="s">
        <v>155</v>
      </c>
      <c r="BF273" s="14" t="s">
        <v>1</v>
      </c>
      <c r="BG273" s="95">
        <f>(BG269-BG270)/BG270</f>
        <v>0.91244056468590184</v>
      </c>
    </row>
    <row r="274" spans="11:99" x14ac:dyDescent="0.2">
      <c r="K274" s="20"/>
      <c r="L274" s="14"/>
      <c r="BF274" s="14"/>
      <c r="BG274" s="95"/>
    </row>
    <row r="275" spans="11:99" x14ac:dyDescent="0.2">
      <c r="K275" s="20"/>
      <c r="L275" s="14"/>
      <c r="BF275" s="14"/>
      <c r="BG275" s="95"/>
    </row>
    <row r="276" spans="11:99" x14ac:dyDescent="0.2">
      <c r="K276" s="20"/>
      <c r="L276" s="14"/>
      <c r="BC276" s="7" t="s">
        <v>540</v>
      </c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</row>
    <row r="277" spans="11:99" x14ac:dyDescent="0.2">
      <c r="K277" s="20"/>
      <c r="L277" s="14"/>
      <c r="BC277" s="10" t="s">
        <v>541</v>
      </c>
      <c r="BF277" s="14"/>
      <c r="BG277" s="95"/>
    </row>
    <row r="278" spans="11:99" x14ac:dyDescent="0.2">
      <c r="K278" s="20"/>
      <c r="L278" s="14"/>
      <c r="BD278" s="9" t="s">
        <v>542</v>
      </c>
      <c r="BF278" s="14"/>
      <c r="BG278" s="95"/>
    </row>
    <row r="279" spans="11:99" x14ac:dyDescent="0.2">
      <c r="K279" s="20"/>
      <c r="L279" s="14"/>
      <c r="BD279" s="9" t="s">
        <v>543</v>
      </c>
      <c r="BF279" s="14"/>
      <c r="BG279" s="95"/>
      <c r="CC279" s="36">
        <f>CC240</f>
        <v>120</v>
      </c>
    </row>
    <row r="280" spans="11:99" x14ac:dyDescent="0.2">
      <c r="K280" s="20"/>
      <c r="L280" s="14"/>
      <c r="BD280" s="9" t="s">
        <v>544</v>
      </c>
      <c r="BF280" s="14"/>
      <c r="BG280" s="36">
        <f t="shared" ref="BG280:BZ280" si="971">BG237</f>
        <v>200</v>
      </c>
      <c r="BH280" s="36">
        <f t="shared" si="971"/>
        <v>0</v>
      </c>
      <c r="BI280" s="36">
        <f t="shared" si="971"/>
        <v>0</v>
      </c>
      <c r="BJ280" s="36">
        <f t="shared" si="971"/>
        <v>0</v>
      </c>
      <c r="BK280" s="36">
        <f t="shared" si="971"/>
        <v>0</v>
      </c>
      <c r="BL280" s="36">
        <f t="shared" si="971"/>
        <v>0</v>
      </c>
      <c r="BM280" s="36">
        <f t="shared" si="971"/>
        <v>0</v>
      </c>
      <c r="BN280" s="36">
        <f t="shared" si="971"/>
        <v>0</v>
      </c>
      <c r="BO280" s="36">
        <f t="shared" si="971"/>
        <v>0</v>
      </c>
      <c r="BP280" s="36">
        <f t="shared" si="971"/>
        <v>0</v>
      </c>
      <c r="BQ280" s="36">
        <f t="shared" si="971"/>
        <v>0</v>
      </c>
      <c r="BR280" s="36">
        <f t="shared" si="971"/>
        <v>0</v>
      </c>
      <c r="BS280" s="36">
        <f t="shared" si="971"/>
        <v>0</v>
      </c>
      <c r="BT280" s="36">
        <f t="shared" si="971"/>
        <v>0</v>
      </c>
      <c r="BU280" s="36">
        <f t="shared" si="971"/>
        <v>0</v>
      </c>
      <c r="BV280" s="36">
        <f t="shared" si="971"/>
        <v>0</v>
      </c>
      <c r="BW280" s="36">
        <f t="shared" si="971"/>
        <v>0</v>
      </c>
      <c r="BX280" s="36">
        <f t="shared" si="971"/>
        <v>0</v>
      </c>
      <c r="BY280" s="36">
        <f t="shared" si="971"/>
        <v>0</v>
      </c>
      <c r="BZ280" s="36">
        <f t="shared" si="971"/>
        <v>0</v>
      </c>
      <c r="CA280" s="36"/>
      <c r="CB280" s="36">
        <f t="shared" ref="CB280" si="972">CB237</f>
        <v>0</v>
      </c>
      <c r="CC280" s="36">
        <f>CC237</f>
        <v>200</v>
      </c>
      <c r="CD280" s="36">
        <f t="shared" ref="CD280:CU280" si="973">CD237</f>
        <v>0</v>
      </c>
      <c r="CE280" s="36">
        <f t="shared" si="973"/>
        <v>0</v>
      </c>
      <c r="CF280" s="36">
        <f t="shared" si="973"/>
        <v>0</v>
      </c>
      <c r="CG280" s="36">
        <f t="shared" si="973"/>
        <v>0</v>
      </c>
      <c r="CH280" s="36">
        <f t="shared" si="973"/>
        <v>0</v>
      </c>
      <c r="CI280" s="36">
        <f t="shared" si="973"/>
        <v>0</v>
      </c>
      <c r="CJ280" s="36">
        <f t="shared" si="973"/>
        <v>0</v>
      </c>
      <c r="CK280" s="36">
        <f t="shared" si="973"/>
        <v>0</v>
      </c>
      <c r="CL280" s="36">
        <f t="shared" si="973"/>
        <v>0</v>
      </c>
      <c r="CM280" s="36">
        <f t="shared" si="973"/>
        <v>0</v>
      </c>
      <c r="CN280" s="36">
        <f t="shared" si="973"/>
        <v>0</v>
      </c>
      <c r="CO280" s="36">
        <f t="shared" si="973"/>
        <v>0</v>
      </c>
      <c r="CP280" s="36">
        <f t="shared" si="973"/>
        <v>0</v>
      </c>
      <c r="CQ280" s="36">
        <f t="shared" si="973"/>
        <v>0</v>
      </c>
      <c r="CR280" s="36">
        <f t="shared" si="973"/>
        <v>0</v>
      </c>
      <c r="CS280" s="36">
        <f t="shared" si="973"/>
        <v>0</v>
      </c>
      <c r="CT280" s="36">
        <f t="shared" si="973"/>
        <v>0</v>
      </c>
      <c r="CU280" s="36">
        <f t="shared" si="973"/>
        <v>0</v>
      </c>
    </row>
    <row r="281" spans="11:99" x14ac:dyDescent="0.2">
      <c r="K281" s="20"/>
      <c r="L281" s="14"/>
      <c r="BD281" s="9" t="s">
        <v>545</v>
      </c>
      <c r="BF281" s="14"/>
      <c r="BG281" s="95"/>
    </row>
    <row r="282" spans="11:99" x14ac:dyDescent="0.2">
      <c r="K282" s="20"/>
      <c r="L282" s="14"/>
      <c r="BD282" s="9" t="s">
        <v>546</v>
      </c>
      <c r="BF282" s="14"/>
      <c r="BG282" s="36">
        <f t="shared" ref="BG282:CA282" si="974">SUM(BG244:BG247)</f>
        <v>193.34424999999999</v>
      </c>
      <c r="BH282" s="36">
        <f t="shared" si="974"/>
        <v>193.34424999999999</v>
      </c>
      <c r="BI282" s="36">
        <f t="shared" si="974"/>
        <v>160.74680555555557</v>
      </c>
      <c r="BJ282" s="36">
        <f t="shared" si="974"/>
        <v>193.34424999999999</v>
      </c>
      <c r="BK282" s="36">
        <f t="shared" si="974"/>
        <v>201.49361111111114</v>
      </c>
      <c r="BL282" s="36">
        <f t="shared" si="974"/>
        <v>193.34424999999999</v>
      </c>
      <c r="BM282" s="36">
        <f t="shared" si="974"/>
        <v>201.49361111111114</v>
      </c>
      <c r="BN282" s="36">
        <f t="shared" si="974"/>
        <v>193.34424999999999</v>
      </c>
      <c r="BO282" s="36">
        <f t="shared" si="974"/>
        <v>193.34424999999999</v>
      </c>
      <c r="BP282" s="36">
        <f t="shared" si="974"/>
        <v>201.49361111111114</v>
      </c>
      <c r="BQ282" s="36">
        <f t="shared" si="974"/>
        <v>193.34424999999999</v>
      </c>
      <c r="BR282" s="36">
        <f t="shared" si="974"/>
        <v>193.34424999999999</v>
      </c>
      <c r="BS282" s="36">
        <f t="shared" si="974"/>
        <v>160.74680555555557</v>
      </c>
      <c r="BT282" s="36">
        <f t="shared" si="974"/>
        <v>193.34424999999999</v>
      </c>
      <c r="BU282" s="36">
        <f t="shared" si="974"/>
        <v>201.49361111111114</v>
      </c>
      <c r="BV282" s="36">
        <f t="shared" si="974"/>
        <v>193.34424999999999</v>
      </c>
      <c r="BW282" s="36">
        <f t="shared" si="974"/>
        <v>201.49361111111114</v>
      </c>
      <c r="BX282" s="36">
        <f t="shared" si="974"/>
        <v>193.34424999999999</v>
      </c>
      <c r="BY282" s="36">
        <f t="shared" si="974"/>
        <v>193.34424999999999</v>
      </c>
      <c r="BZ282" s="36">
        <f t="shared" si="974"/>
        <v>201.49361111111114</v>
      </c>
      <c r="CA282" s="36">
        <f t="shared" si="974"/>
        <v>0</v>
      </c>
      <c r="CB282" s="36">
        <f>SUM(CB244:CB247)</f>
        <v>194.38974999999999</v>
      </c>
      <c r="CC282" s="36">
        <f>SUM(CC244:CC247)</f>
        <v>248.98975000000002</v>
      </c>
      <c r="CD282" s="36">
        <f>SUM(CD244:CD247)</f>
        <v>179.33430555555555</v>
      </c>
      <c r="CE282" s="36">
        <f>SUM(CE244:CE247)</f>
        <v>835.92809836333208</v>
      </c>
      <c r="CF282" s="36">
        <f t="shared" ref="CF282:CU282" si="975">SUM(CF244:CF247)</f>
        <v>970.74105171451083</v>
      </c>
      <c r="CG282" s="36">
        <f t="shared" si="975"/>
        <v>880.46131696231419</v>
      </c>
      <c r="CH282" s="36">
        <f t="shared" si="975"/>
        <v>949.97697974607945</v>
      </c>
      <c r="CI282" s="36">
        <f t="shared" si="975"/>
        <v>470.68635493827162</v>
      </c>
      <c r="CJ282" s="36">
        <f t="shared" si="975"/>
        <v>588.37407098765425</v>
      </c>
      <c r="CK282" s="36">
        <f t="shared" si="975"/>
        <v>762.49379629629618</v>
      </c>
      <c r="CL282" s="36">
        <f t="shared" si="975"/>
        <v>917.54960185185189</v>
      </c>
      <c r="CM282" s="36">
        <f t="shared" si="975"/>
        <v>927.98719444444441</v>
      </c>
      <c r="CN282" s="36">
        <f t="shared" si="975"/>
        <v>665.27158950617286</v>
      </c>
      <c r="CO282" s="36">
        <f t="shared" si="975"/>
        <v>958.24974999999995</v>
      </c>
      <c r="CP282" s="36">
        <f t="shared" si="975"/>
        <v>1031.4942901234567</v>
      </c>
      <c r="CQ282" s="36">
        <f t="shared" si="975"/>
        <v>998.24974999999995</v>
      </c>
      <c r="CR282" s="36">
        <f t="shared" si="975"/>
        <v>1031.4942901234567</v>
      </c>
      <c r="CS282" s="36">
        <f t="shared" si="975"/>
        <v>958.24974999999995</v>
      </c>
      <c r="CT282" s="36">
        <f t="shared" si="975"/>
        <v>958.24974999999995</v>
      </c>
      <c r="CU282" s="36">
        <f t="shared" si="975"/>
        <v>1031.4942901234567</v>
      </c>
    </row>
    <row r="283" spans="11:99" x14ac:dyDescent="0.2">
      <c r="K283" s="20"/>
      <c r="L283" s="14"/>
      <c r="BD283" s="9" t="s">
        <v>547</v>
      </c>
      <c r="BF283" s="14"/>
      <c r="BG283" s="36"/>
      <c r="BH283" s="36"/>
      <c r="BI283" s="36"/>
      <c r="BJ283" s="36"/>
      <c r="BK283" s="36"/>
      <c r="BL283" s="36"/>
      <c r="BM283" s="36"/>
      <c r="BN283" s="36"/>
      <c r="BO283" s="36"/>
      <c r="BP283" s="36"/>
      <c r="BQ283" s="36"/>
      <c r="BR283" s="36"/>
      <c r="BS283" s="36"/>
      <c r="BT283" s="36"/>
      <c r="BU283" s="36"/>
      <c r="BV283" s="36"/>
      <c r="BW283" s="36"/>
      <c r="BX283" s="36"/>
      <c r="BY283" s="36"/>
      <c r="BZ283" s="36"/>
      <c r="CA283" s="36"/>
      <c r="CB283" s="36"/>
      <c r="CC283" s="36">
        <f>CC229+CC238</f>
        <v>15333.333333333332</v>
      </c>
      <c r="CD283" s="36"/>
      <c r="CE283" s="36">
        <f t="shared" ref="CE283" si="976">CE229+CE238</f>
        <v>4521</v>
      </c>
      <c r="CF283" s="36"/>
    </row>
    <row r="284" spans="11:99" x14ac:dyDescent="0.2">
      <c r="K284" s="20"/>
      <c r="L284" s="14"/>
      <c r="BD284" s="12" t="s">
        <v>481</v>
      </c>
      <c r="BE284" s="12"/>
      <c r="BF284" s="18"/>
      <c r="BG284" s="37">
        <f>BG225</f>
        <v>1466.885</v>
      </c>
      <c r="BH284" s="37">
        <f t="shared" ref="BH284:CU284" si="977">BH225</f>
        <v>1466.885</v>
      </c>
      <c r="BI284" s="37">
        <f t="shared" si="977"/>
        <v>814.93611111111113</v>
      </c>
      <c r="BJ284" s="37">
        <f t="shared" si="977"/>
        <v>1466.885</v>
      </c>
      <c r="BK284" s="37">
        <f t="shared" si="977"/>
        <v>1629.8722222222223</v>
      </c>
      <c r="BL284" s="37">
        <f t="shared" si="977"/>
        <v>1466.885</v>
      </c>
      <c r="BM284" s="37">
        <f t="shared" si="977"/>
        <v>1629.8722222222223</v>
      </c>
      <c r="BN284" s="37">
        <f t="shared" si="977"/>
        <v>1466.885</v>
      </c>
      <c r="BO284" s="37">
        <f t="shared" si="977"/>
        <v>1466.885</v>
      </c>
      <c r="BP284" s="37">
        <f t="shared" si="977"/>
        <v>1629.8722222222223</v>
      </c>
      <c r="BQ284" s="37">
        <f t="shared" si="977"/>
        <v>1466.885</v>
      </c>
      <c r="BR284" s="37">
        <f t="shared" si="977"/>
        <v>1466.885</v>
      </c>
      <c r="BS284" s="37">
        <f t="shared" si="977"/>
        <v>814.93611111111113</v>
      </c>
      <c r="BT284" s="37">
        <f t="shared" si="977"/>
        <v>1466.885</v>
      </c>
      <c r="BU284" s="37">
        <f t="shared" si="977"/>
        <v>1629.8722222222223</v>
      </c>
      <c r="BV284" s="37">
        <f t="shared" si="977"/>
        <v>1466.885</v>
      </c>
      <c r="BW284" s="37">
        <f t="shared" si="977"/>
        <v>1629.8722222222223</v>
      </c>
      <c r="BX284" s="37">
        <f t="shared" si="977"/>
        <v>1466.885</v>
      </c>
      <c r="BY284" s="37">
        <f t="shared" si="977"/>
        <v>1466.885</v>
      </c>
      <c r="BZ284" s="37">
        <f t="shared" si="977"/>
        <v>1629.8722222222223</v>
      </c>
      <c r="CA284" s="39">
        <f t="shared" si="977"/>
        <v>0</v>
      </c>
      <c r="CB284" s="37">
        <f t="shared" si="977"/>
        <v>1487.7950000000001</v>
      </c>
      <c r="CC284" s="37">
        <f t="shared" si="977"/>
        <v>1779.7949999999998</v>
      </c>
      <c r="CD284" s="37">
        <f t="shared" si="977"/>
        <v>1186.6861111111109</v>
      </c>
      <c r="CE284" s="37">
        <f t="shared" si="977"/>
        <v>11918.561967266642</v>
      </c>
      <c r="CF284" s="37">
        <f t="shared" si="977"/>
        <v>14614.821034290215</v>
      </c>
      <c r="CG284" s="37">
        <f t="shared" si="977"/>
        <v>12009.226339246283</v>
      </c>
      <c r="CH284" s="37">
        <f t="shared" si="977"/>
        <v>14199.539594921589</v>
      </c>
      <c r="CI284" s="37">
        <f t="shared" si="977"/>
        <v>4613.7270987654319</v>
      </c>
      <c r="CJ284" s="37">
        <f t="shared" si="977"/>
        <v>6967.481419753085</v>
      </c>
      <c r="CK284" s="37">
        <f t="shared" si="977"/>
        <v>10449.875925925924</v>
      </c>
      <c r="CL284" s="37">
        <f t="shared" si="977"/>
        <v>12750.992037037036</v>
      </c>
      <c r="CM284" s="37">
        <f t="shared" si="977"/>
        <v>13759.743888888888</v>
      </c>
      <c r="CN284" s="37">
        <f t="shared" si="977"/>
        <v>8505.4317901234572</v>
      </c>
      <c r="CO284" s="37">
        <f t="shared" si="977"/>
        <v>14364.994999999999</v>
      </c>
      <c r="CP284" s="37">
        <f t="shared" si="977"/>
        <v>15829.885802469134</v>
      </c>
      <c r="CQ284" s="37">
        <f t="shared" si="977"/>
        <v>14364.994999999999</v>
      </c>
      <c r="CR284" s="37">
        <f t="shared" si="977"/>
        <v>15829.885802469134</v>
      </c>
      <c r="CS284" s="37">
        <f t="shared" si="977"/>
        <v>14364.994999999999</v>
      </c>
      <c r="CT284" s="37">
        <f t="shared" si="977"/>
        <v>14364.994999999999</v>
      </c>
      <c r="CU284" s="37">
        <f t="shared" si="977"/>
        <v>15829.885802469134</v>
      </c>
    </row>
    <row r="285" spans="11:99" x14ac:dyDescent="0.2">
      <c r="K285" s="20"/>
      <c r="L285" s="14"/>
      <c r="BC285" s="10" t="s">
        <v>548</v>
      </c>
      <c r="BF285" s="14"/>
      <c r="BG285" s="36">
        <f>SUM(BG278:BG284)</f>
        <v>1860.2292499999999</v>
      </c>
      <c r="BH285" s="36">
        <f t="shared" ref="BH285" si="978">SUM(BH278:BH284)</f>
        <v>1660.2292499999999</v>
      </c>
      <c r="BI285" s="36">
        <f t="shared" ref="BI285" si="979">SUM(BI278:BI284)</f>
        <v>975.68291666666664</v>
      </c>
      <c r="BJ285" s="36">
        <f t="shared" ref="BJ285" si="980">SUM(BJ278:BJ284)</f>
        <v>1660.2292499999999</v>
      </c>
      <c r="BK285" s="36">
        <f t="shared" ref="BK285" si="981">SUM(BK278:BK284)</f>
        <v>1831.3658333333333</v>
      </c>
      <c r="BL285" s="36">
        <f t="shared" ref="BL285" si="982">SUM(BL278:BL284)</f>
        <v>1660.2292499999999</v>
      </c>
      <c r="BM285" s="36">
        <f t="shared" ref="BM285" si="983">SUM(BM278:BM284)</f>
        <v>1831.3658333333333</v>
      </c>
      <c r="BN285" s="36">
        <f t="shared" ref="BN285" si="984">SUM(BN278:BN284)</f>
        <v>1660.2292499999999</v>
      </c>
      <c r="BO285" s="36">
        <f t="shared" ref="BO285" si="985">SUM(BO278:BO284)</f>
        <v>1660.2292499999999</v>
      </c>
      <c r="BP285" s="36">
        <f t="shared" ref="BP285" si="986">SUM(BP278:BP284)</f>
        <v>1831.3658333333333</v>
      </c>
      <c r="BQ285" s="36">
        <f t="shared" ref="BQ285" si="987">SUM(BQ278:BQ284)</f>
        <v>1660.2292499999999</v>
      </c>
      <c r="BR285" s="36">
        <f t="shared" ref="BR285" si="988">SUM(BR278:BR284)</f>
        <v>1660.2292499999999</v>
      </c>
      <c r="BS285" s="36">
        <f t="shared" ref="BS285" si="989">SUM(BS278:BS284)</f>
        <v>975.68291666666664</v>
      </c>
      <c r="BT285" s="36">
        <f t="shared" ref="BT285" si="990">SUM(BT278:BT284)</f>
        <v>1660.2292499999999</v>
      </c>
      <c r="BU285" s="36">
        <f t="shared" ref="BU285" si="991">SUM(BU278:BU284)</f>
        <v>1831.3658333333333</v>
      </c>
      <c r="BV285" s="36">
        <f t="shared" ref="BV285" si="992">SUM(BV278:BV284)</f>
        <v>1660.2292499999999</v>
      </c>
      <c r="BW285" s="36">
        <f t="shared" ref="BW285" si="993">SUM(BW278:BW284)</f>
        <v>1831.3658333333333</v>
      </c>
      <c r="BX285" s="36">
        <f t="shared" ref="BX285" si="994">SUM(BX278:BX284)</f>
        <v>1660.2292499999999</v>
      </c>
      <c r="BY285" s="36">
        <f t="shared" ref="BY285" si="995">SUM(BY278:BY284)</f>
        <v>1660.2292499999999</v>
      </c>
      <c r="BZ285" s="36">
        <f t="shared" ref="BZ285" si="996">SUM(BZ278:BZ284)</f>
        <v>1831.3658333333333</v>
      </c>
      <c r="CA285" s="12"/>
      <c r="CB285" s="36">
        <f t="shared" ref="CB285" si="997">SUM(CB278:CB284)</f>
        <v>1682.1847500000001</v>
      </c>
      <c r="CC285" s="36">
        <f t="shared" ref="CC285" si="998">SUM(CC278:CC284)</f>
        <v>17682.118083333331</v>
      </c>
      <c r="CD285" s="36">
        <f t="shared" ref="CD285" si="999">SUM(CD278:CD284)</f>
        <v>1366.0204166666665</v>
      </c>
      <c r="CE285" s="36">
        <f t="shared" ref="CE285" si="1000">SUM(CE278:CE284)</f>
        <v>17275.490065629972</v>
      </c>
      <c r="CF285" s="36">
        <f t="shared" ref="CF285" si="1001">SUM(CF278:CF284)</f>
        <v>15585.562086004726</v>
      </c>
      <c r="CG285" s="36">
        <f t="shared" ref="CG285" si="1002">SUM(CG278:CG284)</f>
        <v>12889.687656208596</v>
      </c>
      <c r="CH285" s="36">
        <f t="shared" ref="CH285" si="1003">SUM(CH278:CH284)</f>
        <v>15149.516574667668</v>
      </c>
      <c r="CI285" s="36">
        <f t="shared" ref="CI285" si="1004">SUM(CI278:CI284)</f>
        <v>5084.4134537037035</v>
      </c>
      <c r="CJ285" s="36">
        <f t="shared" ref="CJ285" si="1005">SUM(CJ278:CJ284)</f>
        <v>7555.8554907407397</v>
      </c>
      <c r="CK285" s="36">
        <f t="shared" ref="CK285" si="1006">SUM(CK278:CK284)</f>
        <v>11212.36972222222</v>
      </c>
      <c r="CL285" s="36">
        <f t="shared" ref="CL285" si="1007">SUM(CL278:CL284)</f>
        <v>13668.541638888888</v>
      </c>
      <c r="CM285" s="36">
        <f t="shared" ref="CM285" si="1008">SUM(CM278:CM284)</f>
        <v>14687.731083333332</v>
      </c>
      <c r="CN285" s="36">
        <f t="shared" ref="CN285" si="1009">SUM(CN278:CN284)</f>
        <v>9170.7033796296309</v>
      </c>
      <c r="CO285" s="36">
        <f t="shared" ref="CO285" si="1010">SUM(CO278:CO284)</f>
        <v>15323.244749999998</v>
      </c>
      <c r="CP285" s="36">
        <f t="shared" ref="CP285" si="1011">SUM(CP278:CP284)</f>
        <v>16861.38009259259</v>
      </c>
      <c r="CQ285" s="36">
        <f t="shared" ref="CQ285" si="1012">SUM(CQ278:CQ284)</f>
        <v>15363.244749999998</v>
      </c>
      <c r="CR285" s="36">
        <f t="shared" ref="CR285" si="1013">SUM(CR278:CR284)</f>
        <v>16861.38009259259</v>
      </c>
      <c r="CS285" s="36">
        <f t="shared" ref="CS285" si="1014">SUM(CS278:CS284)</f>
        <v>15323.244749999998</v>
      </c>
      <c r="CT285" s="36">
        <f t="shared" ref="CT285" si="1015">SUM(CT278:CT284)</f>
        <v>15323.244749999998</v>
      </c>
      <c r="CU285" s="36">
        <f t="shared" ref="CU285" si="1016">SUM(CU278:CU284)</f>
        <v>16861.38009259259</v>
      </c>
    </row>
    <row r="286" spans="11:99" x14ac:dyDescent="0.2">
      <c r="K286" s="20"/>
      <c r="L286" s="14"/>
      <c r="BC286" s="10"/>
      <c r="BD286" s="9" t="s">
        <v>549</v>
      </c>
      <c r="BF286" s="14"/>
      <c r="BG286" s="82">
        <f>SUM(BG233:BG241)</f>
        <v>200</v>
      </c>
      <c r="BH286" s="82">
        <f t="shared" ref="BH286:CA286" si="1017">SUM(BH233:BH241)</f>
        <v>0</v>
      </c>
      <c r="BI286" s="82">
        <f t="shared" si="1017"/>
        <v>0</v>
      </c>
      <c r="BJ286" s="82">
        <f t="shared" si="1017"/>
        <v>0</v>
      </c>
      <c r="BK286" s="82">
        <f t="shared" si="1017"/>
        <v>0</v>
      </c>
      <c r="BL286" s="82">
        <f t="shared" si="1017"/>
        <v>0</v>
      </c>
      <c r="BM286" s="82">
        <f t="shared" si="1017"/>
        <v>0</v>
      </c>
      <c r="BN286" s="82">
        <f t="shared" si="1017"/>
        <v>0</v>
      </c>
      <c r="BO286" s="82">
        <f t="shared" si="1017"/>
        <v>0</v>
      </c>
      <c r="BP286" s="82">
        <f t="shared" si="1017"/>
        <v>0</v>
      </c>
      <c r="BQ286" s="82">
        <f t="shared" si="1017"/>
        <v>0</v>
      </c>
      <c r="BR286" s="82">
        <f t="shared" si="1017"/>
        <v>0</v>
      </c>
      <c r="BS286" s="82">
        <f t="shared" si="1017"/>
        <v>0</v>
      </c>
      <c r="BT286" s="82">
        <f t="shared" si="1017"/>
        <v>0</v>
      </c>
      <c r="BU286" s="82">
        <f t="shared" si="1017"/>
        <v>0</v>
      </c>
      <c r="BV286" s="82">
        <f t="shared" si="1017"/>
        <v>0</v>
      </c>
      <c r="BW286" s="82">
        <f t="shared" si="1017"/>
        <v>0</v>
      </c>
      <c r="BX286" s="82">
        <f t="shared" si="1017"/>
        <v>0</v>
      </c>
      <c r="BY286" s="82">
        <f t="shared" si="1017"/>
        <v>0</v>
      </c>
      <c r="BZ286" s="82">
        <f t="shared" si="1017"/>
        <v>0</v>
      </c>
      <c r="CA286" s="82">
        <f t="shared" si="1017"/>
        <v>0</v>
      </c>
      <c r="CB286" s="82">
        <f>SUM(CB229:CB241)</f>
        <v>0</v>
      </c>
      <c r="CC286" s="36">
        <f>SUM(CC229:CC241)</f>
        <v>16176.655080797622</v>
      </c>
      <c r="CD286" s="36">
        <f t="shared" ref="CD286:CU286" si="1018">SUM(CD229:CD241)</f>
        <v>630.63064673595659</v>
      </c>
      <c r="CE286" s="36">
        <f t="shared" si="1018"/>
        <v>5150.9898212173248</v>
      </c>
      <c r="CF286" s="36">
        <f t="shared" si="1018"/>
        <v>629.16814900917518</v>
      </c>
      <c r="CG286" s="36">
        <f t="shared" si="1018"/>
        <v>628.11459355919203</v>
      </c>
      <c r="CH286" s="36">
        <f t="shared" si="1018"/>
        <v>626.76371534379018</v>
      </c>
      <c r="CI286" s="36">
        <f t="shared" si="1018"/>
        <v>0</v>
      </c>
      <c r="CJ286" s="36">
        <f t="shared" si="1018"/>
        <v>0</v>
      </c>
      <c r="CK286" s="36">
        <f t="shared" si="1018"/>
        <v>0</v>
      </c>
      <c r="CL286" s="36">
        <f t="shared" si="1018"/>
        <v>0</v>
      </c>
      <c r="CM286" s="36">
        <f t="shared" si="1018"/>
        <v>0</v>
      </c>
      <c r="CN286" s="82">
        <f t="shared" si="1018"/>
        <v>0</v>
      </c>
      <c r="CO286" s="82">
        <f t="shared" si="1018"/>
        <v>0</v>
      </c>
      <c r="CP286" s="82">
        <f t="shared" si="1018"/>
        <v>0</v>
      </c>
      <c r="CQ286" s="82">
        <f t="shared" si="1018"/>
        <v>0</v>
      </c>
      <c r="CR286" s="82">
        <f t="shared" si="1018"/>
        <v>0</v>
      </c>
      <c r="CS286" s="82">
        <f t="shared" si="1018"/>
        <v>0</v>
      </c>
      <c r="CT286" s="82">
        <f t="shared" si="1018"/>
        <v>0</v>
      </c>
      <c r="CU286" s="82">
        <f t="shared" si="1018"/>
        <v>0</v>
      </c>
    </row>
    <row r="287" spans="11:99" x14ac:dyDescent="0.2">
      <c r="K287" s="20"/>
      <c r="L287" s="14"/>
      <c r="BC287" s="10"/>
      <c r="BD287" s="9" t="s">
        <v>550</v>
      </c>
      <c r="BF287" s="14"/>
      <c r="BG287" s="82">
        <f t="shared" ref="BG287:BZ287" si="1019">BG282*0.2</f>
        <v>38.668849999999999</v>
      </c>
      <c r="BH287" s="82">
        <f t="shared" si="1019"/>
        <v>38.668849999999999</v>
      </c>
      <c r="BI287" s="82">
        <f t="shared" si="1019"/>
        <v>32.149361111111112</v>
      </c>
      <c r="BJ287" s="82">
        <f t="shared" si="1019"/>
        <v>38.668849999999999</v>
      </c>
      <c r="BK287" s="82">
        <f t="shared" si="1019"/>
        <v>40.298722222222231</v>
      </c>
      <c r="BL287" s="82">
        <f t="shared" si="1019"/>
        <v>38.668849999999999</v>
      </c>
      <c r="BM287" s="82">
        <f t="shared" si="1019"/>
        <v>40.298722222222231</v>
      </c>
      <c r="BN287" s="82">
        <f t="shared" si="1019"/>
        <v>38.668849999999999</v>
      </c>
      <c r="BO287" s="82">
        <f t="shared" si="1019"/>
        <v>38.668849999999999</v>
      </c>
      <c r="BP287" s="82">
        <f t="shared" si="1019"/>
        <v>40.298722222222231</v>
      </c>
      <c r="BQ287" s="82">
        <f t="shared" si="1019"/>
        <v>38.668849999999999</v>
      </c>
      <c r="BR287" s="82">
        <f t="shared" si="1019"/>
        <v>38.668849999999999</v>
      </c>
      <c r="BS287" s="82">
        <f t="shared" si="1019"/>
        <v>32.149361111111112</v>
      </c>
      <c r="BT287" s="82">
        <f t="shared" si="1019"/>
        <v>38.668849999999999</v>
      </c>
      <c r="BU287" s="82">
        <f t="shared" si="1019"/>
        <v>40.298722222222231</v>
      </c>
      <c r="BV287" s="82">
        <f t="shared" si="1019"/>
        <v>38.668849999999999</v>
      </c>
      <c r="BW287" s="82">
        <f t="shared" si="1019"/>
        <v>40.298722222222231</v>
      </c>
      <c r="BX287" s="82">
        <f t="shared" si="1019"/>
        <v>38.668849999999999</v>
      </c>
      <c r="BY287" s="82">
        <f t="shared" si="1019"/>
        <v>38.668849999999999</v>
      </c>
      <c r="BZ287" s="82">
        <f t="shared" si="1019"/>
        <v>40.298722222222231</v>
      </c>
      <c r="CA287" s="82"/>
      <c r="CB287" s="82">
        <f t="shared" ref="CB287" si="1020">CB282*0.2</f>
        <v>38.877949999999998</v>
      </c>
      <c r="CC287" s="82">
        <f>CC282*0.2</f>
        <v>49.797950000000007</v>
      </c>
      <c r="CD287" s="82">
        <f t="shared" ref="CD287:CU287" si="1021">CD282*0.2</f>
        <v>35.866861111111113</v>
      </c>
      <c r="CE287" s="82">
        <f t="shared" si="1021"/>
        <v>167.18561967266643</v>
      </c>
      <c r="CF287" s="82">
        <f t="shared" si="1021"/>
        <v>194.14821034290219</v>
      </c>
      <c r="CG287" s="82">
        <f t="shared" si="1021"/>
        <v>176.09226339246285</v>
      </c>
      <c r="CH287" s="82">
        <f t="shared" si="1021"/>
        <v>189.99539594921589</v>
      </c>
      <c r="CI287" s="82">
        <f t="shared" si="1021"/>
        <v>94.137270987654333</v>
      </c>
      <c r="CJ287" s="82">
        <f t="shared" si="1021"/>
        <v>117.67481419753085</v>
      </c>
      <c r="CK287" s="82">
        <f t="shared" si="1021"/>
        <v>152.49875925925923</v>
      </c>
      <c r="CL287" s="82">
        <f t="shared" si="1021"/>
        <v>183.50992037037039</v>
      </c>
      <c r="CM287" s="82">
        <f t="shared" si="1021"/>
        <v>185.59743888888889</v>
      </c>
      <c r="CN287" s="82">
        <f t="shared" si="1021"/>
        <v>133.05431790123458</v>
      </c>
      <c r="CO287" s="82">
        <f t="shared" si="1021"/>
        <v>191.64994999999999</v>
      </c>
      <c r="CP287" s="82">
        <f t="shared" si="1021"/>
        <v>206.29885802469136</v>
      </c>
      <c r="CQ287" s="82">
        <f t="shared" si="1021"/>
        <v>199.64994999999999</v>
      </c>
      <c r="CR287" s="82">
        <f t="shared" si="1021"/>
        <v>206.29885802469136</v>
      </c>
      <c r="CS287" s="82">
        <f t="shared" si="1021"/>
        <v>191.64994999999999</v>
      </c>
      <c r="CT287" s="82">
        <f t="shared" si="1021"/>
        <v>191.64994999999999</v>
      </c>
      <c r="CU287" s="82">
        <f t="shared" si="1021"/>
        <v>206.29885802469136</v>
      </c>
    </row>
    <row r="288" spans="11:99" x14ac:dyDescent="0.2">
      <c r="K288" s="20"/>
      <c r="L288" s="14"/>
      <c r="BC288" s="10"/>
      <c r="BD288" s="9" t="s">
        <v>551</v>
      </c>
      <c r="BF288" s="14"/>
      <c r="BG288" s="37">
        <f>SUM(BG244:BG247)</f>
        <v>193.34424999999999</v>
      </c>
      <c r="BH288" s="37">
        <f t="shared" ref="BH288:BZ288" si="1022">SUM(BH244:BH247)</f>
        <v>193.34424999999999</v>
      </c>
      <c r="BI288" s="37">
        <f t="shared" si="1022"/>
        <v>160.74680555555557</v>
      </c>
      <c r="BJ288" s="37">
        <f t="shared" si="1022"/>
        <v>193.34424999999999</v>
      </c>
      <c r="BK288" s="37">
        <f t="shared" si="1022"/>
        <v>201.49361111111114</v>
      </c>
      <c r="BL288" s="37">
        <f t="shared" si="1022"/>
        <v>193.34424999999999</v>
      </c>
      <c r="BM288" s="37">
        <f t="shared" si="1022"/>
        <v>201.49361111111114</v>
      </c>
      <c r="BN288" s="37">
        <f t="shared" si="1022"/>
        <v>193.34424999999999</v>
      </c>
      <c r="BO288" s="37">
        <f t="shared" si="1022"/>
        <v>193.34424999999999</v>
      </c>
      <c r="BP288" s="37">
        <f t="shared" si="1022"/>
        <v>201.49361111111114</v>
      </c>
      <c r="BQ288" s="37">
        <f t="shared" si="1022"/>
        <v>193.34424999999999</v>
      </c>
      <c r="BR288" s="37">
        <f t="shared" si="1022"/>
        <v>193.34424999999999</v>
      </c>
      <c r="BS288" s="37">
        <f t="shared" si="1022"/>
        <v>160.74680555555557</v>
      </c>
      <c r="BT288" s="37">
        <f t="shared" si="1022"/>
        <v>193.34424999999999</v>
      </c>
      <c r="BU288" s="37">
        <f t="shared" si="1022"/>
        <v>201.49361111111114</v>
      </c>
      <c r="BV288" s="37">
        <f t="shared" si="1022"/>
        <v>193.34424999999999</v>
      </c>
      <c r="BW288" s="37">
        <f t="shared" si="1022"/>
        <v>201.49361111111114</v>
      </c>
      <c r="BX288" s="37">
        <f t="shared" si="1022"/>
        <v>193.34424999999999</v>
      </c>
      <c r="BY288" s="37">
        <f t="shared" si="1022"/>
        <v>193.34424999999999</v>
      </c>
      <c r="BZ288" s="37">
        <f t="shared" si="1022"/>
        <v>201.49361111111114</v>
      </c>
      <c r="CA288" s="12"/>
      <c r="CB288" s="37">
        <f t="shared" ref="CB288:CU288" si="1023">SUM(CB244:CB247)</f>
        <v>194.38974999999999</v>
      </c>
      <c r="CC288" s="37">
        <f t="shared" si="1023"/>
        <v>248.98975000000002</v>
      </c>
      <c r="CD288" s="37">
        <f t="shared" si="1023"/>
        <v>179.33430555555555</v>
      </c>
      <c r="CE288" s="37">
        <f t="shared" si="1023"/>
        <v>835.92809836333208</v>
      </c>
      <c r="CF288" s="37">
        <f t="shared" si="1023"/>
        <v>970.74105171451083</v>
      </c>
      <c r="CG288" s="37">
        <f t="shared" si="1023"/>
        <v>880.46131696231419</v>
      </c>
      <c r="CH288" s="37">
        <f t="shared" si="1023"/>
        <v>949.97697974607945</v>
      </c>
      <c r="CI288" s="37">
        <f t="shared" si="1023"/>
        <v>470.68635493827162</v>
      </c>
      <c r="CJ288" s="37">
        <f t="shared" si="1023"/>
        <v>588.37407098765425</v>
      </c>
      <c r="CK288" s="37">
        <f t="shared" si="1023"/>
        <v>762.49379629629618</v>
      </c>
      <c r="CL288" s="37">
        <f t="shared" si="1023"/>
        <v>917.54960185185189</v>
      </c>
      <c r="CM288" s="37">
        <f t="shared" si="1023"/>
        <v>927.98719444444441</v>
      </c>
      <c r="CN288" s="37">
        <f t="shared" si="1023"/>
        <v>665.27158950617286</v>
      </c>
      <c r="CO288" s="37">
        <f t="shared" si="1023"/>
        <v>958.24974999999995</v>
      </c>
      <c r="CP288" s="37">
        <f t="shared" si="1023"/>
        <v>1031.4942901234567</v>
      </c>
      <c r="CQ288" s="37">
        <f t="shared" si="1023"/>
        <v>998.24974999999995</v>
      </c>
      <c r="CR288" s="37">
        <f t="shared" si="1023"/>
        <v>1031.4942901234567</v>
      </c>
      <c r="CS288" s="37">
        <f t="shared" si="1023"/>
        <v>958.24974999999995</v>
      </c>
      <c r="CT288" s="37">
        <f t="shared" si="1023"/>
        <v>958.24974999999995</v>
      </c>
      <c r="CU288" s="37">
        <f t="shared" si="1023"/>
        <v>1031.4942901234567</v>
      </c>
    </row>
    <row r="289" spans="11:99" x14ac:dyDescent="0.2">
      <c r="K289" s="20"/>
      <c r="L289" s="14"/>
      <c r="BC289" s="10" t="s">
        <v>552</v>
      </c>
      <c r="BF289" s="14"/>
      <c r="BG289" s="37">
        <f>SUM(BG286:BG288)</f>
        <v>432.01310000000001</v>
      </c>
      <c r="BH289" s="37">
        <f t="shared" ref="BH289" si="1024">SUM(BH286:BH288)</f>
        <v>232.01309999999998</v>
      </c>
      <c r="BI289" s="37">
        <f t="shared" ref="BI289" si="1025">SUM(BI286:BI288)</f>
        <v>192.89616666666669</v>
      </c>
      <c r="BJ289" s="37">
        <f t="shared" ref="BJ289" si="1026">SUM(BJ286:BJ288)</f>
        <v>232.01309999999998</v>
      </c>
      <c r="BK289" s="37">
        <f t="shared" ref="BK289" si="1027">SUM(BK286:BK288)</f>
        <v>241.79233333333337</v>
      </c>
      <c r="BL289" s="37">
        <f t="shared" ref="BL289" si="1028">SUM(BL286:BL288)</f>
        <v>232.01309999999998</v>
      </c>
      <c r="BM289" s="37">
        <f t="shared" ref="BM289" si="1029">SUM(BM286:BM288)</f>
        <v>241.79233333333337</v>
      </c>
      <c r="BN289" s="37">
        <f t="shared" ref="BN289" si="1030">SUM(BN286:BN288)</f>
        <v>232.01309999999998</v>
      </c>
      <c r="BO289" s="37">
        <f t="shared" ref="BO289" si="1031">SUM(BO286:BO288)</f>
        <v>232.01309999999998</v>
      </c>
      <c r="BP289" s="37">
        <f t="shared" ref="BP289" si="1032">SUM(BP286:BP288)</f>
        <v>241.79233333333337</v>
      </c>
      <c r="BQ289" s="37">
        <f t="shared" ref="BQ289" si="1033">SUM(BQ286:BQ288)</f>
        <v>232.01309999999998</v>
      </c>
      <c r="BR289" s="37">
        <f t="shared" ref="BR289" si="1034">SUM(BR286:BR288)</f>
        <v>232.01309999999998</v>
      </c>
      <c r="BS289" s="37">
        <f t="shared" ref="BS289" si="1035">SUM(BS286:BS288)</f>
        <v>192.89616666666669</v>
      </c>
      <c r="BT289" s="37">
        <f t="shared" ref="BT289" si="1036">SUM(BT286:BT288)</f>
        <v>232.01309999999998</v>
      </c>
      <c r="BU289" s="37">
        <f t="shared" ref="BU289" si="1037">SUM(BU286:BU288)</f>
        <v>241.79233333333337</v>
      </c>
      <c r="BV289" s="37">
        <f t="shared" ref="BV289" si="1038">SUM(BV286:BV288)</f>
        <v>232.01309999999998</v>
      </c>
      <c r="BW289" s="37">
        <f t="shared" ref="BW289" si="1039">SUM(BW286:BW288)</f>
        <v>241.79233333333337</v>
      </c>
      <c r="BX289" s="37">
        <f t="shared" ref="BX289" si="1040">SUM(BX286:BX288)</f>
        <v>232.01309999999998</v>
      </c>
      <c r="BY289" s="37">
        <f t="shared" ref="BY289" si="1041">SUM(BY286:BY288)</f>
        <v>232.01309999999998</v>
      </c>
      <c r="BZ289" s="37">
        <f t="shared" ref="BZ289" si="1042">SUM(BZ286:BZ288)</f>
        <v>241.79233333333337</v>
      </c>
      <c r="CA289" s="12"/>
      <c r="CB289" s="37">
        <f t="shared" ref="CB289" si="1043">SUM(CB286:CB288)</f>
        <v>233.26769999999999</v>
      </c>
      <c r="CC289" s="37">
        <f t="shared" ref="CC289" si="1044">SUM(CC286:CC288)</f>
        <v>16475.442780797621</v>
      </c>
      <c r="CD289" s="37">
        <f t="shared" ref="CD289" si="1045">SUM(CD286:CD288)</f>
        <v>845.83181340262331</v>
      </c>
      <c r="CE289" s="37">
        <f t="shared" ref="CE289" si="1046">SUM(CE286:CE288)</f>
        <v>6154.1035392533231</v>
      </c>
      <c r="CF289" s="37">
        <f t="shared" ref="CF289" si="1047">SUM(CF286:CF288)</f>
        <v>1794.0574110665882</v>
      </c>
      <c r="CG289" s="37">
        <f t="shared" ref="CG289" si="1048">SUM(CG286:CG288)</f>
        <v>1684.668173913969</v>
      </c>
      <c r="CH289" s="37">
        <f t="shared" ref="CH289" si="1049">SUM(CH286:CH288)</f>
        <v>1766.7360910390855</v>
      </c>
      <c r="CI289" s="37">
        <f t="shared" ref="CI289" si="1050">SUM(CI286:CI288)</f>
        <v>564.82362592592597</v>
      </c>
      <c r="CJ289" s="37">
        <f t="shared" ref="CJ289" si="1051">SUM(CJ286:CJ288)</f>
        <v>706.0488851851851</v>
      </c>
      <c r="CK289" s="37">
        <f t="shared" ref="CK289" si="1052">SUM(CK286:CK288)</f>
        <v>914.99255555555544</v>
      </c>
      <c r="CL289" s="37">
        <f t="shared" ref="CL289" si="1053">SUM(CL286:CL288)</f>
        <v>1101.0595222222223</v>
      </c>
      <c r="CM289" s="37">
        <f t="shared" ref="CM289" si="1054">SUM(CM286:CM288)</f>
        <v>1113.5846333333334</v>
      </c>
      <c r="CN289" s="37">
        <f t="shared" ref="CN289" si="1055">SUM(CN286:CN288)</f>
        <v>798.32590740740739</v>
      </c>
      <c r="CO289" s="37">
        <f t="shared" ref="CO289" si="1056">SUM(CO286:CO288)</f>
        <v>1149.8996999999999</v>
      </c>
      <c r="CP289" s="37">
        <f t="shared" ref="CP289" si="1057">SUM(CP286:CP288)</f>
        <v>1237.793148148148</v>
      </c>
      <c r="CQ289" s="37">
        <f t="shared" ref="CQ289" si="1058">SUM(CQ286:CQ288)</f>
        <v>1197.8996999999999</v>
      </c>
      <c r="CR289" s="37">
        <f t="shared" ref="CR289" si="1059">SUM(CR286:CR288)</f>
        <v>1237.793148148148</v>
      </c>
      <c r="CS289" s="37">
        <f t="shared" ref="CS289" si="1060">SUM(CS286:CS288)</f>
        <v>1149.8996999999999</v>
      </c>
      <c r="CT289" s="37">
        <f t="shared" ref="CT289" si="1061">SUM(CT286:CT288)</f>
        <v>1149.8996999999999</v>
      </c>
      <c r="CU289" s="37">
        <f t="shared" ref="CU289" si="1062">SUM(CU286:CU288)</f>
        <v>1237.793148148148</v>
      </c>
    </row>
    <row r="290" spans="11:99" ht="10.8" thickBot="1" x14ac:dyDescent="0.25">
      <c r="K290" s="20"/>
      <c r="L290" s="14"/>
      <c r="BC290" s="10" t="s">
        <v>553</v>
      </c>
      <c r="BF290" s="14"/>
      <c r="BG290" s="68">
        <f>BG285-BG289</f>
        <v>1428.2161499999997</v>
      </c>
      <c r="BH290" s="68">
        <f t="shared" ref="BH290" si="1063">BH285-BH289</f>
        <v>1428.21615</v>
      </c>
      <c r="BI290" s="68">
        <f t="shared" ref="BI290" si="1064">BI285-BI289</f>
        <v>782.78674999999998</v>
      </c>
      <c r="BJ290" s="68">
        <f t="shared" ref="BJ290" si="1065">BJ285-BJ289</f>
        <v>1428.21615</v>
      </c>
      <c r="BK290" s="68">
        <f t="shared" ref="BK290" si="1066">BK285-BK289</f>
        <v>1589.5735</v>
      </c>
      <c r="BL290" s="68">
        <f t="shared" ref="BL290" si="1067">BL285-BL289</f>
        <v>1428.21615</v>
      </c>
      <c r="BM290" s="68">
        <f t="shared" ref="BM290" si="1068">BM285-BM289</f>
        <v>1589.5735</v>
      </c>
      <c r="BN290" s="68">
        <f t="shared" ref="BN290" si="1069">BN285-BN289</f>
        <v>1428.21615</v>
      </c>
      <c r="BO290" s="68">
        <f t="shared" ref="BO290" si="1070">BO285-BO289</f>
        <v>1428.21615</v>
      </c>
      <c r="BP290" s="68">
        <f t="shared" ref="BP290" si="1071">BP285-BP289</f>
        <v>1589.5735</v>
      </c>
      <c r="BQ290" s="68">
        <f t="shared" ref="BQ290" si="1072">BQ285-BQ289</f>
        <v>1428.21615</v>
      </c>
      <c r="BR290" s="68">
        <f t="shared" ref="BR290" si="1073">BR285-BR289</f>
        <v>1428.21615</v>
      </c>
      <c r="BS290" s="68">
        <f t="shared" ref="BS290" si="1074">BS285-BS289</f>
        <v>782.78674999999998</v>
      </c>
      <c r="BT290" s="68">
        <f t="shared" ref="BT290" si="1075">BT285-BT289</f>
        <v>1428.21615</v>
      </c>
      <c r="BU290" s="68">
        <f t="shared" ref="BU290" si="1076">BU285-BU289</f>
        <v>1589.5735</v>
      </c>
      <c r="BV290" s="68">
        <f t="shared" ref="BV290" si="1077">BV285-BV289</f>
        <v>1428.21615</v>
      </c>
      <c r="BW290" s="68">
        <f t="shared" ref="BW290" si="1078">BW285-BW289</f>
        <v>1589.5735</v>
      </c>
      <c r="BX290" s="68">
        <f t="shared" ref="BX290" si="1079">BX285-BX289</f>
        <v>1428.21615</v>
      </c>
      <c r="BY290" s="68">
        <f t="shared" ref="BY290" si="1080">BY285-BY289</f>
        <v>1428.21615</v>
      </c>
      <c r="BZ290" s="68">
        <f t="shared" ref="BZ290" si="1081">BZ285-BZ289</f>
        <v>1589.5735</v>
      </c>
      <c r="CA290" s="12"/>
      <c r="CB290" s="68">
        <f t="shared" ref="CB290" si="1082">CB285-CB289</f>
        <v>1448.91705</v>
      </c>
      <c r="CC290" s="68">
        <f t="shared" ref="CC290" si="1083">CC285-CC289</f>
        <v>1206.6753025357102</v>
      </c>
      <c r="CD290" s="68">
        <f t="shared" ref="CD290" si="1084">CD285-CD289</f>
        <v>520.18860326404319</v>
      </c>
      <c r="CE290" s="68">
        <f t="shared" ref="CE290" si="1085">CE285-CE289</f>
        <v>11121.386526376649</v>
      </c>
      <c r="CF290" s="68">
        <f t="shared" ref="CF290" si="1086">CF285-CF289</f>
        <v>13791.504674938138</v>
      </c>
      <c r="CG290" s="68">
        <f t="shared" ref="CG290" si="1087">CG285-CG289</f>
        <v>11205.019482294627</v>
      </c>
      <c r="CH290" s="68">
        <f t="shared" ref="CH290" si="1088">CH285-CH289</f>
        <v>13382.780483628583</v>
      </c>
      <c r="CI290" s="68">
        <f t="shared" ref="CI290" si="1089">CI285-CI289</f>
        <v>4519.5898277777778</v>
      </c>
      <c r="CJ290" s="68">
        <f t="shared" ref="CJ290" si="1090">CJ285-CJ289</f>
        <v>6849.8066055555546</v>
      </c>
      <c r="CK290" s="68">
        <f t="shared" ref="CK290" si="1091">CK285-CK289</f>
        <v>10297.377166666665</v>
      </c>
      <c r="CL290" s="68">
        <f t="shared" ref="CL290" si="1092">CL285-CL289</f>
        <v>12567.482116666666</v>
      </c>
      <c r="CM290" s="68">
        <f t="shared" ref="CM290" si="1093">CM285-CM289</f>
        <v>13574.146449999998</v>
      </c>
      <c r="CN290" s="68">
        <f t="shared" ref="CN290" si="1094">CN285-CN289</f>
        <v>8372.3774722222242</v>
      </c>
      <c r="CO290" s="68">
        <f t="shared" ref="CO290" si="1095">CO285-CO289</f>
        <v>14173.345049999998</v>
      </c>
      <c r="CP290" s="68">
        <f t="shared" ref="CP290" si="1096">CP285-CP289</f>
        <v>15623.586944444442</v>
      </c>
      <c r="CQ290" s="68">
        <f t="shared" ref="CQ290" si="1097">CQ285-CQ289</f>
        <v>14165.345049999998</v>
      </c>
      <c r="CR290" s="68">
        <f t="shared" ref="CR290" si="1098">CR285-CR289</f>
        <v>15623.586944444442</v>
      </c>
      <c r="CS290" s="68">
        <f t="shared" ref="CS290" si="1099">CS285-CS289</f>
        <v>14173.345049999998</v>
      </c>
      <c r="CT290" s="68">
        <f t="shared" ref="CT290" si="1100">CT285-CT289</f>
        <v>14173.345049999998</v>
      </c>
      <c r="CU290" s="68">
        <f t="shared" ref="CU290" si="1101">CU285-CU289</f>
        <v>15623.586944444442</v>
      </c>
    </row>
    <row r="291" spans="11:99" x14ac:dyDescent="0.2">
      <c r="K291" s="20"/>
      <c r="L291" s="14"/>
      <c r="BC291" s="10" t="s">
        <v>2</v>
      </c>
      <c r="BD291" s="9" t="s">
        <v>19</v>
      </c>
      <c r="BF291" s="14"/>
      <c r="BG291" s="37">
        <f>BG258</f>
        <v>144</v>
      </c>
      <c r="BH291" s="37">
        <f t="shared" ref="BH291:BZ291" si="1102">BH258</f>
        <v>144</v>
      </c>
      <c r="BI291" s="37">
        <f t="shared" si="1102"/>
        <v>144</v>
      </c>
      <c r="BJ291" s="37">
        <f t="shared" si="1102"/>
        <v>144</v>
      </c>
      <c r="BK291" s="37">
        <f t="shared" si="1102"/>
        <v>144</v>
      </c>
      <c r="BL291" s="37">
        <f t="shared" si="1102"/>
        <v>144</v>
      </c>
      <c r="BM291" s="37">
        <f t="shared" si="1102"/>
        <v>144</v>
      </c>
      <c r="BN291" s="37">
        <f t="shared" si="1102"/>
        <v>144</v>
      </c>
      <c r="BO291" s="37">
        <f t="shared" si="1102"/>
        <v>144</v>
      </c>
      <c r="BP291" s="37">
        <f t="shared" si="1102"/>
        <v>144</v>
      </c>
      <c r="BQ291" s="37">
        <f t="shared" si="1102"/>
        <v>144</v>
      </c>
      <c r="BR291" s="37">
        <f t="shared" si="1102"/>
        <v>144</v>
      </c>
      <c r="BS291" s="37">
        <f t="shared" si="1102"/>
        <v>144</v>
      </c>
      <c r="BT291" s="37">
        <f t="shared" si="1102"/>
        <v>144</v>
      </c>
      <c r="BU291" s="37">
        <f t="shared" si="1102"/>
        <v>144</v>
      </c>
      <c r="BV291" s="37">
        <f t="shared" si="1102"/>
        <v>144</v>
      </c>
      <c r="BW291" s="37">
        <f t="shared" si="1102"/>
        <v>144</v>
      </c>
      <c r="BX291" s="37">
        <f t="shared" si="1102"/>
        <v>144</v>
      </c>
      <c r="BY291" s="37">
        <f t="shared" si="1102"/>
        <v>144</v>
      </c>
      <c r="BZ291" s="37">
        <f t="shared" si="1102"/>
        <v>144</v>
      </c>
      <c r="CA291" s="12"/>
      <c r="CB291" s="37">
        <f>CB258</f>
        <v>144</v>
      </c>
      <c r="CC291" s="37">
        <f t="shared" ref="CC291:CU291" si="1103">CC258</f>
        <v>846</v>
      </c>
      <c r="CD291" s="37">
        <f t="shared" si="1103"/>
        <v>324</v>
      </c>
      <c r="CE291" s="37">
        <f t="shared" si="1103"/>
        <v>648</v>
      </c>
      <c r="CF291" s="37">
        <f t="shared" si="1103"/>
        <v>540</v>
      </c>
      <c r="CG291" s="37">
        <f t="shared" si="1103"/>
        <v>540</v>
      </c>
      <c r="CH291" s="37">
        <f t="shared" si="1103"/>
        <v>540</v>
      </c>
      <c r="CI291" s="37">
        <f t="shared" si="1103"/>
        <v>630</v>
      </c>
      <c r="CJ291" s="37">
        <f t="shared" si="1103"/>
        <v>630</v>
      </c>
      <c r="CK291" s="37">
        <f t="shared" si="1103"/>
        <v>774</v>
      </c>
      <c r="CL291" s="37">
        <f t="shared" si="1103"/>
        <v>774</v>
      </c>
      <c r="CM291" s="37">
        <f t="shared" si="1103"/>
        <v>774</v>
      </c>
      <c r="CN291" s="37">
        <f t="shared" si="1103"/>
        <v>720</v>
      </c>
      <c r="CO291" s="37">
        <f t="shared" si="1103"/>
        <v>774</v>
      </c>
      <c r="CP291" s="37">
        <f t="shared" si="1103"/>
        <v>774</v>
      </c>
      <c r="CQ291" s="37">
        <f t="shared" si="1103"/>
        <v>774</v>
      </c>
      <c r="CR291" s="37">
        <f t="shared" si="1103"/>
        <v>774</v>
      </c>
      <c r="CS291" s="37">
        <f t="shared" si="1103"/>
        <v>774</v>
      </c>
      <c r="CT291" s="37">
        <f t="shared" si="1103"/>
        <v>774</v>
      </c>
      <c r="CU291" s="37">
        <f t="shared" si="1103"/>
        <v>774</v>
      </c>
    </row>
    <row r="292" spans="11:99" ht="10.8" thickBot="1" x14ac:dyDescent="0.25">
      <c r="K292" s="20"/>
      <c r="L292" s="14"/>
      <c r="BC292" s="10" t="s">
        <v>554</v>
      </c>
      <c r="BF292" s="14"/>
      <c r="BG292" s="68">
        <f>BG290-BG291</f>
        <v>1284.2161499999997</v>
      </c>
      <c r="BH292" s="68">
        <f t="shared" ref="BH292" si="1104">BH290-BH291</f>
        <v>1284.21615</v>
      </c>
      <c r="BI292" s="68">
        <f t="shared" ref="BI292" si="1105">BI290-BI291</f>
        <v>638.78674999999998</v>
      </c>
      <c r="BJ292" s="68">
        <f t="shared" ref="BJ292" si="1106">BJ290-BJ291</f>
        <v>1284.21615</v>
      </c>
      <c r="BK292" s="68">
        <f t="shared" ref="BK292" si="1107">BK290-BK291</f>
        <v>1445.5735</v>
      </c>
      <c r="BL292" s="68">
        <f t="shared" ref="BL292" si="1108">BL290-BL291</f>
        <v>1284.21615</v>
      </c>
      <c r="BM292" s="68">
        <f t="shared" ref="BM292" si="1109">BM290-BM291</f>
        <v>1445.5735</v>
      </c>
      <c r="BN292" s="68">
        <f t="shared" ref="BN292" si="1110">BN290-BN291</f>
        <v>1284.21615</v>
      </c>
      <c r="BO292" s="68">
        <f t="shared" ref="BO292" si="1111">BO290-BO291</f>
        <v>1284.21615</v>
      </c>
      <c r="BP292" s="68">
        <f t="shared" ref="BP292" si="1112">BP290-BP291</f>
        <v>1445.5735</v>
      </c>
      <c r="BQ292" s="68">
        <f t="shared" ref="BQ292" si="1113">BQ290-BQ291</f>
        <v>1284.21615</v>
      </c>
      <c r="BR292" s="68">
        <f t="shared" ref="BR292" si="1114">BR290-BR291</f>
        <v>1284.21615</v>
      </c>
      <c r="BS292" s="68">
        <f t="shared" ref="BS292" si="1115">BS290-BS291</f>
        <v>638.78674999999998</v>
      </c>
      <c r="BT292" s="68">
        <f t="shared" ref="BT292" si="1116">BT290-BT291</f>
        <v>1284.21615</v>
      </c>
      <c r="BU292" s="68">
        <f t="shared" ref="BU292" si="1117">BU290-BU291</f>
        <v>1445.5735</v>
      </c>
      <c r="BV292" s="68">
        <f t="shared" ref="BV292" si="1118">BV290-BV291</f>
        <v>1284.21615</v>
      </c>
      <c r="BW292" s="68">
        <f t="shared" ref="BW292" si="1119">BW290-BW291</f>
        <v>1445.5735</v>
      </c>
      <c r="BX292" s="68">
        <f t="shared" ref="BX292" si="1120">BX290-BX291</f>
        <v>1284.21615</v>
      </c>
      <c r="BY292" s="68">
        <f t="shared" ref="BY292" si="1121">BY290-BY291</f>
        <v>1284.21615</v>
      </c>
      <c r="BZ292" s="68">
        <f t="shared" ref="BZ292" si="1122">BZ290-BZ291</f>
        <v>1445.5735</v>
      </c>
      <c r="CA292" s="12"/>
      <c r="CB292" s="68">
        <f>CB290-CB291</f>
        <v>1304.91705</v>
      </c>
      <c r="CC292" s="68">
        <f t="shared" ref="CC292" si="1123">CC290-CC291</f>
        <v>360.67530253571022</v>
      </c>
      <c r="CD292" s="68">
        <f t="shared" ref="CD292" si="1124">CD290-CD291</f>
        <v>196.18860326404319</v>
      </c>
      <c r="CE292" s="68">
        <f t="shared" ref="CE292" si="1125">CE290-CE291</f>
        <v>10473.386526376649</v>
      </c>
      <c r="CF292" s="68">
        <f t="shared" ref="CF292" si="1126">CF290-CF291</f>
        <v>13251.504674938138</v>
      </c>
      <c r="CG292" s="68">
        <f t="shared" ref="CG292" si="1127">CG290-CG291</f>
        <v>10665.019482294627</v>
      </c>
      <c r="CH292" s="68">
        <f t="shared" ref="CH292" si="1128">CH290-CH291</f>
        <v>12842.780483628583</v>
      </c>
      <c r="CI292" s="68">
        <f t="shared" ref="CI292" si="1129">CI290-CI291</f>
        <v>3889.5898277777778</v>
      </c>
      <c r="CJ292" s="68">
        <f t="shared" ref="CJ292" si="1130">CJ290-CJ291</f>
        <v>6219.8066055555546</v>
      </c>
      <c r="CK292" s="68">
        <f t="shared" ref="CK292" si="1131">CK290-CK291</f>
        <v>9523.3771666666653</v>
      </c>
      <c r="CL292" s="68">
        <f t="shared" ref="CL292" si="1132">CL290-CL291</f>
        <v>11793.482116666666</v>
      </c>
      <c r="CM292" s="68">
        <f t="shared" ref="CM292" si="1133">CM290-CM291</f>
        <v>12800.146449999998</v>
      </c>
      <c r="CN292" s="68">
        <f t="shared" ref="CN292" si="1134">CN290-CN291</f>
        <v>7652.3774722222242</v>
      </c>
      <c r="CO292" s="68">
        <f t="shared" ref="CO292" si="1135">CO290-CO291</f>
        <v>13399.345049999998</v>
      </c>
      <c r="CP292" s="68">
        <f t="shared" ref="CP292" si="1136">CP290-CP291</f>
        <v>14849.586944444442</v>
      </c>
      <c r="CQ292" s="68">
        <f t="shared" ref="CQ292" si="1137">CQ290-CQ291</f>
        <v>13391.345049999998</v>
      </c>
      <c r="CR292" s="68">
        <f t="shared" ref="CR292" si="1138">CR290-CR291</f>
        <v>14849.586944444442</v>
      </c>
      <c r="CS292" s="68">
        <f t="shared" ref="CS292" si="1139">CS290-CS291</f>
        <v>13399.345049999998</v>
      </c>
      <c r="CT292" s="68">
        <f t="shared" ref="CT292" si="1140">CT290-CT291</f>
        <v>13399.345049999998</v>
      </c>
      <c r="CU292" s="68">
        <f t="shared" ref="CU292" si="1141">CU290-CU291</f>
        <v>14849.586944444442</v>
      </c>
    </row>
    <row r="293" spans="11:99" x14ac:dyDescent="0.2">
      <c r="K293" s="20"/>
      <c r="L293" s="14"/>
      <c r="BC293" s="10"/>
      <c r="BD293" s="10" t="s">
        <v>43</v>
      </c>
      <c r="BF293" s="14"/>
      <c r="BG293" s="95"/>
      <c r="CB293" s="36">
        <f>CB292-BG292</f>
        <v>20.700900000000274</v>
      </c>
      <c r="CC293" s="36">
        <f t="shared" ref="CC293" si="1142">CC292-BH292</f>
        <v>-923.54084746428975</v>
      </c>
      <c r="CD293" s="36">
        <f t="shared" ref="CD293" si="1143">CD292-BI292</f>
        <v>-442.59814673595679</v>
      </c>
      <c r="CE293" s="36">
        <f t="shared" ref="CE293" si="1144">CE292-BJ292</f>
        <v>9189.1703763766491</v>
      </c>
      <c r="CF293" s="36">
        <f t="shared" ref="CF293" si="1145">CF292-BK292</f>
        <v>11805.931174938138</v>
      </c>
      <c r="CG293" s="36">
        <f t="shared" ref="CG293" si="1146">CG292-BL292</f>
        <v>9380.8033322946267</v>
      </c>
      <c r="CH293" s="36">
        <f t="shared" ref="CH293" si="1147">CH292-BM292</f>
        <v>11397.206983628583</v>
      </c>
      <c r="CI293" s="36">
        <f t="shared" ref="CI293" si="1148">CI292-BN292</f>
        <v>2605.3736777777776</v>
      </c>
      <c r="CJ293" s="36">
        <f t="shared" ref="CJ293" si="1149">CJ292-BO292</f>
        <v>4935.5904555555544</v>
      </c>
      <c r="CK293" s="36">
        <f t="shared" ref="CK293" si="1150">CK292-BP292</f>
        <v>8077.8036666666649</v>
      </c>
      <c r="CL293" s="36">
        <f t="shared" ref="CL293" si="1151">CL292-BQ292</f>
        <v>10509.265966666666</v>
      </c>
      <c r="CM293" s="36">
        <f t="shared" ref="CM293" si="1152">CM292-BR292</f>
        <v>11515.930299999998</v>
      </c>
      <c r="CN293" s="36">
        <f t="shared" ref="CN293" si="1153">CN292-BS292</f>
        <v>7013.590722222224</v>
      </c>
      <c r="CO293" s="36">
        <f t="shared" ref="CO293" si="1154">CO292-BT292</f>
        <v>12115.128899999998</v>
      </c>
      <c r="CP293" s="36">
        <f t="shared" ref="CP293" si="1155">CP292-BU292</f>
        <v>13404.013444444441</v>
      </c>
      <c r="CQ293" s="36">
        <f t="shared" ref="CQ293" si="1156">CQ292-BV292</f>
        <v>12107.128899999998</v>
      </c>
      <c r="CR293" s="36">
        <f t="shared" ref="CR293" si="1157">CR292-BW292</f>
        <v>13404.013444444441</v>
      </c>
      <c r="CS293" s="36">
        <f t="shared" ref="CS293" si="1158">CS292-BX292</f>
        <v>12115.128899999998</v>
      </c>
      <c r="CT293" s="36">
        <f t="shared" ref="CT293" si="1159">CT292-BY292</f>
        <v>12115.128899999998</v>
      </c>
      <c r="CU293" s="36">
        <f t="shared" ref="CU293" si="1160">CU292-BZ292</f>
        <v>13404.013444444441</v>
      </c>
    </row>
    <row r="294" spans="11:99" x14ac:dyDescent="0.2">
      <c r="K294" s="20"/>
      <c r="L294" s="14"/>
      <c r="BC294" s="10"/>
      <c r="BD294" s="10"/>
      <c r="BE294" s="9" t="s">
        <v>8</v>
      </c>
      <c r="BF294" s="14"/>
      <c r="BG294" s="95"/>
      <c r="CB294" s="36">
        <f>CB293/CF!$D5</f>
        <v>0.43489285714286291</v>
      </c>
      <c r="CC294" s="36">
        <f>CC293/CF!$D5</f>
        <v>-19.402118644207768</v>
      </c>
      <c r="CD294" s="36">
        <f>CD293/CF!$D5</f>
        <v>-9.2982803936125364</v>
      </c>
      <c r="CE294" s="36">
        <f>CE293/CF!$D5</f>
        <v>193.04979782303883</v>
      </c>
      <c r="CF294" s="36">
        <f>CF293/CF!$D5</f>
        <v>248.02376417937262</v>
      </c>
      <c r="CG294" s="36">
        <f>CG293/CF!$D5</f>
        <v>197.07570025829048</v>
      </c>
      <c r="CH294" s="36">
        <f>CH293/CF!$D5</f>
        <v>239.43712150480215</v>
      </c>
      <c r="CI294" s="36">
        <f>CI293/CF!$D5</f>
        <v>54.734741129785242</v>
      </c>
      <c r="CJ294" s="36">
        <f>CJ293/CF!$D5</f>
        <v>103.68887511671332</v>
      </c>
      <c r="CK294" s="36">
        <f>CK293/CF!$D5</f>
        <v>169.7017577030812</v>
      </c>
      <c r="CL294" s="36">
        <f>CL293/CF!$D5</f>
        <v>220.78289845938374</v>
      </c>
      <c r="CM294" s="36">
        <f>CM293/CF!$D5</f>
        <v>241.93130882352938</v>
      </c>
      <c r="CN294" s="36">
        <f>CN293/CF!$D5</f>
        <v>147.34434290382822</v>
      </c>
      <c r="CO294" s="36">
        <f>CO293/CF!$D5</f>
        <v>254.5195147058823</v>
      </c>
      <c r="CP294" s="36">
        <f>CP293/CF!$D5</f>
        <v>281.59692110177394</v>
      </c>
      <c r="CQ294" s="36">
        <f>CQ293/CF!$D5</f>
        <v>254.35144747899153</v>
      </c>
      <c r="CR294" s="36">
        <f>CR293/CF!$D5</f>
        <v>281.59692110177394</v>
      </c>
      <c r="CS294" s="36">
        <f>CS293/CF!$D5</f>
        <v>254.5195147058823</v>
      </c>
      <c r="CT294" s="36">
        <f>CT293/CF!$D5</f>
        <v>254.5195147058823</v>
      </c>
      <c r="CU294" s="36">
        <f>CU293/CF!$D5</f>
        <v>281.59692110177394</v>
      </c>
    </row>
    <row r="295" spans="11:99" x14ac:dyDescent="0.2">
      <c r="K295" s="20"/>
      <c r="L295" s="14"/>
      <c r="BC295" s="10"/>
      <c r="BD295" s="10"/>
      <c r="BG295" s="193" t="str">
        <f>BG265</f>
        <v>(in SDG)</v>
      </c>
      <c r="BH295" s="193">
        <f t="shared" ref="BH295:BZ295" si="1161">BH265</f>
        <v>0</v>
      </c>
      <c r="BI295" s="193">
        <f t="shared" si="1161"/>
        <v>0</v>
      </c>
      <c r="BJ295" s="193">
        <f t="shared" si="1161"/>
        <v>0</v>
      </c>
      <c r="BK295" s="193">
        <f t="shared" si="1161"/>
        <v>0</v>
      </c>
      <c r="BL295" s="193">
        <f t="shared" si="1161"/>
        <v>0</v>
      </c>
      <c r="BM295" s="193">
        <f t="shared" si="1161"/>
        <v>0</v>
      </c>
      <c r="BN295" s="193">
        <f t="shared" si="1161"/>
        <v>0</v>
      </c>
      <c r="BO295" s="193">
        <f t="shared" si="1161"/>
        <v>0</v>
      </c>
      <c r="BP295" s="193">
        <f t="shared" si="1161"/>
        <v>0</v>
      </c>
      <c r="BQ295" s="193">
        <f t="shared" si="1161"/>
        <v>0</v>
      </c>
      <c r="BR295" s="193">
        <f t="shared" si="1161"/>
        <v>0</v>
      </c>
      <c r="BS295" s="193">
        <f t="shared" si="1161"/>
        <v>0</v>
      </c>
      <c r="BT295" s="193">
        <f t="shared" si="1161"/>
        <v>0</v>
      </c>
      <c r="BU295" s="193">
        <f t="shared" si="1161"/>
        <v>0</v>
      </c>
      <c r="BV295" s="193">
        <f t="shared" si="1161"/>
        <v>0</v>
      </c>
      <c r="BW295" s="193">
        <f t="shared" si="1161"/>
        <v>0</v>
      </c>
      <c r="BX295" s="193">
        <f t="shared" si="1161"/>
        <v>0</v>
      </c>
      <c r="BY295" s="193">
        <f t="shared" si="1161"/>
        <v>0</v>
      </c>
      <c r="BZ295" s="193" t="str">
        <f t="shared" si="1161"/>
        <v>(in USD)</v>
      </c>
    </row>
    <row r="296" spans="11:99" x14ac:dyDescent="0.2">
      <c r="K296" s="20"/>
      <c r="L296" s="14"/>
      <c r="BC296" s="10"/>
      <c r="BD296" s="10"/>
      <c r="BE296" s="9" t="str">
        <f>BE266</f>
        <v>Financial discount rate</v>
      </c>
      <c r="BF296" s="14" t="s">
        <v>2</v>
      </c>
      <c r="BG296" s="79">
        <f>BG70</f>
        <v>0.18</v>
      </c>
      <c r="CB296" s="36"/>
      <c r="CC296" s="36"/>
      <c r="CD296" s="36"/>
      <c r="CE296" s="36"/>
      <c r="CF296" s="36"/>
      <c r="CG296" s="36"/>
      <c r="CH296" s="36"/>
      <c r="CI296" s="36"/>
      <c r="CJ296" s="36"/>
      <c r="CK296" s="36"/>
      <c r="CL296" s="36"/>
      <c r="CM296" s="36"/>
      <c r="CN296" s="36"/>
      <c r="CO296" s="36"/>
      <c r="CP296" s="36"/>
      <c r="CQ296" s="36"/>
      <c r="CR296" s="36"/>
      <c r="CS296" s="36"/>
      <c r="CT296" s="36"/>
      <c r="CU296" s="36"/>
    </row>
    <row r="297" spans="11:99" x14ac:dyDescent="0.2">
      <c r="K297" s="20"/>
      <c r="L297" s="14"/>
      <c r="BC297" s="10"/>
      <c r="BD297" s="10"/>
      <c r="BE297" s="9" t="str">
        <f>BE267</f>
        <v>FIRR @ 0.18</v>
      </c>
      <c r="BF297" s="14" t="str">
        <f>BF267</f>
        <v>%</v>
      </c>
      <c r="BG297" s="96">
        <f>IRR(CB293:CU293,BG296)</f>
        <v>2.7106093336930148</v>
      </c>
      <c r="CB297" s="36"/>
      <c r="CC297" s="36"/>
      <c r="CD297" s="36"/>
      <c r="CE297" s="36"/>
      <c r="CF297" s="36"/>
      <c r="CG297" s="36"/>
      <c r="CH297" s="36"/>
      <c r="CI297" s="36"/>
      <c r="CJ297" s="36"/>
      <c r="CK297" s="36"/>
      <c r="CL297" s="36"/>
      <c r="CM297" s="36"/>
      <c r="CN297" s="36"/>
      <c r="CO297" s="36"/>
      <c r="CP297" s="36"/>
      <c r="CQ297" s="36"/>
      <c r="CR297" s="36"/>
      <c r="CS297" s="36"/>
      <c r="CT297" s="36"/>
      <c r="CU297" s="36"/>
    </row>
    <row r="298" spans="11:99" x14ac:dyDescent="0.2">
      <c r="K298" s="20"/>
      <c r="L298" s="14"/>
      <c r="BC298" s="10"/>
      <c r="BD298" s="10"/>
      <c r="BE298" s="9" t="str">
        <f t="shared" ref="BE298:BF298" si="1162">BE268</f>
        <v>NPV @ 0.18</v>
      </c>
      <c r="BF298" s="14" t="str">
        <f t="shared" si="1162"/>
        <v>value</v>
      </c>
      <c r="BG298" s="89">
        <f>NPV(BG$98,CB293:CU293)</f>
        <v>29085.853911818009</v>
      </c>
      <c r="BZ298" s="89">
        <f>BG298/CF!$D$5</f>
        <v>611.0473510886136</v>
      </c>
      <c r="CB298" s="36"/>
      <c r="CC298" s="36"/>
      <c r="CD298" s="36"/>
      <c r="CE298" s="36"/>
      <c r="CF298" s="36"/>
      <c r="CG298" s="36"/>
      <c r="CH298" s="36"/>
      <c r="CI298" s="36"/>
      <c r="CJ298" s="36"/>
      <c r="CK298" s="36"/>
      <c r="CL298" s="36"/>
      <c r="CM298" s="36"/>
      <c r="CN298" s="36"/>
      <c r="CO298" s="36"/>
      <c r="CP298" s="36"/>
      <c r="CQ298" s="36"/>
      <c r="CR298" s="36"/>
      <c r="CS298" s="36"/>
      <c r="CT298" s="36"/>
      <c r="CU298" s="36"/>
    </row>
    <row r="299" spans="11:99" x14ac:dyDescent="0.2">
      <c r="K299" s="20"/>
      <c r="L299" s="14"/>
      <c r="BC299" s="10"/>
      <c r="BD299" s="10"/>
      <c r="BE299" s="9" t="str">
        <f t="shared" ref="BE299:BF299" si="1163">BE269</f>
        <v>NPVb @ 0.18</v>
      </c>
      <c r="BF299" s="14" t="str">
        <f t="shared" si="1163"/>
        <v>value</v>
      </c>
      <c r="BG299" s="89">
        <f>NPV(BG$98,CB285:CU285)</f>
        <v>57774.6694715821</v>
      </c>
      <c r="BZ299" s="89">
        <f>BG299/CF!$D$5</f>
        <v>1213.753560327355</v>
      </c>
      <c r="CB299" s="36"/>
      <c r="CC299" s="36"/>
      <c r="CD299" s="36"/>
      <c r="CE299" s="36"/>
      <c r="CF299" s="36"/>
      <c r="CG299" s="36"/>
      <c r="CH299" s="36"/>
      <c r="CI299" s="36"/>
      <c r="CJ299" s="36"/>
      <c r="CK299" s="36"/>
      <c r="CL299" s="36"/>
      <c r="CM299" s="36"/>
      <c r="CN299" s="36"/>
      <c r="CO299" s="36"/>
      <c r="CP299" s="36"/>
      <c r="CQ299" s="36"/>
      <c r="CR299" s="36"/>
      <c r="CS299" s="36"/>
      <c r="CT299" s="36"/>
      <c r="CU299" s="36"/>
    </row>
    <row r="300" spans="11:99" x14ac:dyDescent="0.2">
      <c r="K300" s="20"/>
      <c r="L300" s="14"/>
      <c r="BC300" s="10"/>
      <c r="BD300" s="10"/>
      <c r="BE300" s="9" t="str">
        <f t="shared" ref="BE300:BF300" si="1164">BE270</f>
        <v>NPVc @ 0.18</v>
      </c>
      <c r="BF300" s="14" t="str">
        <f t="shared" si="1164"/>
        <v>value</v>
      </c>
      <c r="BG300" s="89">
        <f>NPV(BG$98,CB289:CU289)</f>
        <v>19119.070940717756</v>
      </c>
      <c r="BZ300" s="89">
        <f>BG300/CF!$D$5</f>
        <v>401.6611542167596</v>
      </c>
      <c r="CB300" s="36"/>
      <c r="CC300" s="36"/>
      <c r="CD300" s="36"/>
      <c r="CE300" s="36"/>
      <c r="CF300" s="36"/>
      <c r="CG300" s="36"/>
      <c r="CH300" s="36"/>
      <c r="CI300" s="36"/>
      <c r="CJ300" s="36"/>
      <c r="CK300" s="36"/>
      <c r="CL300" s="36"/>
      <c r="CM300" s="36"/>
      <c r="CN300" s="36"/>
      <c r="CO300" s="36"/>
      <c r="CP300" s="36"/>
      <c r="CQ300" s="36"/>
      <c r="CR300" s="36"/>
      <c r="CS300" s="36"/>
      <c r="CT300" s="36"/>
      <c r="CU300" s="36"/>
    </row>
    <row r="301" spans="11:99" x14ac:dyDescent="0.2">
      <c r="K301" s="20"/>
      <c r="L301" s="14"/>
      <c r="BC301" s="10"/>
      <c r="BD301" s="10"/>
      <c r="BE301" s="9" t="str">
        <f t="shared" ref="BE301:BF301" si="1165">BE271</f>
        <v xml:space="preserve">BCR </v>
      </c>
      <c r="BF301" s="14" t="str">
        <f t="shared" si="1165"/>
        <v>%</v>
      </c>
      <c r="BG301" s="372">
        <f>SUM(BG299/BG300)</f>
        <v>3.0218345677320428</v>
      </c>
      <c r="CB301" s="36"/>
      <c r="CC301" s="36"/>
      <c r="CD301" s="36"/>
      <c r="CE301" s="36"/>
      <c r="CF301" s="36"/>
      <c r="CG301" s="36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/>
      <c r="CS301" s="36"/>
      <c r="CT301" s="36"/>
      <c r="CU301" s="36"/>
    </row>
    <row r="302" spans="11:99" x14ac:dyDescent="0.2">
      <c r="K302" s="20"/>
      <c r="L302" s="14"/>
      <c r="BC302" s="10"/>
      <c r="BE302" s="9" t="str">
        <f t="shared" ref="BE302:BF302" si="1166">BE272</f>
        <v>Switching value Benefits</v>
      </c>
      <c r="BF302" s="14" t="str">
        <f t="shared" si="1166"/>
        <v>%</v>
      </c>
      <c r="BG302" s="373">
        <f>(BG300-BG299)/BG299</f>
        <v>-0.66907519998670106</v>
      </c>
    </row>
    <row r="303" spans="11:99" x14ac:dyDescent="0.2">
      <c r="K303" s="20"/>
      <c r="L303" s="14"/>
      <c r="BC303" s="10"/>
      <c r="BE303" s="9" t="str">
        <f t="shared" ref="BE303:BF303" si="1167">BE273</f>
        <v>Switching value Costs</v>
      </c>
      <c r="BF303" s="14" t="str">
        <f t="shared" si="1167"/>
        <v>%</v>
      </c>
      <c r="BG303" s="372">
        <f>(BG299-BG300)/BG300</f>
        <v>2.0218345677320428</v>
      </c>
    </row>
    <row r="304" spans="11:99" x14ac:dyDescent="0.2">
      <c r="K304" s="20"/>
      <c r="L304" s="14"/>
      <c r="BC304" s="10"/>
      <c r="BF304" s="14"/>
      <c r="BG304" s="372"/>
    </row>
    <row r="305" spans="1:288" s="30" customFormat="1" x14ac:dyDescent="0.2">
      <c r="A305" s="414"/>
      <c r="B305" s="31" t="s">
        <v>312</v>
      </c>
      <c r="C305" s="31"/>
      <c r="D305" s="31"/>
      <c r="E305" s="32"/>
      <c r="F305" s="32"/>
      <c r="G305" s="32"/>
      <c r="H305" s="6"/>
      <c r="I305" s="31" t="s">
        <v>683</v>
      </c>
      <c r="BC305" s="31" t="s">
        <v>683</v>
      </c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/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</row>
    <row r="306" spans="1:288" s="5" customFormat="1" x14ac:dyDescent="0.2">
      <c r="A306" s="415"/>
      <c r="B306" s="77" t="s">
        <v>138</v>
      </c>
      <c r="C306" s="77"/>
      <c r="D306" s="77"/>
      <c r="E306" s="77"/>
      <c r="F306" s="77"/>
      <c r="G306" s="77"/>
      <c r="H306" s="3"/>
      <c r="I306" s="4" t="s">
        <v>21</v>
      </c>
      <c r="BB306" s="6"/>
      <c r="BC306" s="7" t="s">
        <v>25</v>
      </c>
      <c r="BD306" s="7"/>
      <c r="BE306" s="7"/>
      <c r="BF306" s="7"/>
      <c r="BG306" s="7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  <c r="JC306" s="6"/>
      <c r="JD306" s="6"/>
      <c r="JE306" s="6"/>
      <c r="JF306" s="6"/>
      <c r="JG306" s="6"/>
      <c r="JH306" s="6"/>
      <c r="JI306" s="6"/>
      <c r="JJ306" s="6"/>
      <c r="JK306" s="6"/>
      <c r="JL306" s="6"/>
      <c r="JM306" s="6"/>
      <c r="JN306" s="6"/>
      <c r="JO306" s="6"/>
      <c r="JP306" s="6"/>
      <c r="JQ306" s="6"/>
      <c r="JR306" s="6"/>
      <c r="JS306" s="6"/>
      <c r="JT306" s="6"/>
      <c r="JU306" s="6"/>
      <c r="JV306" s="6"/>
      <c r="JW306" s="6"/>
      <c r="JX306" s="6"/>
      <c r="JY306" s="6"/>
      <c r="JZ306" s="6"/>
      <c r="KA306" s="6"/>
      <c r="KB306" s="6"/>
    </row>
    <row r="307" spans="1:288" ht="11.25" customHeight="1" x14ac:dyDescent="0.2">
      <c r="A307" s="515" t="s">
        <v>74</v>
      </c>
      <c r="B307" s="510" t="s">
        <v>2</v>
      </c>
      <c r="C307" s="510"/>
      <c r="D307" s="510"/>
      <c r="E307" s="516" t="s">
        <v>0</v>
      </c>
      <c r="F307" s="516" t="s">
        <v>6</v>
      </c>
      <c r="G307" s="516" t="s">
        <v>7</v>
      </c>
      <c r="I307" s="510"/>
      <c r="J307" s="510"/>
      <c r="K307" s="510"/>
      <c r="L307" s="512" t="s">
        <v>0</v>
      </c>
      <c r="M307" s="513" t="s">
        <v>6</v>
      </c>
      <c r="N307" s="513"/>
      <c r="O307" s="513"/>
      <c r="P307" s="513"/>
      <c r="Q307" s="513"/>
      <c r="R307" s="513"/>
      <c r="S307" s="513"/>
      <c r="T307" s="513"/>
      <c r="U307" s="513"/>
      <c r="V307" s="513"/>
      <c r="W307" s="513"/>
      <c r="X307" s="513"/>
      <c r="Y307" s="513"/>
      <c r="Z307" s="513"/>
      <c r="AA307" s="513"/>
      <c r="AB307" s="513"/>
      <c r="AC307" s="513"/>
      <c r="AD307" s="513"/>
      <c r="AE307" s="513"/>
      <c r="AF307" s="513"/>
      <c r="AG307" s="396"/>
      <c r="AH307" s="513" t="s">
        <v>7</v>
      </c>
      <c r="AI307" s="513"/>
      <c r="AJ307" s="513"/>
      <c r="AK307" s="513"/>
      <c r="AL307" s="513"/>
      <c r="AM307" s="513"/>
      <c r="AN307" s="513"/>
      <c r="AO307" s="513"/>
      <c r="AP307" s="513"/>
      <c r="AQ307" s="513"/>
      <c r="AR307" s="513"/>
      <c r="AS307" s="513"/>
      <c r="AT307" s="513"/>
      <c r="AU307" s="513"/>
      <c r="AV307" s="513"/>
      <c r="AW307" s="513"/>
      <c r="AX307" s="513"/>
      <c r="AY307" s="513"/>
      <c r="AZ307" s="513"/>
      <c r="BA307" s="513"/>
      <c r="BF307" s="508" t="s">
        <v>39</v>
      </c>
      <c r="BG307" s="501" t="s">
        <v>6</v>
      </c>
      <c r="BH307" s="501"/>
      <c r="BI307" s="501"/>
      <c r="BJ307" s="501"/>
      <c r="BK307" s="501"/>
      <c r="BL307" s="501"/>
      <c r="BM307" s="501"/>
      <c r="BN307" s="501"/>
      <c r="BO307" s="501"/>
      <c r="BP307" s="501"/>
      <c r="BQ307" s="501"/>
      <c r="BR307" s="501"/>
      <c r="BS307" s="501"/>
      <c r="BT307" s="501"/>
      <c r="BU307" s="501"/>
      <c r="BV307" s="501"/>
      <c r="BW307" s="501"/>
      <c r="BX307" s="501"/>
      <c r="BY307" s="501"/>
      <c r="BZ307" s="501"/>
      <c r="CA307" s="398"/>
      <c r="CB307" s="501" t="s">
        <v>7</v>
      </c>
      <c r="CC307" s="501"/>
      <c r="CD307" s="501"/>
      <c r="CE307" s="501"/>
      <c r="CF307" s="501"/>
      <c r="CG307" s="501"/>
      <c r="CH307" s="501"/>
      <c r="CI307" s="501"/>
      <c r="CJ307" s="501"/>
      <c r="CK307" s="501"/>
      <c r="CL307" s="501"/>
      <c r="CM307" s="501"/>
      <c r="CN307" s="501"/>
      <c r="CO307" s="501"/>
      <c r="CP307" s="501"/>
      <c r="CQ307" s="501"/>
      <c r="CR307" s="501"/>
      <c r="CS307" s="501"/>
      <c r="CT307" s="501"/>
      <c r="CU307" s="501"/>
    </row>
    <row r="308" spans="1:288" ht="11.25" customHeight="1" x14ac:dyDescent="0.2">
      <c r="A308" s="515"/>
      <c r="B308" s="511"/>
      <c r="C308" s="511"/>
      <c r="D308" s="511"/>
      <c r="E308" s="517"/>
      <c r="F308" s="517"/>
      <c r="G308" s="517"/>
      <c r="H308" s="75"/>
      <c r="I308" s="511"/>
      <c r="J308" s="511"/>
      <c r="K308" s="511"/>
      <c r="L308" s="513"/>
      <c r="M308" s="397">
        <v>1</v>
      </c>
      <c r="N308" s="397">
        <v>2</v>
      </c>
      <c r="O308" s="397">
        <v>3</v>
      </c>
      <c r="P308" s="397">
        <v>4</v>
      </c>
      <c r="Q308" s="397">
        <v>5</v>
      </c>
      <c r="R308" s="397">
        <v>6</v>
      </c>
      <c r="S308" s="397">
        <v>7</v>
      </c>
      <c r="T308" s="397">
        <v>8</v>
      </c>
      <c r="U308" s="397">
        <v>9</v>
      </c>
      <c r="V308" s="397">
        <v>10</v>
      </c>
      <c r="W308" s="397">
        <v>11</v>
      </c>
      <c r="X308" s="397">
        <v>12</v>
      </c>
      <c r="Y308" s="397">
        <v>13</v>
      </c>
      <c r="Z308" s="397">
        <v>14</v>
      </c>
      <c r="AA308" s="397">
        <v>15</v>
      </c>
      <c r="AB308" s="397">
        <v>16</v>
      </c>
      <c r="AC308" s="397">
        <v>17</v>
      </c>
      <c r="AD308" s="397">
        <v>18</v>
      </c>
      <c r="AE308" s="397">
        <v>19</v>
      </c>
      <c r="AF308" s="397" t="s">
        <v>23</v>
      </c>
      <c r="AG308" s="60"/>
      <c r="AH308" s="397">
        <v>1</v>
      </c>
      <c r="AI308" s="397">
        <v>2</v>
      </c>
      <c r="AJ308" s="397">
        <v>3</v>
      </c>
      <c r="AK308" s="397">
        <v>4</v>
      </c>
      <c r="AL308" s="397">
        <v>5</v>
      </c>
      <c r="AM308" s="397">
        <v>6</v>
      </c>
      <c r="AN308" s="397">
        <v>7</v>
      </c>
      <c r="AO308" s="397">
        <v>8</v>
      </c>
      <c r="AP308" s="397">
        <v>9</v>
      </c>
      <c r="AQ308" s="397">
        <v>10</v>
      </c>
      <c r="AR308" s="397">
        <v>11</v>
      </c>
      <c r="AS308" s="397">
        <v>12</v>
      </c>
      <c r="AT308" s="397">
        <v>13</v>
      </c>
      <c r="AU308" s="397">
        <v>14</v>
      </c>
      <c r="AV308" s="397">
        <v>15</v>
      </c>
      <c r="AW308" s="397">
        <v>16</v>
      </c>
      <c r="AX308" s="397">
        <v>17</v>
      </c>
      <c r="AY308" s="397">
        <v>18</v>
      </c>
      <c r="AZ308" s="397">
        <v>19</v>
      </c>
      <c r="BA308" s="397" t="s">
        <v>24</v>
      </c>
      <c r="BF308" s="509"/>
      <c r="BG308" s="395">
        <v>1</v>
      </c>
      <c r="BH308" s="395">
        <v>2</v>
      </c>
      <c r="BI308" s="395">
        <v>3</v>
      </c>
      <c r="BJ308" s="395">
        <v>4</v>
      </c>
      <c r="BK308" s="395">
        <v>5</v>
      </c>
      <c r="BL308" s="395">
        <v>6</v>
      </c>
      <c r="BM308" s="395">
        <v>7</v>
      </c>
      <c r="BN308" s="395">
        <v>8</v>
      </c>
      <c r="BO308" s="395">
        <v>9</v>
      </c>
      <c r="BP308" s="395">
        <v>10</v>
      </c>
      <c r="BQ308" s="395">
        <v>11</v>
      </c>
      <c r="BR308" s="395">
        <v>12</v>
      </c>
      <c r="BS308" s="395">
        <v>13</v>
      </c>
      <c r="BT308" s="395">
        <v>14</v>
      </c>
      <c r="BU308" s="395">
        <v>15</v>
      </c>
      <c r="BV308" s="395">
        <v>16</v>
      </c>
      <c r="BW308" s="395">
        <v>17</v>
      </c>
      <c r="BX308" s="395">
        <v>18</v>
      </c>
      <c r="BY308" s="395">
        <v>19</v>
      </c>
      <c r="BZ308" s="395" t="s">
        <v>23</v>
      </c>
      <c r="CA308" s="13"/>
      <c r="CB308" s="395">
        <v>1</v>
      </c>
      <c r="CC308" s="395">
        <v>2</v>
      </c>
      <c r="CD308" s="395">
        <v>3</v>
      </c>
      <c r="CE308" s="395">
        <v>4</v>
      </c>
      <c r="CF308" s="395">
        <v>5</v>
      </c>
      <c r="CG308" s="395">
        <v>6</v>
      </c>
      <c r="CH308" s="395">
        <v>7</v>
      </c>
      <c r="CI308" s="395">
        <v>8</v>
      </c>
      <c r="CJ308" s="395">
        <v>9</v>
      </c>
      <c r="CK308" s="395">
        <v>10</v>
      </c>
      <c r="CL308" s="395">
        <v>11</v>
      </c>
      <c r="CM308" s="395">
        <v>12</v>
      </c>
      <c r="CN308" s="395">
        <v>13</v>
      </c>
      <c r="CO308" s="395">
        <v>14</v>
      </c>
      <c r="CP308" s="395">
        <v>15</v>
      </c>
      <c r="CQ308" s="395">
        <v>16</v>
      </c>
      <c r="CR308" s="395">
        <v>17</v>
      </c>
      <c r="CS308" s="395">
        <v>18</v>
      </c>
      <c r="CT308" s="395">
        <v>19</v>
      </c>
      <c r="CU308" s="395" t="s">
        <v>24</v>
      </c>
    </row>
    <row r="309" spans="1:288" ht="11.25" customHeight="1" x14ac:dyDescent="0.2">
      <c r="A309" s="473"/>
      <c r="B309" s="471"/>
      <c r="C309" s="471"/>
      <c r="D309" s="471"/>
      <c r="E309" s="474"/>
      <c r="F309" s="474"/>
      <c r="G309" s="474"/>
      <c r="H309" s="75"/>
      <c r="I309" s="478" t="s">
        <v>721</v>
      </c>
      <c r="J309" s="471"/>
      <c r="K309" s="471"/>
      <c r="L309" s="472"/>
      <c r="M309" s="477">
        <v>0.9</v>
      </c>
      <c r="N309" s="477">
        <v>0.9</v>
      </c>
      <c r="O309" s="477">
        <v>0.5</v>
      </c>
      <c r="P309" s="477">
        <v>0.9</v>
      </c>
      <c r="Q309" s="477">
        <v>1</v>
      </c>
      <c r="R309" s="477">
        <v>0.9</v>
      </c>
      <c r="S309" s="477">
        <v>1</v>
      </c>
      <c r="T309" s="477">
        <v>0.9</v>
      </c>
      <c r="U309" s="477">
        <v>0.9</v>
      </c>
      <c r="V309" s="477">
        <v>1</v>
      </c>
      <c r="W309" s="477">
        <v>0.9</v>
      </c>
      <c r="X309" s="477">
        <v>0.9</v>
      </c>
      <c r="Y309" s="477">
        <v>0.5</v>
      </c>
      <c r="Z309" s="477">
        <v>0.9</v>
      </c>
      <c r="AA309" s="477">
        <v>1</v>
      </c>
      <c r="AB309" s="477">
        <v>0.9</v>
      </c>
      <c r="AC309" s="477">
        <v>1</v>
      </c>
      <c r="AD309" s="477">
        <v>0.9</v>
      </c>
      <c r="AE309" s="477">
        <v>0.9</v>
      </c>
      <c r="AF309" s="477">
        <v>1</v>
      </c>
      <c r="AG309" s="477"/>
      <c r="AH309" s="477">
        <v>0.9</v>
      </c>
      <c r="AI309" s="477">
        <v>0.9</v>
      </c>
      <c r="AJ309" s="477">
        <v>0.5</v>
      </c>
      <c r="AK309" s="477">
        <v>0.9</v>
      </c>
      <c r="AL309" s="477">
        <v>1</v>
      </c>
      <c r="AM309" s="477">
        <v>0.9</v>
      </c>
      <c r="AN309" s="477">
        <v>1</v>
      </c>
      <c r="AO309" s="477">
        <v>0.9</v>
      </c>
      <c r="AP309" s="477">
        <v>0.9</v>
      </c>
      <c r="AQ309" s="477">
        <v>1</v>
      </c>
      <c r="AR309" s="477">
        <v>0.9</v>
      </c>
      <c r="AS309" s="477">
        <v>0.9</v>
      </c>
      <c r="AT309" s="477">
        <v>0.5</v>
      </c>
      <c r="AU309" s="477">
        <v>0.9</v>
      </c>
      <c r="AV309" s="477">
        <v>1</v>
      </c>
      <c r="AW309" s="477">
        <v>0.9</v>
      </c>
      <c r="AX309" s="477">
        <v>1</v>
      </c>
      <c r="AY309" s="477">
        <v>0.9</v>
      </c>
      <c r="AZ309" s="477">
        <v>0.9</v>
      </c>
      <c r="BA309" s="477">
        <v>1</v>
      </c>
      <c r="BF309" s="470"/>
      <c r="BG309" s="418"/>
      <c r="BH309" s="418"/>
      <c r="BI309" s="418"/>
      <c r="BJ309" s="418"/>
      <c r="BK309" s="418"/>
      <c r="BL309" s="418"/>
      <c r="BM309" s="418"/>
      <c r="BN309" s="418"/>
      <c r="BO309" s="418"/>
      <c r="BP309" s="418"/>
      <c r="BQ309" s="418"/>
      <c r="BR309" s="418"/>
      <c r="BS309" s="418"/>
      <c r="BT309" s="418"/>
      <c r="BU309" s="418"/>
      <c r="BV309" s="418"/>
      <c r="BW309" s="418"/>
      <c r="BX309" s="418"/>
      <c r="BY309" s="418"/>
      <c r="BZ309" s="418"/>
      <c r="CA309" s="13"/>
      <c r="CB309" s="418"/>
      <c r="CC309" s="418"/>
      <c r="CD309" s="418"/>
      <c r="CE309" s="418"/>
      <c r="CF309" s="418"/>
      <c r="CG309" s="418"/>
      <c r="CH309" s="418"/>
      <c r="CI309" s="418"/>
      <c r="CJ309" s="418"/>
      <c r="CK309" s="418"/>
      <c r="CL309" s="418"/>
      <c r="CM309" s="418"/>
      <c r="CN309" s="418"/>
      <c r="CO309" s="418"/>
      <c r="CP309" s="418"/>
      <c r="CQ309" s="418"/>
      <c r="CR309" s="418"/>
      <c r="CS309" s="418"/>
      <c r="CT309" s="418"/>
      <c r="CU309" s="418"/>
    </row>
    <row r="310" spans="1:288" ht="11.25" customHeight="1" x14ac:dyDescent="0.2">
      <c r="A310" s="473"/>
      <c r="B310" s="471"/>
      <c r="C310" s="471"/>
      <c r="D310" s="471"/>
      <c r="E310" s="474"/>
      <c r="F310" s="474"/>
      <c r="G310" s="474"/>
      <c r="H310" s="75"/>
      <c r="I310" s="478" t="s">
        <v>722</v>
      </c>
      <c r="J310" s="471"/>
      <c r="K310" s="471"/>
      <c r="L310" s="472"/>
      <c r="M310" s="477">
        <v>0.8</v>
      </c>
      <c r="N310" s="477">
        <v>0.8</v>
      </c>
      <c r="O310" s="477">
        <v>0</v>
      </c>
      <c r="P310" s="477">
        <v>0.8</v>
      </c>
      <c r="Q310" s="477">
        <v>1</v>
      </c>
      <c r="R310" s="477">
        <v>0.8</v>
      </c>
      <c r="S310" s="477">
        <v>1</v>
      </c>
      <c r="T310" s="477">
        <v>0.8</v>
      </c>
      <c r="U310" s="477">
        <v>0.8</v>
      </c>
      <c r="V310" s="477">
        <v>1</v>
      </c>
      <c r="W310" s="477">
        <v>0.8</v>
      </c>
      <c r="X310" s="477">
        <v>0.8</v>
      </c>
      <c r="Y310" s="477">
        <v>0</v>
      </c>
      <c r="Z310" s="477">
        <v>0.8</v>
      </c>
      <c r="AA310" s="477">
        <v>1</v>
      </c>
      <c r="AB310" s="477">
        <v>0.8</v>
      </c>
      <c r="AC310" s="477">
        <v>1</v>
      </c>
      <c r="AD310" s="477">
        <v>0.8</v>
      </c>
      <c r="AE310" s="477">
        <v>0.8</v>
      </c>
      <c r="AF310" s="477">
        <v>1</v>
      </c>
      <c r="AG310" s="477"/>
      <c r="AH310" s="477">
        <v>0.8</v>
      </c>
      <c r="AI310" s="477">
        <v>0.8</v>
      </c>
      <c r="AJ310" s="477">
        <v>0</v>
      </c>
      <c r="AK310" s="477">
        <v>0.8</v>
      </c>
      <c r="AL310" s="477">
        <v>1</v>
      </c>
      <c r="AM310" s="477">
        <v>0.8</v>
      </c>
      <c r="AN310" s="477">
        <v>1</v>
      </c>
      <c r="AO310" s="477">
        <v>0.8</v>
      </c>
      <c r="AP310" s="477">
        <v>0.8</v>
      </c>
      <c r="AQ310" s="477">
        <v>1</v>
      </c>
      <c r="AR310" s="477">
        <v>0.8</v>
      </c>
      <c r="AS310" s="477">
        <v>0.8</v>
      </c>
      <c r="AT310" s="477">
        <v>0</v>
      </c>
      <c r="AU310" s="477">
        <v>0.8</v>
      </c>
      <c r="AV310" s="477">
        <v>1</v>
      </c>
      <c r="AW310" s="477">
        <v>0.8</v>
      </c>
      <c r="AX310" s="477">
        <v>1</v>
      </c>
      <c r="AY310" s="477">
        <v>0.8</v>
      </c>
      <c r="AZ310" s="477">
        <v>0.8</v>
      </c>
      <c r="BA310" s="477">
        <v>1</v>
      </c>
      <c r="BF310" s="470"/>
      <c r="BG310" s="418"/>
      <c r="BH310" s="418"/>
      <c r="BI310" s="418"/>
      <c r="BJ310" s="418"/>
      <c r="BK310" s="418"/>
      <c r="BL310" s="418"/>
      <c r="BM310" s="418"/>
      <c r="BN310" s="418"/>
      <c r="BO310" s="418"/>
      <c r="BP310" s="418"/>
      <c r="BQ310" s="418"/>
      <c r="BR310" s="418"/>
      <c r="BS310" s="418"/>
      <c r="BT310" s="418"/>
      <c r="BU310" s="418"/>
      <c r="BV310" s="418"/>
      <c r="BW310" s="418"/>
      <c r="BX310" s="418"/>
      <c r="BY310" s="418"/>
      <c r="BZ310" s="418"/>
      <c r="CA310" s="13"/>
      <c r="CB310" s="418"/>
      <c r="CC310" s="418"/>
      <c r="CD310" s="418"/>
      <c r="CE310" s="418"/>
      <c r="CF310" s="418"/>
      <c r="CG310" s="418"/>
      <c r="CH310" s="418"/>
      <c r="CI310" s="418"/>
      <c r="CJ310" s="418"/>
      <c r="CK310" s="418"/>
      <c r="CL310" s="418"/>
      <c r="CM310" s="418"/>
      <c r="CN310" s="418"/>
      <c r="CO310" s="418"/>
      <c r="CP310" s="418"/>
      <c r="CQ310" s="418"/>
      <c r="CR310" s="418"/>
      <c r="CS310" s="418"/>
      <c r="CT310" s="418"/>
      <c r="CU310" s="418"/>
    </row>
    <row r="311" spans="1:288" ht="11.25" customHeight="1" x14ac:dyDescent="0.2">
      <c r="A311" s="473"/>
      <c r="B311" s="471"/>
      <c r="C311" s="471"/>
      <c r="D311" s="471"/>
      <c r="E311" s="474"/>
      <c r="F311" s="474"/>
      <c r="G311" s="474"/>
      <c r="H311" s="75"/>
      <c r="I311" s="478" t="s">
        <v>723</v>
      </c>
      <c r="J311" s="471"/>
      <c r="K311" s="471"/>
      <c r="L311" s="472"/>
      <c r="M311" s="477">
        <v>1</v>
      </c>
      <c r="N311" s="477">
        <v>1</v>
      </c>
      <c r="O311" s="477">
        <v>1</v>
      </c>
      <c r="P311" s="477">
        <v>1</v>
      </c>
      <c r="Q311" s="477">
        <v>1</v>
      </c>
      <c r="R311" s="477">
        <v>1</v>
      </c>
      <c r="S311" s="477">
        <v>1</v>
      </c>
      <c r="T311" s="477">
        <v>1</v>
      </c>
      <c r="U311" s="477">
        <v>1</v>
      </c>
      <c r="V311" s="477">
        <v>1</v>
      </c>
      <c r="W311" s="477">
        <v>1</v>
      </c>
      <c r="X311" s="477">
        <v>1</v>
      </c>
      <c r="Y311" s="477">
        <v>1</v>
      </c>
      <c r="Z311" s="477">
        <v>1</v>
      </c>
      <c r="AA311" s="477">
        <v>1</v>
      </c>
      <c r="AB311" s="477">
        <v>1</v>
      </c>
      <c r="AC311" s="477">
        <v>1</v>
      </c>
      <c r="AD311" s="477">
        <v>1</v>
      </c>
      <c r="AE311" s="477">
        <v>1</v>
      </c>
      <c r="AF311" s="477">
        <v>1</v>
      </c>
      <c r="AG311" s="60"/>
      <c r="AH311" s="477">
        <v>1</v>
      </c>
      <c r="AI311" s="477">
        <v>1</v>
      </c>
      <c r="AJ311" s="477">
        <f>1-AJ312</f>
        <v>0.9</v>
      </c>
      <c r="AK311" s="477">
        <f t="shared" ref="AK311" si="1168">1-AK312</f>
        <v>0.8</v>
      </c>
      <c r="AL311" s="477">
        <f t="shared" ref="AL311" si="1169">1-AL312</f>
        <v>0.7</v>
      </c>
      <c r="AM311" s="477">
        <f t="shared" ref="AM311" si="1170">1-AM312</f>
        <v>0.6</v>
      </c>
      <c r="AN311" s="477">
        <f t="shared" ref="AN311" si="1171">1-AN312</f>
        <v>0.6</v>
      </c>
      <c r="AO311" s="477">
        <f t="shared" ref="AO311" si="1172">1-AO312</f>
        <v>0.6</v>
      </c>
      <c r="AP311" s="477">
        <f t="shared" ref="AP311" si="1173">1-AP312</f>
        <v>0.6</v>
      </c>
      <c r="AQ311" s="477">
        <f t="shared" ref="AQ311" si="1174">1-AQ312</f>
        <v>0.6</v>
      </c>
      <c r="AR311" s="477">
        <f t="shared" ref="AR311" si="1175">1-AR312</f>
        <v>0.6</v>
      </c>
      <c r="AS311" s="477">
        <f t="shared" ref="AS311" si="1176">1-AS312</f>
        <v>0.6</v>
      </c>
      <c r="AT311" s="477">
        <f t="shared" ref="AT311" si="1177">1-AT312</f>
        <v>0.6</v>
      </c>
      <c r="AU311" s="477">
        <f t="shared" ref="AU311" si="1178">1-AU312</f>
        <v>0.6</v>
      </c>
      <c r="AV311" s="477">
        <f t="shared" ref="AV311" si="1179">1-AV312</f>
        <v>0.6</v>
      </c>
      <c r="AW311" s="477">
        <f t="shared" ref="AW311" si="1180">1-AW312</f>
        <v>0.6</v>
      </c>
      <c r="AX311" s="477">
        <f t="shared" ref="AX311" si="1181">1-AX312</f>
        <v>0.6</v>
      </c>
      <c r="AY311" s="477">
        <f t="shared" ref="AY311" si="1182">1-AY312</f>
        <v>0.6</v>
      </c>
      <c r="AZ311" s="477">
        <f t="shared" ref="AZ311" si="1183">1-AZ312</f>
        <v>0.6</v>
      </c>
      <c r="BA311" s="477">
        <f t="shared" ref="BA311" si="1184">1-BA312</f>
        <v>0.6</v>
      </c>
      <c r="BF311" s="470"/>
      <c r="BG311" s="418"/>
      <c r="BH311" s="418"/>
      <c r="BI311" s="418"/>
      <c r="BJ311" s="418"/>
      <c r="BK311" s="418"/>
      <c r="BL311" s="418"/>
      <c r="BM311" s="418"/>
      <c r="BN311" s="418"/>
      <c r="BO311" s="418"/>
      <c r="BP311" s="418"/>
      <c r="BQ311" s="418"/>
      <c r="BR311" s="418"/>
      <c r="BS311" s="418"/>
      <c r="BT311" s="418"/>
      <c r="BU311" s="418"/>
      <c r="BV311" s="418"/>
      <c r="BW311" s="418"/>
      <c r="BX311" s="418"/>
      <c r="BY311" s="418"/>
      <c r="BZ311" s="418"/>
      <c r="CA311" s="13"/>
      <c r="CB311" s="418"/>
      <c r="CC311" s="418"/>
      <c r="CD311" s="418"/>
      <c r="CE311" s="418"/>
      <c r="CF311" s="418"/>
      <c r="CG311" s="418"/>
      <c r="CH311" s="418"/>
      <c r="CI311" s="418"/>
      <c r="CJ311" s="418"/>
      <c r="CK311" s="418"/>
      <c r="CL311" s="418"/>
      <c r="CM311" s="418"/>
      <c r="CN311" s="418"/>
      <c r="CO311" s="418"/>
      <c r="CP311" s="418"/>
      <c r="CQ311" s="418"/>
      <c r="CR311" s="418"/>
      <c r="CS311" s="418"/>
      <c r="CT311" s="418"/>
      <c r="CU311" s="418"/>
    </row>
    <row r="312" spans="1:288" ht="11.25" customHeight="1" x14ac:dyDescent="0.2">
      <c r="A312" s="473"/>
      <c r="B312" s="471"/>
      <c r="C312" s="471"/>
      <c r="D312" s="471"/>
      <c r="E312" s="474"/>
      <c r="F312" s="474"/>
      <c r="G312" s="474"/>
      <c r="H312" s="75"/>
      <c r="I312" s="478" t="s">
        <v>724</v>
      </c>
      <c r="J312" s="471"/>
      <c r="K312" s="471"/>
      <c r="L312" s="472"/>
      <c r="M312" s="484">
        <v>0</v>
      </c>
      <c r="N312" s="484">
        <v>0</v>
      </c>
      <c r="O312" s="484">
        <v>0</v>
      </c>
      <c r="P312" s="484">
        <v>0</v>
      </c>
      <c r="Q312" s="484">
        <v>0</v>
      </c>
      <c r="R312" s="484">
        <v>0</v>
      </c>
      <c r="S312" s="484">
        <v>0</v>
      </c>
      <c r="T312" s="484">
        <v>0</v>
      </c>
      <c r="U312" s="484">
        <v>0</v>
      </c>
      <c r="V312" s="484">
        <v>0</v>
      </c>
      <c r="W312" s="484">
        <v>0</v>
      </c>
      <c r="X312" s="484">
        <v>0</v>
      </c>
      <c r="Y312" s="484">
        <v>0</v>
      </c>
      <c r="Z312" s="484">
        <v>0</v>
      </c>
      <c r="AA312" s="484">
        <v>0</v>
      </c>
      <c r="AB312" s="484">
        <v>0</v>
      </c>
      <c r="AC312" s="484">
        <v>0</v>
      </c>
      <c r="AD312" s="484">
        <v>0</v>
      </c>
      <c r="AE312" s="484">
        <v>0</v>
      </c>
      <c r="AF312" s="484">
        <v>0</v>
      </c>
      <c r="AG312" s="60"/>
      <c r="AH312" s="477">
        <v>0</v>
      </c>
      <c r="AI312" s="477">
        <v>0</v>
      </c>
      <c r="AJ312" s="477">
        <v>0.1</v>
      </c>
      <c r="AK312" s="477">
        <v>0.2</v>
      </c>
      <c r="AL312" s="477">
        <v>0.3</v>
      </c>
      <c r="AM312" s="477">
        <v>0.4</v>
      </c>
      <c r="AN312" s="484">
        <v>0.4</v>
      </c>
      <c r="AO312" s="484">
        <v>0.4</v>
      </c>
      <c r="AP312" s="484">
        <v>0.4</v>
      </c>
      <c r="AQ312" s="484">
        <v>0.4</v>
      </c>
      <c r="AR312" s="484">
        <v>0.4</v>
      </c>
      <c r="AS312" s="484">
        <v>0.4</v>
      </c>
      <c r="AT312" s="484">
        <v>0.4</v>
      </c>
      <c r="AU312" s="484">
        <v>0.4</v>
      </c>
      <c r="AV312" s="484">
        <v>0.4</v>
      </c>
      <c r="AW312" s="484">
        <v>0.4</v>
      </c>
      <c r="AX312" s="484">
        <v>0.4</v>
      </c>
      <c r="AY312" s="484">
        <v>0.4</v>
      </c>
      <c r="AZ312" s="484">
        <v>0.4</v>
      </c>
      <c r="BA312" s="484">
        <v>0.4</v>
      </c>
      <c r="BF312" s="470"/>
      <c r="BG312" s="418"/>
      <c r="BH312" s="418"/>
      <c r="BI312" s="418"/>
      <c r="BJ312" s="418"/>
      <c r="BK312" s="418"/>
      <c r="BL312" s="418"/>
      <c r="BM312" s="418"/>
      <c r="BN312" s="418"/>
      <c r="BO312" s="418"/>
      <c r="BP312" s="418"/>
      <c r="BQ312" s="418"/>
      <c r="BR312" s="418"/>
      <c r="BS312" s="418"/>
      <c r="BT312" s="418"/>
      <c r="BU312" s="418"/>
      <c r="BV312" s="418"/>
      <c r="BW312" s="418"/>
      <c r="BX312" s="418"/>
      <c r="BY312" s="418"/>
      <c r="BZ312" s="418"/>
      <c r="CA312" s="13"/>
      <c r="CB312" s="418"/>
      <c r="CC312" s="418"/>
      <c r="CD312" s="418"/>
      <c r="CE312" s="418"/>
      <c r="CF312" s="418"/>
      <c r="CG312" s="418"/>
      <c r="CH312" s="418"/>
      <c r="CI312" s="418"/>
      <c r="CJ312" s="418"/>
      <c r="CK312" s="418"/>
      <c r="CL312" s="418"/>
      <c r="CM312" s="418"/>
      <c r="CN312" s="418"/>
      <c r="CO312" s="418"/>
      <c r="CP312" s="418"/>
      <c r="CQ312" s="418"/>
      <c r="CR312" s="418"/>
      <c r="CS312" s="418"/>
      <c r="CT312" s="418"/>
      <c r="CU312" s="418"/>
    </row>
    <row r="313" spans="1:288" x14ac:dyDescent="0.2">
      <c r="H313" s="75"/>
      <c r="I313" s="10" t="s">
        <v>22</v>
      </c>
      <c r="M313" s="64"/>
      <c r="N313" s="64"/>
      <c r="O313" s="64"/>
      <c r="P313" s="64"/>
      <c r="Q313" s="64"/>
      <c r="R313" s="64"/>
      <c r="AH313" s="514" t="s">
        <v>180</v>
      </c>
      <c r="AI313" s="514"/>
      <c r="AJ313" s="514"/>
      <c r="AK313" s="514"/>
      <c r="AL313" s="514"/>
      <c r="AM313" s="514"/>
      <c r="AN313" s="514"/>
      <c r="BC313" s="10" t="s">
        <v>40</v>
      </c>
      <c r="BD313" s="10"/>
      <c r="BE313" s="10"/>
      <c r="BG313" s="9" t="s">
        <v>2</v>
      </c>
    </row>
    <row r="314" spans="1:288" x14ac:dyDescent="0.2">
      <c r="C314" s="10" t="s">
        <v>122</v>
      </c>
      <c r="J314" s="9" t="s">
        <v>127</v>
      </c>
      <c r="M314" s="65"/>
      <c r="N314" s="65"/>
      <c r="O314" s="65"/>
      <c r="P314" s="65"/>
      <c r="Q314" s="65"/>
      <c r="R314" s="65"/>
      <c r="S314" s="65"/>
      <c r="T314" s="63"/>
      <c r="U314" s="63"/>
      <c r="V314" s="63"/>
      <c r="W314" s="65"/>
      <c r="X314" s="65"/>
      <c r="Y314" s="65"/>
      <c r="Z314" s="65"/>
      <c r="AA314" s="65"/>
      <c r="AB314" s="65"/>
      <c r="AC314" s="65"/>
      <c r="AD314" s="63"/>
      <c r="AE314" s="63"/>
      <c r="AF314" s="63"/>
      <c r="AG314" s="29"/>
      <c r="AH314" s="65"/>
      <c r="AI314" s="65"/>
      <c r="AJ314" s="65"/>
      <c r="AK314" s="65"/>
      <c r="AL314" s="65"/>
      <c r="AM314" s="65"/>
      <c r="AN314" s="65"/>
      <c r="AO314" s="63"/>
      <c r="AP314" s="63"/>
      <c r="AQ314" s="63"/>
      <c r="AR314" s="65"/>
      <c r="AS314" s="65"/>
      <c r="AT314" s="65"/>
      <c r="AU314" s="65"/>
      <c r="AV314" s="65"/>
      <c r="AW314" s="65"/>
      <c r="AX314" s="65"/>
      <c r="AY314" s="63"/>
      <c r="AZ314" s="63"/>
      <c r="BA314" s="63"/>
      <c r="BD314" s="15" t="str">
        <f>J314</f>
        <v>Gum arabic (GA)</v>
      </c>
      <c r="BE314" s="15"/>
      <c r="BF314" s="6"/>
    </row>
    <row r="315" spans="1:288" x14ac:dyDescent="0.2">
      <c r="D315" s="9" t="s">
        <v>115</v>
      </c>
      <c r="E315" s="14" t="s">
        <v>121</v>
      </c>
      <c r="F315" s="14" t="s">
        <v>111</v>
      </c>
      <c r="G315" s="76" t="s">
        <v>308</v>
      </c>
      <c r="K315" s="9" t="s">
        <v>579</v>
      </c>
      <c r="L315" s="14" t="s">
        <v>29</v>
      </c>
      <c r="M315" s="28">
        <f>SUM($F316*$F323)*M309</f>
        <v>67.5</v>
      </c>
      <c r="N315" s="28">
        <f>SUM($F316*$F323)*N309</f>
        <v>67.5</v>
      </c>
      <c r="O315" s="28">
        <f>SUM($F316*$F323)*O309</f>
        <v>37.5</v>
      </c>
      <c r="P315" s="28">
        <f t="shared" ref="P315:T315" si="1185">SUM($F316*$F323)*P309</f>
        <v>67.5</v>
      </c>
      <c r="Q315" s="28">
        <f t="shared" si="1185"/>
        <v>75</v>
      </c>
      <c r="R315" s="28">
        <f t="shared" si="1185"/>
        <v>67.5</v>
      </c>
      <c r="S315" s="28">
        <f t="shared" si="1185"/>
        <v>75</v>
      </c>
      <c r="T315" s="28">
        <f t="shared" si="1185"/>
        <v>67.5</v>
      </c>
      <c r="U315" s="28">
        <f t="shared" ref="U315" si="1186">SUM($F316*$F323)*U309</f>
        <v>67.5</v>
      </c>
      <c r="V315" s="28">
        <f t="shared" ref="V315" si="1187">SUM($F316*$F323)*V309</f>
        <v>75</v>
      </c>
      <c r="W315" s="28">
        <f t="shared" ref="W315:Y315" si="1188">SUM($F316*$F323)*W309</f>
        <v>67.5</v>
      </c>
      <c r="X315" s="28">
        <f t="shared" si="1188"/>
        <v>67.5</v>
      </c>
      <c r="Y315" s="28">
        <f t="shared" si="1188"/>
        <v>37.5</v>
      </c>
      <c r="Z315" s="28">
        <f t="shared" ref="Z315" si="1189">SUM($F316*$F323)*Z309</f>
        <v>67.5</v>
      </c>
      <c r="AA315" s="28">
        <f t="shared" ref="AA315" si="1190">SUM($F316*$F323)*AA309</f>
        <v>75</v>
      </c>
      <c r="AB315" s="28">
        <f t="shared" ref="AB315:AD315" si="1191">SUM($F316*$F323)*AB309</f>
        <v>67.5</v>
      </c>
      <c r="AC315" s="28">
        <f t="shared" si="1191"/>
        <v>75</v>
      </c>
      <c r="AD315" s="28">
        <f t="shared" si="1191"/>
        <v>67.5</v>
      </c>
      <c r="AE315" s="28">
        <f t="shared" ref="AE315" si="1192">SUM($F316*$F323)*AE309</f>
        <v>67.5</v>
      </c>
      <c r="AF315" s="28">
        <f t="shared" ref="AF315" si="1193">SUM($F316*$F323)*AF309</f>
        <v>75</v>
      </c>
      <c r="AG315" s="91">
        <f>SUM($F316*$F323)*($F327)*AG314</f>
        <v>0</v>
      </c>
      <c r="AH315" s="28">
        <f t="shared" ref="AH315" si="1194">SUM($F316*$G323)*AH311*AH309</f>
        <v>67.5</v>
      </c>
      <c r="AI315" s="28">
        <f t="shared" ref="AI315" si="1195">SUM($F316*$G323)*AI311*AI309</f>
        <v>67.5</v>
      </c>
      <c r="AJ315" s="28">
        <f t="shared" ref="AJ315:AL315" si="1196">SUM($F316*$G323)*AJ311*AJ309</f>
        <v>33.75</v>
      </c>
      <c r="AK315" s="28">
        <f t="shared" si="1196"/>
        <v>54</v>
      </c>
      <c r="AL315" s="28">
        <f t="shared" si="1196"/>
        <v>52.5</v>
      </c>
      <c r="AM315" s="28">
        <f>SUM($F316*$G323)*AM311*AM309</f>
        <v>40.5</v>
      </c>
      <c r="AN315" s="28">
        <f t="shared" ref="AN315:BA315" si="1197">SUM($F316*$G323)*AN311*AN309</f>
        <v>45</v>
      </c>
      <c r="AO315" s="28">
        <f t="shared" si="1197"/>
        <v>40.5</v>
      </c>
      <c r="AP315" s="28">
        <f t="shared" si="1197"/>
        <v>40.5</v>
      </c>
      <c r="AQ315" s="28">
        <f t="shared" si="1197"/>
        <v>45</v>
      </c>
      <c r="AR315" s="28">
        <f t="shared" si="1197"/>
        <v>40.5</v>
      </c>
      <c r="AS315" s="28">
        <f t="shared" si="1197"/>
        <v>40.5</v>
      </c>
      <c r="AT315" s="28">
        <f t="shared" si="1197"/>
        <v>22.5</v>
      </c>
      <c r="AU315" s="28">
        <f t="shared" si="1197"/>
        <v>40.5</v>
      </c>
      <c r="AV315" s="28">
        <f t="shared" si="1197"/>
        <v>45</v>
      </c>
      <c r="AW315" s="28">
        <f t="shared" si="1197"/>
        <v>40.5</v>
      </c>
      <c r="AX315" s="28">
        <f t="shared" si="1197"/>
        <v>45</v>
      </c>
      <c r="AY315" s="28">
        <f t="shared" si="1197"/>
        <v>40.5</v>
      </c>
      <c r="AZ315" s="28">
        <f t="shared" si="1197"/>
        <v>40.5</v>
      </c>
      <c r="BA315" s="28">
        <f t="shared" si="1197"/>
        <v>45</v>
      </c>
      <c r="BD315" s="15"/>
      <c r="BE315" s="9" t="str">
        <f>K315</f>
        <v>GA Talha - existing</v>
      </c>
      <c r="BF315" s="74">
        <f>Prices!$H$19</f>
        <v>25.955555555555552</v>
      </c>
      <c r="BG315" s="36">
        <f>M315*Prices!$F$19</f>
        <v>1950</v>
      </c>
      <c r="BH315" s="36">
        <f>N315*Prices!$F$19</f>
        <v>1950</v>
      </c>
      <c r="BI315" s="36">
        <f>O315*Prices!$F$19</f>
        <v>1083.3333333333333</v>
      </c>
      <c r="BJ315" s="36">
        <f>P315*Prices!$F$19</f>
        <v>1950</v>
      </c>
      <c r="BK315" s="36">
        <f>Q315*Prices!$F$19</f>
        <v>2166.6666666666665</v>
      </c>
      <c r="BL315" s="36">
        <f>R315*Prices!$F$19</f>
        <v>1950</v>
      </c>
      <c r="BM315" s="36">
        <f>S315*Prices!$F$19</f>
        <v>2166.6666666666665</v>
      </c>
      <c r="BN315" s="36">
        <f>T315*Prices!$F$19</f>
        <v>1950</v>
      </c>
      <c r="BO315" s="36">
        <f>U315*Prices!$F$19</f>
        <v>1950</v>
      </c>
      <c r="BP315" s="36">
        <f>V315*Prices!$F$19</f>
        <v>2166.6666666666665</v>
      </c>
      <c r="BQ315" s="36">
        <f>W315*Prices!$F$19</f>
        <v>1950</v>
      </c>
      <c r="BR315" s="36">
        <f>X315*Prices!$F$19</f>
        <v>1950</v>
      </c>
      <c r="BS315" s="36">
        <f>Y315*Prices!$F$19</f>
        <v>1083.3333333333333</v>
      </c>
      <c r="BT315" s="36">
        <f>Z315*Prices!$F$19</f>
        <v>1950</v>
      </c>
      <c r="BU315" s="36">
        <f>AA315*Prices!$F$19</f>
        <v>2166.6666666666665</v>
      </c>
      <c r="BV315" s="36">
        <f>AB315*Prices!$F$19</f>
        <v>1950</v>
      </c>
      <c r="BW315" s="36">
        <f>AC315*Prices!$F$19</f>
        <v>2166.6666666666665</v>
      </c>
      <c r="BX315" s="36">
        <f>AD315*Prices!$F$19</f>
        <v>1950</v>
      </c>
      <c r="BY315" s="36">
        <f>AE315*Prices!$F$19</f>
        <v>1950</v>
      </c>
      <c r="BZ315" s="36">
        <f>AF315*Prices!$F$19</f>
        <v>2166.6666666666665</v>
      </c>
      <c r="CA315" s="36"/>
      <c r="CB315" s="36">
        <f>AH315*Prices!$F$19</f>
        <v>1950</v>
      </c>
      <c r="CC315" s="36">
        <f>AI315*Prices!$F$19</f>
        <v>1950</v>
      </c>
      <c r="CD315" s="36">
        <f t="shared" ref="CD315:CM318" si="1198">AJ315*$BF315</f>
        <v>875.99999999999989</v>
      </c>
      <c r="CE315" s="36">
        <f t="shared" si="1198"/>
        <v>1401.6</v>
      </c>
      <c r="CF315" s="36">
        <f t="shared" si="1198"/>
        <v>1362.6666666666665</v>
      </c>
      <c r="CG315" s="36">
        <f t="shared" si="1198"/>
        <v>1051.1999999999998</v>
      </c>
      <c r="CH315" s="36">
        <f t="shared" si="1198"/>
        <v>1167.9999999999998</v>
      </c>
      <c r="CI315" s="36">
        <f t="shared" si="1198"/>
        <v>1051.1999999999998</v>
      </c>
      <c r="CJ315" s="36">
        <f t="shared" si="1198"/>
        <v>1051.1999999999998</v>
      </c>
      <c r="CK315" s="36">
        <f t="shared" si="1198"/>
        <v>1167.9999999999998</v>
      </c>
      <c r="CL315" s="36">
        <f t="shared" si="1198"/>
        <v>1051.1999999999998</v>
      </c>
      <c r="CM315" s="36">
        <f t="shared" si="1198"/>
        <v>1051.1999999999998</v>
      </c>
      <c r="CN315" s="36">
        <f t="shared" ref="CN315:CU318" si="1199">AT315*$BF315</f>
        <v>583.99999999999989</v>
      </c>
      <c r="CO315" s="36">
        <f t="shared" si="1199"/>
        <v>1051.1999999999998</v>
      </c>
      <c r="CP315" s="36">
        <f t="shared" si="1199"/>
        <v>1167.9999999999998</v>
      </c>
      <c r="CQ315" s="36">
        <f t="shared" si="1199"/>
        <v>1051.1999999999998</v>
      </c>
      <c r="CR315" s="36">
        <f t="shared" si="1199"/>
        <v>1167.9999999999998</v>
      </c>
      <c r="CS315" s="36">
        <f t="shared" si="1199"/>
        <v>1051.1999999999998</v>
      </c>
      <c r="CT315" s="36">
        <f t="shared" si="1199"/>
        <v>1051.1999999999998</v>
      </c>
      <c r="CU315" s="36">
        <f t="shared" si="1199"/>
        <v>1167.9999999999998</v>
      </c>
      <c r="CV315" s="36"/>
    </row>
    <row r="316" spans="1:288" x14ac:dyDescent="0.2">
      <c r="D316" s="9" t="s">
        <v>116</v>
      </c>
      <c r="E316" s="14" t="s">
        <v>117</v>
      </c>
      <c r="F316" s="49">
        <f>SUM(Spacing!L23)</f>
        <v>100</v>
      </c>
      <c r="G316" s="49">
        <f>SUM(Spacing!F30)</f>
        <v>500</v>
      </c>
      <c r="K316" s="9" t="s">
        <v>595</v>
      </c>
      <c r="L316" s="14" t="s">
        <v>29</v>
      </c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9"/>
      <c r="AH316" s="28"/>
      <c r="AI316" s="28"/>
      <c r="AJ316" s="28"/>
      <c r="AK316" s="28"/>
      <c r="AL316" s="28"/>
      <c r="AM316" s="28"/>
      <c r="AN316" s="23"/>
      <c r="AO316" s="28">
        <f>SUM(($G317*$G318)*$G324)*(25%)</f>
        <v>65.625</v>
      </c>
      <c r="AP316" s="28">
        <f>SUM(($G317*$G318)*$G324)*(50%)</f>
        <v>131.25</v>
      </c>
      <c r="AQ316" s="28">
        <f>SUM(($G317*$G318)*$G324)*(75%)</f>
        <v>196.875</v>
      </c>
      <c r="AR316" s="28">
        <f>SUM(($G317*$G318)*$G324)*(AR309)</f>
        <v>236.25</v>
      </c>
      <c r="AS316" s="28">
        <f t="shared" ref="AS316:BA316" si="1200">SUM(($G317*$G318)*$G324)*(AS309)</f>
        <v>236.25</v>
      </c>
      <c r="AT316" s="28">
        <f t="shared" si="1200"/>
        <v>131.25</v>
      </c>
      <c r="AU316" s="28">
        <f t="shared" si="1200"/>
        <v>236.25</v>
      </c>
      <c r="AV316" s="28">
        <f t="shared" si="1200"/>
        <v>262.5</v>
      </c>
      <c r="AW316" s="28">
        <f t="shared" si="1200"/>
        <v>236.25</v>
      </c>
      <c r="AX316" s="28">
        <f t="shared" si="1200"/>
        <v>262.5</v>
      </c>
      <c r="AY316" s="28">
        <f t="shared" si="1200"/>
        <v>236.25</v>
      </c>
      <c r="AZ316" s="28">
        <f t="shared" si="1200"/>
        <v>236.25</v>
      </c>
      <c r="BA316" s="28">
        <f t="shared" si="1200"/>
        <v>262.5</v>
      </c>
      <c r="BD316" s="15"/>
      <c r="BE316" s="9" t="str">
        <f>K316</f>
        <v>GA Talha - new planted</v>
      </c>
      <c r="BF316" s="74">
        <f>Prices!$H$20</f>
        <v>30.281481481481478</v>
      </c>
      <c r="BG316" s="36">
        <f>M316*Prices!$F$19</f>
        <v>0</v>
      </c>
      <c r="BH316" s="36">
        <f>N316*Prices!$F$19</f>
        <v>0</v>
      </c>
      <c r="BI316" s="36">
        <f>O316*Prices!$F$19</f>
        <v>0</v>
      </c>
      <c r="BJ316" s="36">
        <f>P316*Prices!$F$19</f>
        <v>0</v>
      </c>
      <c r="BK316" s="36">
        <f>Q316*Prices!$F$19</f>
        <v>0</v>
      </c>
      <c r="BL316" s="36">
        <f>R316*Prices!$F$19</f>
        <v>0</v>
      </c>
      <c r="BM316" s="36">
        <f>S316*Prices!$F$19</f>
        <v>0</v>
      </c>
      <c r="BN316" s="36">
        <f>T316*Prices!$F$19</f>
        <v>0</v>
      </c>
      <c r="BO316" s="36">
        <f>U316*Prices!$F$19</f>
        <v>0</v>
      </c>
      <c r="BP316" s="36">
        <f>V316*Prices!$F$19</f>
        <v>0</v>
      </c>
      <c r="BQ316" s="36">
        <f>W316*Prices!$F$19</f>
        <v>0</v>
      </c>
      <c r="BR316" s="36">
        <f>X316*Prices!$F$19</f>
        <v>0</v>
      </c>
      <c r="BS316" s="36">
        <f>Y316*Prices!$F$19</f>
        <v>0</v>
      </c>
      <c r="BT316" s="36">
        <f>Z316*Prices!$F$19</f>
        <v>0</v>
      </c>
      <c r="BU316" s="36">
        <f>AA316*Prices!$F$19</f>
        <v>0</v>
      </c>
      <c r="BV316" s="36">
        <f>AB316*Prices!$F$19</f>
        <v>0</v>
      </c>
      <c r="BW316" s="36">
        <f>AC316*Prices!$F$19</f>
        <v>0</v>
      </c>
      <c r="BX316" s="36">
        <f>AD316*Prices!$F$19</f>
        <v>0</v>
      </c>
      <c r="BY316" s="36">
        <f>AE316*Prices!$F$19</f>
        <v>0</v>
      </c>
      <c r="BZ316" s="36">
        <f>AF316*Prices!$F$19</f>
        <v>0</v>
      </c>
      <c r="CA316" s="36"/>
      <c r="CB316" s="36">
        <f t="shared" ref="CB316:CC318" si="1201">AH316*$BF316</f>
        <v>0</v>
      </c>
      <c r="CC316" s="36">
        <f t="shared" si="1201"/>
        <v>0</v>
      </c>
      <c r="CD316" s="36">
        <f t="shared" si="1198"/>
        <v>0</v>
      </c>
      <c r="CE316" s="36">
        <f t="shared" si="1198"/>
        <v>0</v>
      </c>
      <c r="CF316" s="36">
        <f t="shared" si="1198"/>
        <v>0</v>
      </c>
      <c r="CG316" s="36">
        <f t="shared" si="1198"/>
        <v>0</v>
      </c>
      <c r="CH316" s="36">
        <f t="shared" si="1198"/>
        <v>0</v>
      </c>
      <c r="CI316" s="36">
        <f t="shared" si="1198"/>
        <v>1987.2222222222219</v>
      </c>
      <c r="CJ316" s="36">
        <f t="shared" si="1198"/>
        <v>3974.4444444444439</v>
      </c>
      <c r="CK316" s="36">
        <f t="shared" si="1198"/>
        <v>5961.6666666666661</v>
      </c>
      <c r="CL316" s="36">
        <f t="shared" si="1198"/>
        <v>7153.9999999999991</v>
      </c>
      <c r="CM316" s="36">
        <f t="shared" si="1198"/>
        <v>7153.9999999999991</v>
      </c>
      <c r="CN316" s="36">
        <f t="shared" si="1199"/>
        <v>3974.4444444444439</v>
      </c>
      <c r="CO316" s="36">
        <f t="shared" si="1199"/>
        <v>7153.9999999999991</v>
      </c>
      <c r="CP316" s="36">
        <f t="shared" si="1199"/>
        <v>7948.8888888888878</v>
      </c>
      <c r="CQ316" s="36">
        <f t="shared" si="1199"/>
        <v>7153.9999999999991</v>
      </c>
      <c r="CR316" s="36">
        <f t="shared" si="1199"/>
        <v>7948.8888888888878</v>
      </c>
      <c r="CS316" s="36">
        <f t="shared" si="1199"/>
        <v>7153.9999999999991</v>
      </c>
      <c r="CT316" s="36">
        <f t="shared" si="1199"/>
        <v>7153.9999999999991</v>
      </c>
      <c r="CU316" s="36">
        <f t="shared" si="1199"/>
        <v>7948.8888888888878</v>
      </c>
      <c r="CV316" s="36"/>
    </row>
    <row r="317" spans="1:288" x14ac:dyDescent="0.2">
      <c r="C317" s="6"/>
      <c r="D317" s="9" t="s">
        <v>146</v>
      </c>
      <c r="F317" s="36" t="s">
        <v>2</v>
      </c>
      <c r="G317" s="49">
        <f>G316-F316</f>
        <v>400</v>
      </c>
      <c r="K317" s="9" t="s">
        <v>596</v>
      </c>
      <c r="L317" s="14" t="s">
        <v>29</v>
      </c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9"/>
      <c r="AH317" s="28"/>
      <c r="AI317" s="28"/>
      <c r="AJ317" s="28"/>
      <c r="AK317" s="28"/>
      <c r="AL317" s="28"/>
      <c r="AM317" s="28"/>
      <c r="AN317" s="23"/>
      <c r="AO317" s="28"/>
      <c r="AP317" s="28"/>
      <c r="AQ317" s="28">
        <f>SUM(($G317*$G319)*$G324)*(25%)</f>
        <v>28.125</v>
      </c>
      <c r="AR317" s="28">
        <f>SUM(($G317*$G319)*$G324)*(50%)</f>
        <v>56.25</v>
      </c>
      <c r="AS317" s="28">
        <f>SUM(($G317*$G319)*$G324)*(75%)</f>
        <v>84.375</v>
      </c>
      <c r="AT317" s="28">
        <f>SUM(($G317*$G319)*$G324)*(AT309)</f>
        <v>56.25</v>
      </c>
      <c r="AU317" s="28">
        <f t="shared" ref="AU317:BA317" si="1202">SUM(($G317*$G319)*$G324)*(AU309)</f>
        <v>101.25</v>
      </c>
      <c r="AV317" s="28">
        <f t="shared" si="1202"/>
        <v>112.5</v>
      </c>
      <c r="AW317" s="28">
        <f t="shared" si="1202"/>
        <v>101.25</v>
      </c>
      <c r="AX317" s="28">
        <f t="shared" si="1202"/>
        <v>112.5</v>
      </c>
      <c r="AY317" s="28">
        <f t="shared" si="1202"/>
        <v>101.25</v>
      </c>
      <c r="AZ317" s="28">
        <f t="shared" si="1202"/>
        <v>101.25</v>
      </c>
      <c r="BA317" s="28">
        <f t="shared" si="1202"/>
        <v>112.5</v>
      </c>
      <c r="BD317" s="15"/>
      <c r="BE317" s="9" t="str">
        <f>K317</f>
        <v>GA Talha - replanted</v>
      </c>
      <c r="BF317" s="74">
        <f>Prices!$H$20</f>
        <v>30.281481481481478</v>
      </c>
      <c r="BG317" s="36">
        <f>M317*Prices!$F$19</f>
        <v>0</v>
      </c>
      <c r="BH317" s="36">
        <f>N317*Prices!$F$19</f>
        <v>0</v>
      </c>
      <c r="BI317" s="36">
        <f>O317*Prices!$F$19</f>
        <v>0</v>
      </c>
      <c r="BJ317" s="36">
        <f>P317*Prices!$F$19</f>
        <v>0</v>
      </c>
      <c r="BK317" s="36">
        <f>Q317*Prices!$F$19</f>
        <v>0</v>
      </c>
      <c r="BL317" s="36">
        <f>R317*Prices!$F$19</f>
        <v>0</v>
      </c>
      <c r="BM317" s="36">
        <f>S317*Prices!$F$19</f>
        <v>0</v>
      </c>
      <c r="BN317" s="36">
        <f>T317*Prices!$F$19</f>
        <v>0</v>
      </c>
      <c r="BO317" s="36">
        <f>U317*Prices!$F$19</f>
        <v>0</v>
      </c>
      <c r="BP317" s="36">
        <f>V317*Prices!$F$19</f>
        <v>0</v>
      </c>
      <c r="BQ317" s="36">
        <f>W317*Prices!$F$19</f>
        <v>0</v>
      </c>
      <c r="BR317" s="36">
        <f>X317*Prices!$F$19</f>
        <v>0</v>
      </c>
      <c r="BS317" s="36">
        <f>Y317*Prices!$F$19</f>
        <v>0</v>
      </c>
      <c r="BT317" s="36">
        <f>Z317*Prices!$F$19</f>
        <v>0</v>
      </c>
      <c r="BU317" s="36">
        <f>AA317*Prices!$F$19</f>
        <v>0</v>
      </c>
      <c r="BV317" s="36">
        <f>AB317*Prices!$F$19</f>
        <v>0</v>
      </c>
      <c r="BW317" s="36">
        <f>AC317*Prices!$F$19</f>
        <v>0</v>
      </c>
      <c r="BX317" s="36">
        <f>AD317*Prices!$F$19</f>
        <v>0</v>
      </c>
      <c r="BY317" s="36">
        <f>AE317*Prices!$F$19</f>
        <v>0</v>
      </c>
      <c r="BZ317" s="36">
        <f>AF317*Prices!$F$19</f>
        <v>0</v>
      </c>
      <c r="CA317" s="36"/>
      <c r="CB317" s="36">
        <f t="shared" si="1201"/>
        <v>0</v>
      </c>
      <c r="CC317" s="36">
        <f t="shared" si="1201"/>
        <v>0</v>
      </c>
      <c r="CD317" s="36">
        <f t="shared" si="1198"/>
        <v>0</v>
      </c>
      <c r="CE317" s="36">
        <f t="shared" si="1198"/>
        <v>0</v>
      </c>
      <c r="CF317" s="36">
        <f t="shared" si="1198"/>
        <v>0</v>
      </c>
      <c r="CG317" s="36">
        <f t="shared" si="1198"/>
        <v>0</v>
      </c>
      <c r="CH317" s="36">
        <f t="shared" si="1198"/>
        <v>0</v>
      </c>
      <c r="CI317" s="36">
        <f t="shared" si="1198"/>
        <v>0</v>
      </c>
      <c r="CJ317" s="36">
        <f t="shared" si="1198"/>
        <v>0</v>
      </c>
      <c r="CK317" s="36">
        <f t="shared" si="1198"/>
        <v>851.66666666666652</v>
      </c>
      <c r="CL317" s="36">
        <f t="shared" si="1198"/>
        <v>1703.333333333333</v>
      </c>
      <c r="CM317" s="36">
        <f t="shared" si="1198"/>
        <v>2554.9999999999995</v>
      </c>
      <c r="CN317" s="36">
        <f t="shared" si="1199"/>
        <v>1703.333333333333</v>
      </c>
      <c r="CO317" s="36">
        <f t="shared" si="1199"/>
        <v>3065.9999999999995</v>
      </c>
      <c r="CP317" s="36">
        <f t="shared" si="1199"/>
        <v>3406.6666666666661</v>
      </c>
      <c r="CQ317" s="36">
        <f t="shared" si="1199"/>
        <v>3065.9999999999995</v>
      </c>
      <c r="CR317" s="36">
        <f t="shared" si="1199"/>
        <v>3406.6666666666661</v>
      </c>
      <c r="CS317" s="36">
        <f t="shared" si="1199"/>
        <v>3065.9999999999995</v>
      </c>
      <c r="CT317" s="36">
        <f t="shared" si="1199"/>
        <v>3065.9999999999995</v>
      </c>
      <c r="CU317" s="36">
        <f t="shared" si="1199"/>
        <v>3406.6666666666661</v>
      </c>
      <c r="CV317" s="36"/>
    </row>
    <row r="318" spans="1:288" x14ac:dyDescent="0.2">
      <c r="C318" s="6"/>
      <c r="D318" s="9" t="s">
        <v>319</v>
      </c>
      <c r="E318" s="14" t="s">
        <v>1</v>
      </c>
      <c r="G318" s="48">
        <v>0.7</v>
      </c>
      <c r="K318" s="9" t="s">
        <v>597</v>
      </c>
      <c r="L318" s="14" t="s">
        <v>29</v>
      </c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9"/>
      <c r="AH318" s="28"/>
      <c r="AI318" s="28"/>
      <c r="AJ318" s="28">
        <f>SUM($F$118*$G$126)*(AJ312)</f>
        <v>3.25</v>
      </c>
      <c r="AK318" s="28">
        <f>SUM($F$118*$G$126)*(AK312)</f>
        <v>6.5</v>
      </c>
      <c r="AL318" s="28">
        <f>SUM($F$118*$G$126)*(AL312)</f>
        <v>9.75</v>
      </c>
      <c r="AM318" s="28">
        <f t="shared" ref="AM318:BA318" si="1203">SUM($F$118*$G$126)*(AM312)</f>
        <v>13</v>
      </c>
      <c r="AN318" s="28">
        <f t="shared" si="1203"/>
        <v>13</v>
      </c>
      <c r="AO318" s="28">
        <f t="shared" si="1203"/>
        <v>13</v>
      </c>
      <c r="AP318" s="28">
        <f t="shared" si="1203"/>
        <v>13</v>
      </c>
      <c r="AQ318" s="28">
        <f t="shared" si="1203"/>
        <v>13</v>
      </c>
      <c r="AR318" s="28">
        <f t="shared" si="1203"/>
        <v>13</v>
      </c>
      <c r="AS318" s="28">
        <f t="shared" si="1203"/>
        <v>13</v>
      </c>
      <c r="AT318" s="28">
        <f t="shared" si="1203"/>
        <v>13</v>
      </c>
      <c r="AU318" s="28">
        <f t="shared" si="1203"/>
        <v>13</v>
      </c>
      <c r="AV318" s="28">
        <f t="shared" si="1203"/>
        <v>13</v>
      </c>
      <c r="AW318" s="28">
        <f t="shared" si="1203"/>
        <v>13</v>
      </c>
      <c r="AX318" s="28">
        <f t="shared" si="1203"/>
        <v>13</v>
      </c>
      <c r="AY318" s="28">
        <f t="shared" si="1203"/>
        <v>13</v>
      </c>
      <c r="AZ318" s="28">
        <f t="shared" si="1203"/>
        <v>13</v>
      </c>
      <c r="BA318" s="28">
        <f t="shared" si="1203"/>
        <v>13</v>
      </c>
      <c r="BD318" s="15"/>
      <c r="BE318" s="9" t="str">
        <f>K318</f>
        <v>GA Talha - clean, dry</v>
      </c>
      <c r="BF318" s="74">
        <f>Prices!$H$20</f>
        <v>30.281481481481478</v>
      </c>
      <c r="BG318" s="36">
        <f>M318*Prices!$F$19</f>
        <v>0</v>
      </c>
      <c r="BH318" s="36">
        <f>N318*Prices!$F$19</f>
        <v>0</v>
      </c>
      <c r="BI318" s="36">
        <f>O318*Prices!$F$19</f>
        <v>0</v>
      </c>
      <c r="BJ318" s="36">
        <f>P318*Prices!$F$19</f>
        <v>0</v>
      </c>
      <c r="BK318" s="36">
        <f>Q318*Prices!$F$19</f>
        <v>0</v>
      </c>
      <c r="BL318" s="36">
        <f>R318*Prices!$F$19</f>
        <v>0</v>
      </c>
      <c r="BM318" s="36">
        <f>S318*Prices!$F$19</f>
        <v>0</v>
      </c>
      <c r="BN318" s="36">
        <f>T318*Prices!$F$19</f>
        <v>0</v>
      </c>
      <c r="BO318" s="36">
        <f>U318*Prices!$F$19</f>
        <v>0</v>
      </c>
      <c r="BP318" s="36">
        <f>V318*Prices!$F$19</f>
        <v>0</v>
      </c>
      <c r="BQ318" s="36">
        <f>W318*Prices!$F$19</f>
        <v>0</v>
      </c>
      <c r="BR318" s="36">
        <f>X318*Prices!$F$19</f>
        <v>0</v>
      </c>
      <c r="BS318" s="36">
        <f>Y318*Prices!$F$19</f>
        <v>0</v>
      </c>
      <c r="BT318" s="36">
        <f>Z318*Prices!$F$19</f>
        <v>0</v>
      </c>
      <c r="BU318" s="36">
        <f>AA318*Prices!$F$19</f>
        <v>0</v>
      </c>
      <c r="BV318" s="36">
        <f>AB318*Prices!$F$19</f>
        <v>0</v>
      </c>
      <c r="BW318" s="36">
        <f>AC318*Prices!$F$19</f>
        <v>0</v>
      </c>
      <c r="BX318" s="36">
        <f>AD318*Prices!$F$19</f>
        <v>0</v>
      </c>
      <c r="BY318" s="36">
        <f>AE318*Prices!$F$19</f>
        <v>0</v>
      </c>
      <c r="BZ318" s="36">
        <f>AF318*Prices!$F$19</f>
        <v>0</v>
      </c>
      <c r="CA318" s="36"/>
      <c r="CB318" s="36">
        <f t="shared" si="1201"/>
        <v>0</v>
      </c>
      <c r="CC318" s="36">
        <f t="shared" si="1201"/>
        <v>0</v>
      </c>
      <c r="CD318" s="36">
        <f t="shared" si="1198"/>
        <v>98.414814814814804</v>
      </c>
      <c r="CE318" s="36">
        <f t="shared" si="1198"/>
        <v>196.82962962962961</v>
      </c>
      <c r="CF318" s="36">
        <f t="shared" si="1198"/>
        <v>295.24444444444441</v>
      </c>
      <c r="CG318" s="36">
        <f t="shared" si="1198"/>
        <v>393.65925925925922</v>
      </c>
      <c r="CH318" s="36">
        <f t="shared" si="1198"/>
        <v>393.65925925925922</v>
      </c>
      <c r="CI318" s="36">
        <f t="shared" si="1198"/>
        <v>393.65925925925922</v>
      </c>
      <c r="CJ318" s="36">
        <f t="shared" si="1198"/>
        <v>393.65925925925922</v>
      </c>
      <c r="CK318" s="36">
        <f t="shared" si="1198"/>
        <v>393.65925925925922</v>
      </c>
      <c r="CL318" s="36">
        <f t="shared" si="1198"/>
        <v>393.65925925925922</v>
      </c>
      <c r="CM318" s="36">
        <f t="shared" si="1198"/>
        <v>393.65925925925922</v>
      </c>
      <c r="CN318" s="36">
        <f t="shared" si="1199"/>
        <v>393.65925925925922</v>
      </c>
      <c r="CO318" s="36">
        <f t="shared" si="1199"/>
        <v>393.65925925925922</v>
      </c>
      <c r="CP318" s="36">
        <f t="shared" si="1199"/>
        <v>393.65925925925922</v>
      </c>
      <c r="CQ318" s="36">
        <f t="shared" si="1199"/>
        <v>393.65925925925922</v>
      </c>
      <c r="CR318" s="36">
        <f t="shared" si="1199"/>
        <v>393.65925925925922</v>
      </c>
      <c r="CS318" s="36">
        <f t="shared" si="1199"/>
        <v>393.65925925925922</v>
      </c>
      <c r="CT318" s="36">
        <f t="shared" si="1199"/>
        <v>393.65925925925922</v>
      </c>
      <c r="CU318" s="36">
        <f t="shared" si="1199"/>
        <v>393.65925925925922</v>
      </c>
      <c r="CV318" s="36"/>
    </row>
    <row r="319" spans="1:288" s="6" customFormat="1" x14ac:dyDescent="0.2">
      <c r="A319" s="29"/>
      <c r="C319" s="9"/>
      <c r="D319" s="9" t="s">
        <v>322</v>
      </c>
      <c r="E319" s="14" t="s">
        <v>1</v>
      </c>
      <c r="F319" s="9"/>
      <c r="G319" s="48">
        <v>0.3</v>
      </c>
      <c r="K319" s="6" t="s">
        <v>153</v>
      </c>
      <c r="L319" s="34" t="s">
        <v>1</v>
      </c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29"/>
      <c r="AH319" s="91"/>
      <c r="AI319" s="91"/>
      <c r="AJ319" s="58"/>
      <c r="AK319" s="58"/>
      <c r="AL319" s="58"/>
      <c r="AM319" s="58"/>
      <c r="AN319" s="58"/>
      <c r="AO319" s="58"/>
      <c r="AP319" s="58"/>
      <c r="AQ319" s="58"/>
      <c r="AR319" s="58"/>
      <c r="AS319" s="58"/>
      <c r="AT319" s="58"/>
      <c r="AU319" s="58"/>
      <c r="AV319" s="58"/>
      <c r="AW319" s="58"/>
      <c r="AX319" s="58"/>
      <c r="AY319" s="58"/>
      <c r="AZ319" s="58"/>
      <c r="BA319" s="58"/>
      <c r="BD319" s="92"/>
      <c r="BF319" s="93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</row>
    <row r="320" spans="1:288" s="6" customFormat="1" x14ac:dyDescent="0.2">
      <c r="A320" s="29"/>
      <c r="C320" s="9"/>
      <c r="D320" s="9"/>
      <c r="E320" s="14"/>
      <c r="F320" s="9"/>
      <c r="G320" s="48"/>
      <c r="K320" s="6" t="s">
        <v>89</v>
      </c>
      <c r="L320" s="34" t="s">
        <v>29</v>
      </c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9"/>
      <c r="AH320" s="28"/>
      <c r="AI320" s="28"/>
      <c r="AJ320" s="28">
        <f>'CC FC'!M80*(TD4x5!E54*0.5)*AJ310</f>
        <v>0</v>
      </c>
      <c r="AK320" s="28">
        <f>'CC FC'!N80*(TD4x5!F54*0.5)*AK310</f>
        <v>251.32377915669218</v>
      </c>
      <c r="AL320" s="28">
        <f>'CC FC'!O80*(TD4x5!G54*0.5)*AL310</f>
        <v>313.98166278413777</v>
      </c>
      <c r="AM320" s="28">
        <f>'CC FC'!P80*(TD4x5!H54*0.5)*AM310</f>
        <v>248.83767877612578</v>
      </c>
      <c r="AN320" s="28">
        <f>'CC FC'!Q80*(TD4x5!I54*0.5)*AN310</f>
        <v>300.8059000658908</v>
      </c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D320" s="92"/>
      <c r="BE320" s="9" t="str">
        <f>K320</f>
        <v>Sorghum</v>
      </c>
      <c r="BF320" s="74">
        <f>Prices!$H$29</f>
        <v>10</v>
      </c>
      <c r="BG320" s="36"/>
      <c r="BH320" s="36"/>
      <c r="BI320" s="36"/>
      <c r="BJ320" s="36"/>
      <c r="BK320" s="36"/>
      <c r="BL320" s="36"/>
      <c r="BM320" s="36"/>
      <c r="BN320" s="36"/>
      <c r="BO320" s="36"/>
      <c r="BP320" s="36"/>
      <c r="BQ320" s="36"/>
      <c r="BR320" s="36"/>
      <c r="BS320" s="36"/>
      <c r="BT320" s="36"/>
      <c r="BU320" s="36"/>
      <c r="BV320" s="36"/>
      <c r="BW320" s="36"/>
      <c r="BX320" s="36"/>
      <c r="BY320" s="36"/>
      <c r="BZ320" s="36"/>
      <c r="CA320" s="94"/>
      <c r="CB320" s="36">
        <f t="shared" ref="CB320:CH321" si="1204">AH320*$BF320</f>
        <v>0</v>
      </c>
      <c r="CC320" s="36">
        <f t="shared" si="1204"/>
        <v>0</v>
      </c>
      <c r="CD320" s="36">
        <f t="shared" si="1204"/>
        <v>0</v>
      </c>
      <c r="CE320" s="36">
        <f t="shared" si="1204"/>
        <v>2513.2377915669217</v>
      </c>
      <c r="CF320" s="36">
        <f t="shared" si="1204"/>
        <v>3139.8166278413778</v>
      </c>
      <c r="CG320" s="36">
        <f t="shared" si="1204"/>
        <v>2488.3767877612577</v>
      </c>
      <c r="CH320" s="36">
        <f t="shared" si="1204"/>
        <v>3008.0590006589082</v>
      </c>
      <c r="CI320" s="36"/>
      <c r="CJ320" s="36"/>
      <c r="CK320" s="36"/>
      <c r="CL320" s="36"/>
      <c r="CM320" s="36"/>
      <c r="CN320" s="36"/>
      <c r="CO320" s="36"/>
      <c r="CP320" s="36"/>
      <c r="CQ320" s="36"/>
      <c r="CR320" s="36"/>
      <c r="CS320" s="36"/>
      <c r="CT320" s="36"/>
      <c r="CU320" s="36"/>
      <c r="CV320" s="94"/>
    </row>
    <row r="321" spans="1:100" s="6" customFormat="1" x14ac:dyDescent="0.2">
      <c r="A321" s="29"/>
      <c r="C321" s="9"/>
      <c r="D321" s="9"/>
      <c r="E321" s="14"/>
      <c r="F321" s="9"/>
      <c r="G321" s="48"/>
      <c r="K321" s="6" t="s">
        <v>92</v>
      </c>
      <c r="L321" s="34" t="s">
        <v>29</v>
      </c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9"/>
      <c r="AH321" s="28"/>
      <c r="AI321" s="28"/>
      <c r="AJ321" s="28">
        <f>'CC FC'!M83*(TD4x5!E54*0.5)*AJ310</f>
        <v>0</v>
      </c>
      <c r="AK321" s="28">
        <f>'CC FC'!N83*(TD4x5!F54*0.5)*AK310</f>
        <v>143.23822040650089</v>
      </c>
      <c r="AL321" s="28">
        <f>'CC FC'!O83*(TD4x5!G54*0.5)*AL310</f>
        <v>178.46374633397519</v>
      </c>
      <c r="AM321" s="28">
        <f>'CC FC'!P83*(TD4x5!H54*0.5)*AM310</f>
        <v>140.92866726981367</v>
      </c>
      <c r="AN321" s="28">
        <f>'CC FC'!Q83*(TD4x5!I54*0.5)*AN310</f>
        <v>170.86549833081182</v>
      </c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D321" s="92"/>
      <c r="BE321" s="9" t="str">
        <f>K321</f>
        <v>Sesame</v>
      </c>
      <c r="BF321" s="74">
        <f>Prices!$H$27</f>
        <v>53.333333333333336</v>
      </c>
      <c r="BG321" s="36"/>
      <c r="BH321" s="36"/>
      <c r="BI321" s="36"/>
      <c r="BJ321" s="36"/>
      <c r="BK321" s="36"/>
      <c r="BL321" s="36"/>
      <c r="BM321" s="36"/>
      <c r="BN321" s="36"/>
      <c r="BO321" s="36"/>
      <c r="BP321" s="36"/>
      <c r="BQ321" s="36"/>
      <c r="BR321" s="36"/>
      <c r="BS321" s="36"/>
      <c r="BT321" s="36"/>
      <c r="BU321" s="36"/>
      <c r="BV321" s="36"/>
      <c r="BW321" s="36"/>
      <c r="BX321" s="36"/>
      <c r="BY321" s="36"/>
      <c r="BZ321" s="36"/>
      <c r="CA321" s="94"/>
      <c r="CB321" s="36">
        <f t="shared" si="1204"/>
        <v>0</v>
      </c>
      <c r="CC321" s="36">
        <f t="shared" si="1204"/>
        <v>0</v>
      </c>
      <c r="CD321" s="36">
        <f t="shared" si="1204"/>
        <v>0</v>
      </c>
      <c r="CE321" s="36">
        <f t="shared" si="1204"/>
        <v>7639.3717550133806</v>
      </c>
      <c r="CF321" s="36">
        <f t="shared" si="1204"/>
        <v>9518.0664711453446</v>
      </c>
      <c r="CG321" s="36">
        <f t="shared" si="1204"/>
        <v>7516.1955877233959</v>
      </c>
      <c r="CH321" s="36">
        <f t="shared" si="1204"/>
        <v>9112.8265776432982</v>
      </c>
      <c r="CI321" s="36"/>
      <c r="CJ321" s="36"/>
      <c r="CK321" s="36"/>
      <c r="CL321" s="36"/>
      <c r="CM321" s="36"/>
      <c r="CN321" s="36"/>
      <c r="CO321" s="36"/>
      <c r="CP321" s="36"/>
      <c r="CQ321" s="36"/>
      <c r="CR321" s="36"/>
      <c r="CS321" s="36"/>
      <c r="CT321" s="36"/>
      <c r="CU321" s="36"/>
      <c r="CV321" s="94"/>
    </row>
    <row r="322" spans="1:100" x14ac:dyDescent="0.2">
      <c r="C322" s="10" t="s">
        <v>123</v>
      </c>
      <c r="J322" s="9" t="s">
        <v>87</v>
      </c>
      <c r="L322" s="14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29"/>
      <c r="AH322" s="6"/>
      <c r="AI322" s="6"/>
      <c r="BB322" s="6"/>
      <c r="BC322" s="6"/>
      <c r="BD322" s="6" t="str">
        <f>J322</f>
        <v>By-products</v>
      </c>
      <c r="BF322" s="34"/>
      <c r="BG322" s="36"/>
      <c r="BH322" s="36"/>
      <c r="BI322" s="36"/>
      <c r="BJ322" s="36"/>
      <c r="BK322" s="36"/>
      <c r="BL322" s="36"/>
      <c r="BM322" s="36"/>
      <c r="BN322" s="36"/>
      <c r="BO322" s="36"/>
      <c r="BP322" s="36"/>
      <c r="BQ322" s="36"/>
      <c r="BR322" s="36"/>
      <c r="BS322" s="36"/>
      <c r="BT322" s="36"/>
      <c r="BU322" s="36"/>
      <c r="BV322" s="36"/>
      <c r="BW322" s="36"/>
      <c r="BX322" s="36"/>
      <c r="BY322" s="36"/>
      <c r="BZ322" s="36"/>
      <c r="CA322" s="36"/>
      <c r="CB322" s="36"/>
      <c r="CC322" s="36"/>
      <c r="CD322" s="36"/>
      <c r="CE322" s="36"/>
      <c r="CF322" s="36"/>
      <c r="CG322" s="36"/>
      <c r="CH322" s="36"/>
      <c r="CI322" s="36"/>
      <c r="CJ322" s="36"/>
      <c r="CK322" s="36"/>
      <c r="CL322" s="36"/>
      <c r="CM322" s="36"/>
      <c r="CN322" s="36"/>
      <c r="CO322" s="36"/>
      <c r="CP322" s="36"/>
      <c r="CQ322" s="36"/>
      <c r="CR322" s="36"/>
      <c r="CS322" s="36"/>
      <c r="CT322" s="36"/>
      <c r="CU322" s="36"/>
      <c r="CV322" s="36"/>
    </row>
    <row r="323" spans="1:100" x14ac:dyDescent="0.2">
      <c r="D323" s="9" t="s">
        <v>131</v>
      </c>
      <c r="E323" s="14" t="s">
        <v>133</v>
      </c>
      <c r="F323" s="76">
        <v>0.75</v>
      </c>
      <c r="G323" s="76">
        <v>0.75</v>
      </c>
      <c r="K323" s="9" t="s">
        <v>126</v>
      </c>
      <c r="L323" s="14" t="s">
        <v>27</v>
      </c>
      <c r="M323" s="62">
        <f t="shared" ref="M323:AE323" si="1205">SUM($F316*$F325)*M309</f>
        <v>1.377</v>
      </c>
      <c r="N323" s="62">
        <f t="shared" si="1205"/>
        <v>1.377</v>
      </c>
      <c r="O323" s="62">
        <f t="shared" si="1205"/>
        <v>0.76500000000000001</v>
      </c>
      <c r="P323" s="62">
        <f t="shared" si="1205"/>
        <v>1.377</v>
      </c>
      <c r="Q323" s="62">
        <f t="shared" si="1205"/>
        <v>1.53</v>
      </c>
      <c r="R323" s="62">
        <f t="shared" si="1205"/>
        <v>1.377</v>
      </c>
      <c r="S323" s="62">
        <f t="shared" si="1205"/>
        <v>1.53</v>
      </c>
      <c r="T323" s="62">
        <f t="shared" si="1205"/>
        <v>1.377</v>
      </c>
      <c r="U323" s="62">
        <f t="shared" si="1205"/>
        <v>1.377</v>
      </c>
      <c r="V323" s="62">
        <f t="shared" si="1205"/>
        <v>1.53</v>
      </c>
      <c r="W323" s="62">
        <f t="shared" si="1205"/>
        <v>1.377</v>
      </c>
      <c r="X323" s="62">
        <f t="shared" si="1205"/>
        <v>1.377</v>
      </c>
      <c r="Y323" s="62">
        <f t="shared" si="1205"/>
        <v>0.76500000000000001</v>
      </c>
      <c r="Z323" s="62">
        <f t="shared" si="1205"/>
        <v>1.377</v>
      </c>
      <c r="AA323" s="62">
        <f t="shared" si="1205"/>
        <v>1.53</v>
      </c>
      <c r="AB323" s="62">
        <f t="shared" si="1205"/>
        <v>1.377</v>
      </c>
      <c r="AC323" s="62">
        <f t="shared" si="1205"/>
        <v>1.53</v>
      </c>
      <c r="AD323" s="62">
        <f t="shared" si="1205"/>
        <v>1.377</v>
      </c>
      <c r="AE323" s="62">
        <f t="shared" si="1205"/>
        <v>1.377</v>
      </c>
      <c r="AF323" s="62">
        <f>SUM($F316*$F325)*AF309</f>
        <v>1.53</v>
      </c>
      <c r="AG323" s="29"/>
      <c r="AH323" s="62">
        <f t="shared" ref="AH323:BA323" si="1206">SUM($F316*$F326)*AH309+($G317*$G326)*AH309</f>
        <v>9</v>
      </c>
      <c r="AI323" s="62">
        <f t="shared" si="1206"/>
        <v>9</v>
      </c>
      <c r="AJ323" s="62">
        <f t="shared" si="1206"/>
        <v>5</v>
      </c>
      <c r="AK323" s="62">
        <f t="shared" si="1206"/>
        <v>9</v>
      </c>
      <c r="AL323" s="62">
        <f t="shared" si="1206"/>
        <v>10</v>
      </c>
      <c r="AM323" s="62">
        <f t="shared" si="1206"/>
        <v>9</v>
      </c>
      <c r="AN323" s="62">
        <f t="shared" si="1206"/>
        <v>10</v>
      </c>
      <c r="AO323" s="62">
        <f t="shared" si="1206"/>
        <v>9</v>
      </c>
      <c r="AP323" s="62">
        <f t="shared" si="1206"/>
        <v>9</v>
      </c>
      <c r="AQ323" s="62">
        <f t="shared" si="1206"/>
        <v>10</v>
      </c>
      <c r="AR323" s="62">
        <f t="shared" si="1206"/>
        <v>9</v>
      </c>
      <c r="AS323" s="62">
        <f t="shared" si="1206"/>
        <v>9</v>
      </c>
      <c r="AT323" s="62">
        <f t="shared" si="1206"/>
        <v>5</v>
      </c>
      <c r="AU323" s="62">
        <f t="shared" si="1206"/>
        <v>9</v>
      </c>
      <c r="AV323" s="62">
        <f t="shared" si="1206"/>
        <v>10</v>
      </c>
      <c r="AW323" s="62">
        <f t="shared" si="1206"/>
        <v>9</v>
      </c>
      <c r="AX323" s="62">
        <f t="shared" si="1206"/>
        <v>10</v>
      </c>
      <c r="AY323" s="62">
        <f t="shared" si="1206"/>
        <v>9</v>
      </c>
      <c r="AZ323" s="62">
        <f t="shared" si="1206"/>
        <v>9</v>
      </c>
      <c r="BA323" s="62">
        <f t="shared" si="1206"/>
        <v>10</v>
      </c>
      <c r="BE323" s="9" t="str">
        <f>K323</f>
        <v>Fuelwood</v>
      </c>
      <c r="BF323" s="74">
        <f>SUM(Prices!$H$25)</f>
        <v>5</v>
      </c>
      <c r="BG323" s="36">
        <f t="shared" ref="BG323:BZ323" si="1207">M323*$BF323</f>
        <v>6.8849999999999998</v>
      </c>
      <c r="BH323" s="36">
        <f t="shared" si="1207"/>
        <v>6.8849999999999998</v>
      </c>
      <c r="BI323" s="36">
        <f t="shared" si="1207"/>
        <v>3.8250000000000002</v>
      </c>
      <c r="BJ323" s="36">
        <f t="shared" si="1207"/>
        <v>6.8849999999999998</v>
      </c>
      <c r="BK323" s="36">
        <f t="shared" si="1207"/>
        <v>7.65</v>
      </c>
      <c r="BL323" s="36">
        <f t="shared" si="1207"/>
        <v>6.8849999999999998</v>
      </c>
      <c r="BM323" s="36">
        <f t="shared" si="1207"/>
        <v>7.65</v>
      </c>
      <c r="BN323" s="36">
        <f t="shared" si="1207"/>
        <v>6.8849999999999998</v>
      </c>
      <c r="BO323" s="36">
        <f t="shared" si="1207"/>
        <v>6.8849999999999998</v>
      </c>
      <c r="BP323" s="36">
        <f t="shared" si="1207"/>
        <v>7.65</v>
      </c>
      <c r="BQ323" s="36">
        <f t="shared" si="1207"/>
        <v>6.8849999999999998</v>
      </c>
      <c r="BR323" s="36">
        <f t="shared" si="1207"/>
        <v>6.8849999999999998</v>
      </c>
      <c r="BS323" s="36">
        <f t="shared" si="1207"/>
        <v>3.8250000000000002</v>
      </c>
      <c r="BT323" s="36">
        <f t="shared" si="1207"/>
        <v>6.8849999999999998</v>
      </c>
      <c r="BU323" s="36">
        <f t="shared" si="1207"/>
        <v>7.65</v>
      </c>
      <c r="BV323" s="36">
        <f t="shared" si="1207"/>
        <v>6.8849999999999998</v>
      </c>
      <c r="BW323" s="36">
        <f t="shared" si="1207"/>
        <v>7.65</v>
      </c>
      <c r="BX323" s="36">
        <f t="shared" si="1207"/>
        <v>6.8849999999999998</v>
      </c>
      <c r="BY323" s="36">
        <f t="shared" si="1207"/>
        <v>6.8849999999999998</v>
      </c>
      <c r="BZ323" s="36">
        <f t="shared" si="1207"/>
        <v>7.65</v>
      </c>
      <c r="CA323" s="36"/>
      <c r="CB323" s="36">
        <f t="shared" ref="CB323:CU323" si="1208">AH323*$BF323</f>
        <v>45</v>
      </c>
      <c r="CC323" s="36">
        <f t="shared" si="1208"/>
        <v>45</v>
      </c>
      <c r="CD323" s="36">
        <f t="shared" si="1208"/>
        <v>25</v>
      </c>
      <c r="CE323" s="36">
        <f t="shared" si="1208"/>
        <v>45</v>
      </c>
      <c r="CF323" s="36">
        <f t="shared" si="1208"/>
        <v>50</v>
      </c>
      <c r="CG323" s="36">
        <f t="shared" si="1208"/>
        <v>45</v>
      </c>
      <c r="CH323" s="36">
        <f t="shared" si="1208"/>
        <v>50</v>
      </c>
      <c r="CI323" s="36">
        <f t="shared" si="1208"/>
        <v>45</v>
      </c>
      <c r="CJ323" s="36">
        <f t="shared" si="1208"/>
        <v>45</v>
      </c>
      <c r="CK323" s="36">
        <f t="shared" si="1208"/>
        <v>50</v>
      </c>
      <c r="CL323" s="36">
        <f t="shared" si="1208"/>
        <v>45</v>
      </c>
      <c r="CM323" s="36">
        <f t="shared" si="1208"/>
        <v>45</v>
      </c>
      <c r="CN323" s="36">
        <f t="shared" si="1208"/>
        <v>25</v>
      </c>
      <c r="CO323" s="36">
        <f t="shared" si="1208"/>
        <v>45</v>
      </c>
      <c r="CP323" s="36">
        <f t="shared" si="1208"/>
        <v>50</v>
      </c>
      <c r="CQ323" s="36">
        <f t="shared" si="1208"/>
        <v>45</v>
      </c>
      <c r="CR323" s="36">
        <f t="shared" si="1208"/>
        <v>50</v>
      </c>
      <c r="CS323" s="36">
        <f t="shared" si="1208"/>
        <v>45</v>
      </c>
      <c r="CT323" s="36">
        <f t="shared" si="1208"/>
        <v>45</v>
      </c>
      <c r="CU323" s="36">
        <f t="shared" si="1208"/>
        <v>50</v>
      </c>
      <c r="CV323" s="36"/>
    </row>
    <row r="324" spans="1:100" ht="10.8" thickBot="1" x14ac:dyDescent="0.25">
      <c r="D324" s="9" t="s">
        <v>132</v>
      </c>
      <c r="E324" s="14" t="s">
        <v>133</v>
      </c>
      <c r="F324" s="14"/>
      <c r="G324" s="76">
        <f>G323*1.25</f>
        <v>0.9375</v>
      </c>
      <c r="L324" s="14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C324" s="10" t="s">
        <v>85</v>
      </c>
      <c r="BF324" s="14"/>
      <c r="BG324" s="68">
        <f t="shared" ref="BG324:CU324" si="1209">SUM(BG315:BG323)</f>
        <v>1956.885</v>
      </c>
      <c r="BH324" s="68">
        <f t="shared" si="1209"/>
        <v>1956.885</v>
      </c>
      <c r="BI324" s="68">
        <f t="shared" si="1209"/>
        <v>1087.1583333333333</v>
      </c>
      <c r="BJ324" s="68">
        <f t="shared" si="1209"/>
        <v>1956.885</v>
      </c>
      <c r="BK324" s="68">
        <f t="shared" si="1209"/>
        <v>2174.3166666666666</v>
      </c>
      <c r="BL324" s="68">
        <f t="shared" si="1209"/>
        <v>1956.885</v>
      </c>
      <c r="BM324" s="68">
        <f t="shared" si="1209"/>
        <v>2174.3166666666666</v>
      </c>
      <c r="BN324" s="68">
        <f t="shared" si="1209"/>
        <v>1956.885</v>
      </c>
      <c r="BO324" s="68">
        <f t="shared" si="1209"/>
        <v>1956.885</v>
      </c>
      <c r="BP324" s="68">
        <f t="shared" si="1209"/>
        <v>2174.3166666666666</v>
      </c>
      <c r="BQ324" s="68">
        <f t="shared" si="1209"/>
        <v>1956.885</v>
      </c>
      <c r="BR324" s="68">
        <f t="shared" si="1209"/>
        <v>1956.885</v>
      </c>
      <c r="BS324" s="68">
        <f t="shared" si="1209"/>
        <v>1087.1583333333333</v>
      </c>
      <c r="BT324" s="68">
        <f t="shared" si="1209"/>
        <v>1956.885</v>
      </c>
      <c r="BU324" s="68">
        <f t="shared" si="1209"/>
        <v>2174.3166666666666</v>
      </c>
      <c r="BV324" s="68">
        <f t="shared" si="1209"/>
        <v>1956.885</v>
      </c>
      <c r="BW324" s="68">
        <f t="shared" si="1209"/>
        <v>2174.3166666666666</v>
      </c>
      <c r="BX324" s="68">
        <f t="shared" si="1209"/>
        <v>1956.885</v>
      </c>
      <c r="BY324" s="68">
        <f t="shared" si="1209"/>
        <v>1956.885</v>
      </c>
      <c r="BZ324" s="68">
        <f t="shared" si="1209"/>
        <v>2174.3166666666666</v>
      </c>
      <c r="CA324" s="39">
        <f t="shared" si="1209"/>
        <v>0</v>
      </c>
      <c r="CB324" s="68">
        <f t="shared" si="1209"/>
        <v>1995</v>
      </c>
      <c r="CC324" s="68">
        <f t="shared" si="1209"/>
        <v>1995</v>
      </c>
      <c r="CD324" s="68">
        <f t="shared" si="1209"/>
        <v>999.41481481481469</v>
      </c>
      <c r="CE324" s="68">
        <f t="shared" si="1209"/>
        <v>11796.039176209932</v>
      </c>
      <c r="CF324" s="68">
        <f t="shared" si="1209"/>
        <v>14365.794210097833</v>
      </c>
      <c r="CG324" s="68">
        <f t="shared" si="1209"/>
        <v>11494.431634743913</v>
      </c>
      <c r="CH324" s="68">
        <f t="shared" si="1209"/>
        <v>13732.544837561465</v>
      </c>
      <c r="CI324" s="68">
        <f t="shared" si="1209"/>
        <v>3477.0814814814808</v>
      </c>
      <c r="CJ324" s="68">
        <f t="shared" si="1209"/>
        <v>5464.3037037037029</v>
      </c>
      <c r="CK324" s="68">
        <f t="shared" si="1209"/>
        <v>8424.9925925925909</v>
      </c>
      <c r="CL324" s="68">
        <f t="shared" si="1209"/>
        <v>10347.192592592592</v>
      </c>
      <c r="CM324" s="68">
        <f t="shared" si="1209"/>
        <v>11198.859259259258</v>
      </c>
      <c r="CN324" s="68">
        <f t="shared" si="1209"/>
        <v>6680.4370370370361</v>
      </c>
      <c r="CO324" s="68">
        <f t="shared" si="1209"/>
        <v>11709.859259259258</v>
      </c>
      <c r="CP324" s="68">
        <f t="shared" si="1209"/>
        <v>12967.214814814812</v>
      </c>
      <c r="CQ324" s="68">
        <f t="shared" si="1209"/>
        <v>11709.859259259258</v>
      </c>
      <c r="CR324" s="68">
        <f t="shared" si="1209"/>
        <v>12967.214814814812</v>
      </c>
      <c r="CS324" s="68">
        <f t="shared" si="1209"/>
        <v>11709.859259259258</v>
      </c>
      <c r="CT324" s="68">
        <f t="shared" si="1209"/>
        <v>11709.859259259258</v>
      </c>
      <c r="CU324" s="68">
        <f t="shared" si="1209"/>
        <v>12967.214814814812</v>
      </c>
      <c r="CV324" s="36"/>
    </row>
    <row r="325" spans="1:100" x14ac:dyDescent="0.2">
      <c r="A325" s="66"/>
      <c r="D325" s="9" t="s">
        <v>128</v>
      </c>
      <c r="E325" s="14" t="s">
        <v>114</v>
      </c>
      <c r="F325" s="67">
        <f>0.015*(1+F326)</f>
        <v>1.5299999999999999E-2</v>
      </c>
      <c r="G325" s="67">
        <f>0.01*(1+G326)</f>
        <v>1.0200000000000001E-2</v>
      </c>
      <c r="I325" s="10" t="s">
        <v>12</v>
      </c>
      <c r="L325" s="14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C325" s="10" t="s">
        <v>41</v>
      </c>
      <c r="BF325" s="14"/>
      <c r="BG325" s="36"/>
      <c r="BH325" s="36"/>
      <c r="BI325" s="36"/>
      <c r="BJ325" s="36"/>
      <c r="BK325" s="36"/>
      <c r="BL325" s="36"/>
      <c r="BM325" s="36"/>
      <c r="BN325" s="36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/>
      <c r="BZ325" s="36"/>
      <c r="CA325" s="36"/>
      <c r="CB325" s="36"/>
      <c r="CC325" s="36"/>
      <c r="CD325" s="36"/>
      <c r="CE325" s="36"/>
      <c r="CF325" s="36"/>
      <c r="CG325" s="36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/>
      <c r="CS325" s="36"/>
      <c r="CT325" s="36"/>
      <c r="CU325" s="36"/>
      <c r="CV325" s="36"/>
    </row>
    <row r="326" spans="1:100" x14ac:dyDescent="0.2">
      <c r="A326" s="66"/>
      <c r="D326" s="9" t="s">
        <v>135</v>
      </c>
      <c r="E326" s="14" t="s">
        <v>1</v>
      </c>
      <c r="F326" s="48">
        <v>0.02</v>
      </c>
      <c r="G326" s="48">
        <v>0.02</v>
      </c>
      <c r="J326" s="10" t="s">
        <v>26</v>
      </c>
      <c r="L326" s="14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D326" s="10" t="s">
        <v>26</v>
      </c>
      <c r="BF326" s="14"/>
      <c r="BG326" s="36"/>
      <c r="BH326" s="36"/>
      <c r="BI326" s="36"/>
      <c r="BJ326" s="36"/>
      <c r="BK326" s="36"/>
      <c r="BL326" s="36"/>
      <c r="BM326" s="36"/>
      <c r="BN326" s="36"/>
      <c r="BO326" s="36"/>
      <c r="BP326" s="36"/>
      <c r="BQ326" s="36"/>
      <c r="BR326" s="36"/>
      <c r="BS326" s="36"/>
      <c r="BT326" s="36"/>
      <c r="BU326" s="36"/>
      <c r="BV326" s="36"/>
      <c r="BW326" s="36"/>
      <c r="BX326" s="36"/>
      <c r="BY326" s="36"/>
      <c r="BZ326" s="36"/>
      <c r="CA326" s="36"/>
      <c r="CB326" s="36"/>
      <c r="CC326" s="36"/>
      <c r="CD326" s="36"/>
      <c r="CE326" s="36"/>
      <c r="CF326" s="36"/>
      <c r="CG326" s="36"/>
      <c r="CH326" s="36"/>
      <c r="CI326" s="36"/>
      <c r="CJ326" s="36"/>
      <c r="CK326" s="36"/>
      <c r="CL326" s="36"/>
      <c r="CM326" s="36"/>
      <c r="CN326" s="36"/>
      <c r="CO326" s="36"/>
      <c r="CP326" s="36"/>
      <c r="CQ326" s="36"/>
      <c r="CR326" s="36"/>
      <c r="CS326" s="36"/>
      <c r="CT326" s="36"/>
      <c r="CU326" s="36"/>
      <c r="CV326" s="36"/>
    </row>
    <row r="327" spans="1:100" x14ac:dyDescent="0.2">
      <c r="A327" s="66"/>
      <c r="D327" s="9" t="s">
        <v>129</v>
      </c>
      <c r="E327" s="14" t="s">
        <v>1</v>
      </c>
      <c r="F327" s="48">
        <v>1</v>
      </c>
      <c r="G327" s="48">
        <f>100%-AH314</f>
        <v>1</v>
      </c>
      <c r="J327" s="10" t="s">
        <v>15</v>
      </c>
      <c r="L327" s="14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D327" s="10" t="str">
        <f>J327</f>
        <v>Seedlings</v>
      </c>
      <c r="BF327" s="14"/>
      <c r="BG327" s="36"/>
      <c r="BH327" s="36"/>
      <c r="BI327" s="36"/>
      <c r="BJ327" s="36"/>
      <c r="BK327" s="36"/>
      <c r="BL327" s="36"/>
      <c r="BM327" s="36"/>
      <c r="BN327" s="36"/>
      <c r="BO327" s="36"/>
      <c r="BP327" s="36"/>
      <c r="BQ327" s="36"/>
      <c r="BR327" s="36"/>
      <c r="BS327" s="36"/>
      <c r="BT327" s="36"/>
      <c r="BU327" s="36"/>
      <c r="BV327" s="36"/>
      <c r="BW327" s="36"/>
      <c r="BX327" s="36"/>
      <c r="BY327" s="36"/>
      <c r="BZ327" s="36"/>
      <c r="CA327" s="36"/>
      <c r="CB327" s="36"/>
      <c r="CC327" s="36"/>
      <c r="CD327" s="36"/>
      <c r="CE327" s="36"/>
      <c r="CF327" s="36"/>
      <c r="CG327" s="36"/>
      <c r="CH327" s="36"/>
      <c r="CI327" s="36"/>
      <c r="CJ327" s="36"/>
      <c r="CK327" s="36"/>
      <c r="CL327" s="36"/>
      <c r="CM327" s="36"/>
      <c r="CN327" s="36"/>
      <c r="CO327" s="36"/>
      <c r="CP327" s="36"/>
      <c r="CQ327" s="36"/>
      <c r="CR327" s="36"/>
      <c r="CS327" s="36"/>
      <c r="CT327" s="36"/>
      <c r="CU327" s="36"/>
      <c r="CV327" s="36"/>
    </row>
    <row r="328" spans="1:100" x14ac:dyDescent="0.2">
      <c r="A328" s="66"/>
      <c r="D328" s="9" t="s">
        <v>130</v>
      </c>
      <c r="E328" s="14" t="s">
        <v>1</v>
      </c>
      <c r="F328" s="48">
        <f>-F327+100%</f>
        <v>0</v>
      </c>
      <c r="G328" s="48">
        <v>0.4</v>
      </c>
      <c r="J328" s="10"/>
      <c r="K328" s="9" t="s">
        <v>600</v>
      </c>
      <c r="L328" s="14" t="s">
        <v>160</v>
      </c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H328" s="23"/>
      <c r="AI328" s="78">
        <f>SUM(G317)</f>
        <v>400</v>
      </c>
      <c r="AJ328" s="23"/>
      <c r="AK328" s="23">
        <f>ROUND(AI328*0.3, 0)</f>
        <v>120</v>
      </c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E328" s="9" t="str">
        <f>K328</f>
        <v>Seedlings - GA Talha</v>
      </c>
      <c r="BF328" s="74">
        <f>SUM(Prices!H38)</f>
        <v>33</v>
      </c>
      <c r="BG328" s="36">
        <f t="shared" ref="BG328:BZ328" si="1210">M328*$BF328</f>
        <v>0</v>
      </c>
      <c r="BH328" s="36">
        <f t="shared" si="1210"/>
        <v>0</v>
      </c>
      <c r="BI328" s="36">
        <f t="shared" si="1210"/>
        <v>0</v>
      </c>
      <c r="BJ328" s="36">
        <f t="shared" si="1210"/>
        <v>0</v>
      </c>
      <c r="BK328" s="36">
        <f t="shared" si="1210"/>
        <v>0</v>
      </c>
      <c r="BL328" s="36">
        <f t="shared" si="1210"/>
        <v>0</v>
      </c>
      <c r="BM328" s="36">
        <f t="shared" si="1210"/>
        <v>0</v>
      </c>
      <c r="BN328" s="36">
        <f t="shared" si="1210"/>
        <v>0</v>
      </c>
      <c r="BO328" s="36">
        <f t="shared" si="1210"/>
        <v>0</v>
      </c>
      <c r="BP328" s="36">
        <f t="shared" si="1210"/>
        <v>0</v>
      </c>
      <c r="BQ328" s="36">
        <f t="shared" si="1210"/>
        <v>0</v>
      </c>
      <c r="BR328" s="36">
        <f t="shared" si="1210"/>
        <v>0</v>
      </c>
      <c r="BS328" s="36">
        <f t="shared" si="1210"/>
        <v>0</v>
      </c>
      <c r="BT328" s="36">
        <f t="shared" si="1210"/>
        <v>0</v>
      </c>
      <c r="BU328" s="36">
        <f t="shared" si="1210"/>
        <v>0</v>
      </c>
      <c r="BV328" s="36">
        <f t="shared" si="1210"/>
        <v>0</v>
      </c>
      <c r="BW328" s="36">
        <f t="shared" si="1210"/>
        <v>0</v>
      </c>
      <c r="BX328" s="36">
        <f t="shared" si="1210"/>
        <v>0</v>
      </c>
      <c r="BY328" s="36">
        <f t="shared" si="1210"/>
        <v>0</v>
      </c>
      <c r="BZ328" s="36">
        <f t="shared" si="1210"/>
        <v>0</v>
      </c>
      <c r="CA328" s="36"/>
      <c r="CB328" s="36">
        <f t="shared" ref="CB328:CU328" si="1211">AH328*$BF328</f>
        <v>0</v>
      </c>
      <c r="CC328" s="94">
        <f t="shared" si="1211"/>
        <v>13200</v>
      </c>
      <c r="CD328" s="36">
        <f t="shared" si="1211"/>
        <v>0</v>
      </c>
      <c r="CE328" s="36">
        <f t="shared" si="1211"/>
        <v>3960</v>
      </c>
      <c r="CF328" s="36">
        <f t="shared" si="1211"/>
        <v>0</v>
      </c>
      <c r="CG328" s="36">
        <f t="shared" si="1211"/>
        <v>0</v>
      </c>
      <c r="CH328" s="36">
        <f t="shared" si="1211"/>
        <v>0</v>
      </c>
      <c r="CI328" s="36">
        <f t="shared" si="1211"/>
        <v>0</v>
      </c>
      <c r="CJ328" s="36">
        <f t="shared" si="1211"/>
        <v>0</v>
      </c>
      <c r="CK328" s="36">
        <f t="shared" si="1211"/>
        <v>0</v>
      </c>
      <c r="CL328" s="36">
        <f t="shared" si="1211"/>
        <v>0</v>
      </c>
      <c r="CM328" s="36">
        <f t="shared" si="1211"/>
        <v>0</v>
      </c>
      <c r="CN328" s="36">
        <f t="shared" si="1211"/>
        <v>0</v>
      </c>
      <c r="CO328" s="36">
        <f t="shared" si="1211"/>
        <v>0</v>
      </c>
      <c r="CP328" s="36">
        <f t="shared" si="1211"/>
        <v>0</v>
      </c>
      <c r="CQ328" s="36">
        <f t="shared" si="1211"/>
        <v>0</v>
      </c>
      <c r="CR328" s="36">
        <f t="shared" si="1211"/>
        <v>0</v>
      </c>
      <c r="CS328" s="36">
        <f t="shared" si="1211"/>
        <v>0</v>
      </c>
      <c r="CT328" s="36">
        <f t="shared" si="1211"/>
        <v>0</v>
      </c>
      <c r="CU328" s="36">
        <f t="shared" si="1211"/>
        <v>0</v>
      </c>
      <c r="CV328" s="36"/>
    </row>
    <row r="329" spans="1:100" x14ac:dyDescent="0.2">
      <c r="A329" s="66"/>
      <c r="E329" s="14"/>
      <c r="F329" s="48"/>
      <c r="G329" s="48"/>
      <c r="J329" s="10"/>
      <c r="K329" s="9" t="s">
        <v>89</v>
      </c>
      <c r="L329" s="14" t="s">
        <v>29</v>
      </c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"/>
      <c r="AH329" s="62"/>
      <c r="AI329" s="62"/>
      <c r="AJ329" s="62">
        <f>4*(TD4x5!E54*0.5)</f>
        <v>1.6921239199482003</v>
      </c>
      <c r="AK329" s="62">
        <f>4*(TD4x5!F54*0.5)</f>
        <v>1.6831451872438938</v>
      </c>
      <c r="AL329" s="62">
        <f>4*(TD4x5!G54*0.5)</f>
        <v>1.6709587805241772</v>
      </c>
      <c r="AM329" s="62">
        <f>4*(TD4x5!H54*0.5)</f>
        <v>1.6544187504743773</v>
      </c>
      <c r="AN329" s="62">
        <f>4*(TD4x5!I54*0.5)</f>
        <v>1.6319697546103482</v>
      </c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E329" s="9" t="str">
        <f t="shared" ref="BE329:BE330" si="1212">K329</f>
        <v>Sorghum</v>
      </c>
      <c r="BF329" s="74">
        <f>Prices!H42</f>
        <v>15</v>
      </c>
      <c r="BG329" s="36"/>
      <c r="BH329" s="36"/>
      <c r="BI329" s="36"/>
      <c r="BJ329" s="36"/>
      <c r="BK329" s="36"/>
      <c r="BL329" s="36"/>
      <c r="BM329" s="36"/>
      <c r="BN329" s="36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/>
      <c r="BZ329" s="36"/>
      <c r="CA329" s="36"/>
      <c r="CB329" s="36">
        <f t="shared" ref="CB329:CH330" si="1213">AH329*$BF329</f>
        <v>0</v>
      </c>
      <c r="CC329" s="36">
        <f t="shared" si="1213"/>
        <v>0</v>
      </c>
      <c r="CD329" s="36">
        <f t="shared" si="1213"/>
        <v>25.381858799223004</v>
      </c>
      <c r="CE329" s="36">
        <f t="shared" si="1213"/>
        <v>25.247177808658407</v>
      </c>
      <c r="CF329" s="36">
        <f t="shared" si="1213"/>
        <v>25.064381707862658</v>
      </c>
      <c r="CG329" s="36">
        <f t="shared" si="1213"/>
        <v>24.816281257115659</v>
      </c>
      <c r="CH329" s="36">
        <f t="shared" si="1213"/>
        <v>24.479546319155222</v>
      </c>
      <c r="CI329" s="36"/>
      <c r="CJ329" s="36"/>
      <c r="CK329" s="36"/>
      <c r="CL329" s="36"/>
      <c r="CM329" s="36"/>
      <c r="CN329" s="36"/>
      <c r="CO329" s="36"/>
      <c r="CP329" s="36"/>
      <c r="CQ329" s="36"/>
      <c r="CR329" s="36"/>
      <c r="CS329" s="36"/>
      <c r="CT329" s="36"/>
      <c r="CU329" s="36"/>
      <c r="CV329" s="36"/>
    </row>
    <row r="330" spans="1:100" x14ac:dyDescent="0.2">
      <c r="A330" s="66"/>
      <c r="E330" s="14"/>
      <c r="F330" s="48"/>
      <c r="G330" s="48"/>
      <c r="J330" s="10"/>
      <c r="K330" s="9" t="s">
        <v>92</v>
      </c>
      <c r="L330" s="14" t="s">
        <v>29</v>
      </c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"/>
      <c r="AH330" s="62"/>
      <c r="AI330" s="62"/>
      <c r="AJ330" s="62">
        <f>2.5*(TD4x5!E54*0.5)</f>
        <v>1.0575774499676251</v>
      </c>
      <c r="AK330" s="62">
        <f>2.5*(TD4x5!F54*0.5)</f>
        <v>1.0519657420274338</v>
      </c>
      <c r="AL330" s="62">
        <f>2.5*(TD4x5!G54*0.5)</f>
        <v>1.0443492378276107</v>
      </c>
      <c r="AM330" s="62">
        <f>2.5*(TD4x5!H54*0.5)</f>
        <v>1.0340117190464857</v>
      </c>
      <c r="AN330" s="62">
        <f>2.5*(TD4x5!I54*0.5)</f>
        <v>1.0199810966314677</v>
      </c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E330" s="9" t="str">
        <f t="shared" si="1212"/>
        <v>Sesame</v>
      </c>
      <c r="BF330" s="74">
        <f>Prices!H40</f>
        <v>80</v>
      </c>
      <c r="BG330" s="36"/>
      <c r="BH330" s="36"/>
      <c r="BI330" s="36"/>
      <c r="BJ330" s="36"/>
      <c r="BK330" s="36"/>
      <c r="BL330" s="36"/>
      <c r="BM330" s="36"/>
      <c r="BN330" s="36"/>
      <c r="BO330" s="36"/>
      <c r="BP330" s="36"/>
      <c r="BQ330" s="36"/>
      <c r="BR330" s="36"/>
      <c r="BS330" s="36"/>
      <c r="BT330" s="36"/>
      <c r="BU330" s="36"/>
      <c r="BV330" s="36"/>
      <c r="BW330" s="36"/>
      <c r="BX330" s="36"/>
      <c r="BY330" s="36"/>
      <c r="BZ330" s="36"/>
      <c r="CA330" s="36"/>
      <c r="CB330" s="36">
        <f t="shared" si="1213"/>
        <v>0</v>
      </c>
      <c r="CC330" s="36">
        <f t="shared" si="1213"/>
        <v>0</v>
      </c>
      <c r="CD330" s="36">
        <f t="shared" si="1213"/>
        <v>84.606195997410012</v>
      </c>
      <c r="CE330" s="36">
        <f t="shared" si="1213"/>
        <v>84.157259362194708</v>
      </c>
      <c r="CF330" s="36">
        <f t="shared" si="1213"/>
        <v>83.547939026208851</v>
      </c>
      <c r="CG330" s="36">
        <f t="shared" si="1213"/>
        <v>82.72093752371886</v>
      </c>
      <c r="CH330" s="36">
        <f t="shared" si="1213"/>
        <v>81.598487730517419</v>
      </c>
      <c r="CI330" s="36"/>
      <c r="CJ330" s="36"/>
      <c r="CK330" s="36"/>
      <c r="CL330" s="36"/>
      <c r="CM330" s="36"/>
      <c r="CN330" s="36"/>
      <c r="CO330" s="36"/>
      <c r="CP330" s="36"/>
      <c r="CQ330" s="36"/>
      <c r="CR330" s="36"/>
      <c r="CS330" s="36"/>
      <c r="CT330" s="36"/>
      <c r="CU330" s="36"/>
      <c r="CV330" s="36"/>
    </row>
    <row r="331" spans="1:100" x14ac:dyDescent="0.2">
      <c r="A331" s="66"/>
      <c r="D331" s="9" t="s">
        <v>134</v>
      </c>
      <c r="E331" s="14" t="s">
        <v>29</v>
      </c>
      <c r="F331" s="34">
        <v>45</v>
      </c>
      <c r="G331" s="34">
        <v>45</v>
      </c>
      <c r="J331" s="10" t="s">
        <v>164</v>
      </c>
      <c r="L331" s="14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94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D331" s="10" t="str">
        <f>J331</f>
        <v>Fertiliser and agro chemicals</v>
      </c>
      <c r="BF331" s="93"/>
      <c r="BG331" s="36"/>
      <c r="BH331" s="36"/>
      <c r="BI331" s="36"/>
      <c r="BJ331" s="36"/>
      <c r="BK331" s="36"/>
      <c r="BL331" s="36"/>
      <c r="BM331" s="36"/>
      <c r="BN331" s="36"/>
      <c r="BO331" s="36"/>
      <c r="BP331" s="36"/>
      <c r="BQ331" s="36"/>
      <c r="BR331" s="36"/>
      <c r="BS331" s="36"/>
      <c r="BT331" s="36"/>
      <c r="BU331" s="36"/>
      <c r="BV331" s="36"/>
      <c r="BW331" s="36"/>
      <c r="BX331" s="36"/>
      <c r="BY331" s="36"/>
      <c r="BZ331" s="36"/>
      <c r="CA331" s="36"/>
      <c r="CB331" s="36"/>
      <c r="CC331" s="94"/>
      <c r="CD331" s="36"/>
      <c r="CE331" s="36"/>
      <c r="CF331" s="36"/>
      <c r="CG331" s="36"/>
      <c r="CH331" s="36"/>
      <c r="CI331" s="36"/>
      <c r="CJ331" s="36"/>
      <c r="CK331" s="36"/>
      <c r="CL331" s="36"/>
      <c r="CM331" s="36"/>
      <c r="CN331" s="36"/>
      <c r="CO331" s="36"/>
      <c r="CP331" s="36"/>
      <c r="CQ331" s="36"/>
      <c r="CR331" s="36"/>
      <c r="CS331" s="36"/>
      <c r="CT331" s="36"/>
      <c r="CU331" s="36"/>
      <c r="CV331" s="36"/>
    </row>
    <row r="332" spans="1:100" x14ac:dyDescent="0.2">
      <c r="A332" s="66"/>
      <c r="K332" s="9" t="s">
        <v>16</v>
      </c>
      <c r="L332" s="14" t="s">
        <v>29</v>
      </c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D332" s="10"/>
      <c r="BE332" s="9" t="str">
        <f>K332</f>
        <v>Fertiliser</v>
      </c>
      <c r="BF332" s="74">
        <f>SUM(Prices!$H$47)</f>
        <v>38.888888888888886</v>
      </c>
      <c r="BG332" s="36"/>
      <c r="BH332" s="36"/>
      <c r="BI332" s="36"/>
      <c r="BJ332" s="36"/>
      <c r="BK332" s="36"/>
      <c r="BL332" s="36"/>
      <c r="BM332" s="36"/>
      <c r="BN332" s="36"/>
      <c r="BO332" s="36"/>
      <c r="BP332" s="36"/>
      <c r="BQ332" s="36"/>
      <c r="BR332" s="36"/>
      <c r="BS332" s="36"/>
      <c r="BT332" s="36"/>
      <c r="BU332" s="36"/>
      <c r="BV332" s="36"/>
      <c r="BW332" s="36"/>
      <c r="BX332" s="36"/>
      <c r="BY332" s="36"/>
      <c r="BZ332" s="36"/>
      <c r="CA332" s="36"/>
      <c r="CB332" s="36">
        <f t="shared" ref="CB332:CH334" si="1214">AH332*$BF332</f>
        <v>0</v>
      </c>
      <c r="CC332" s="94">
        <f t="shared" si="1214"/>
        <v>0</v>
      </c>
      <c r="CD332" s="36">
        <f t="shared" si="1214"/>
        <v>0</v>
      </c>
      <c r="CE332" s="36">
        <f t="shared" si="1214"/>
        <v>0</v>
      </c>
      <c r="CF332" s="36">
        <f t="shared" si="1214"/>
        <v>0</v>
      </c>
      <c r="CG332" s="36">
        <f t="shared" si="1214"/>
        <v>0</v>
      </c>
      <c r="CH332" s="36">
        <f t="shared" si="1214"/>
        <v>0</v>
      </c>
      <c r="CI332" s="36"/>
      <c r="CJ332" s="36"/>
      <c r="CK332" s="36"/>
      <c r="CL332" s="36"/>
      <c r="CM332" s="36"/>
      <c r="CN332" s="36"/>
      <c r="CO332" s="36"/>
      <c r="CP332" s="36"/>
      <c r="CQ332" s="36"/>
      <c r="CR332" s="36"/>
      <c r="CS332" s="36"/>
      <c r="CT332" s="36"/>
      <c r="CU332" s="36"/>
      <c r="CV332" s="36"/>
    </row>
    <row r="333" spans="1:100" x14ac:dyDescent="0.2">
      <c r="A333" s="66"/>
      <c r="E333" s="14"/>
      <c r="F333" s="34"/>
      <c r="G333" s="34"/>
      <c r="J333" s="10"/>
      <c r="K333" s="9" t="s">
        <v>91</v>
      </c>
      <c r="L333" s="14" t="s">
        <v>29</v>
      </c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D333" s="10"/>
      <c r="BE333" s="9" t="str">
        <f>K333</f>
        <v>Lime</v>
      </c>
      <c r="BF333" s="74">
        <f>SUM(Prices!$H$48)</f>
        <v>5</v>
      </c>
      <c r="BG333" s="36"/>
      <c r="BH333" s="36"/>
      <c r="BI333" s="36"/>
      <c r="BJ333" s="36"/>
      <c r="BK333" s="36"/>
      <c r="BL333" s="36"/>
      <c r="BM333" s="36"/>
      <c r="BN333" s="36"/>
      <c r="BO333" s="36"/>
      <c r="BP333" s="36"/>
      <c r="BQ333" s="36"/>
      <c r="BR333" s="36"/>
      <c r="BS333" s="36"/>
      <c r="BT333" s="36"/>
      <c r="BU333" s="36"/>
      <c r="BV333" s="36"/>
      <c r="BW333" s="36"/>
      <c r="BX333" s="36"/>
      <c r="BY333" s="36"/>
      <c r="BZ333" s="36"/>
      <c r="CA333" s="36"/>
      <c r="CB333" s="36">
        <f t="shared" si="1214"/>
        <v>0</v>
      </c>
      <c r="CC333" s="94">
        <f t="shared" si="1214"/>
        <v>0</v>
      </c>
      <c r="CD333" s="36">
        <f t="shared" si="1214"/>
        <v>0</v>
      </c>
      <c r="CE333" s="36">
        <f t="shared" si="1214"/>
        <v>0</v>
      </c>
      <c r="CF333" s="36">
        <f t="shared" si="1214"/>
        <v>0</v>
      </c>
      <c r="CG333" s="36">
        <f t="shared" si="1214"/>
        <v>0</v>
      </c>
      <c r="CH333" s="36">
        <f t="shared" si="1214"/>
        <v>0</v>
      </c>
      <c r="CI333" s="36"/>
      <c r="CJ333" s="36"/>
      <c r="CK333" s="36"/>
      <c r="CL333" s="36"/>
      <c r="CM333" s="36"/>
      <c r="CN333" s="36"/>
      <c r="CO333" s="36"/>
      <c r="CP333" s="36"/>
      <c r="CQ333" s="36"/>
      <c r="CR333" s="36"/>
      <c r="CS333" s="36"/>
      <c r="CT333" s="36"/>
      <c r="CU333" s="36"/>
      <c r="CV333" s="36"/>
    </row>
    <row r="334" spans="1:100" x14ac:dyDescent="0.2">
      <c r="A334" s="66"/>
      <c r="D334" s="6"/>
      <c r="E334" s="34"/>
      <c r="F334" s="34"/>
      <c r="G334" s="34"/>
      <c r="J334" s="10"/>
      <c r="K334" s="9" t="s">
        <v>163</v>
      </c>
      <c r="L334" s="14" t="s">
        <v>166</v>
      </c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H334" s="23"/>
      <c r="AI334" s="23">
        <v>10</v>
      </c>
      <c r="AJ334" s="23">
        <v>10</v>
      </c>
      <c r="AK334" s="23">
        <v>10</v>
      </c>
      <c r="AL334" s="23">
        <v>10</v>
      </c>
      <c r="AM334" s="23">
        <v>10</v>
      </c>
      <c r="AN334" s="23">
        <v>10</v>
      </c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D334" s="10"/>
      <c r="BE334" s="9" t="str">
        <f>K334</f>
        <v>Organic fertiliser</v>
      </c>
      <c r="BF334" s="74">
        <f>SUM(Prices!$H$49)</f>
        <v>52.332174746429025</v>
      </c>
      <c r="BG334" s="36"/>
      <c r="BH334" s="36"/>
      <c r="BI334" s="36"/>
      <c r="BJ334" s="36"/>
      <c r="BK334" s="36"/>
      <c r="BL334" s="36"/>
      <c r="BM334" s="36"/>
      <c r="BN334" s="36"/>
      <c r="BO334" s="36"/>
      <c r="BP334" s="36"/>
      <c r="BQ334" s="36"/>
      <c r="BR334" s="36"/>
      <c r="BS334" s="36"/>
      <c r="BT334" s="36"/>
      <c r="BU334" s="36"/>
      <c r="BV334" s="36"/>
      <c r="BW334" s="36"/>
      <c r="BX334" s="36"/>
      <c r="BY334" s="36"/>
      <c r="BZ334" s="36"/>
      <c r="CA334" s="36"/>
      <c r="CB334" s="36">
        <f t="shared" si="1214"/>
        <v>0</v>
      </c>
      <c r="CC334" s="94">
        <f t="shared" si="1214"/>
        <v>523.3217474642903</v>
      </c>
      <c r="CD334" s="36">
        <f t="shared" si="1214"/>
        <v>523.3217474642903</v>
      </c>
      <c r="CE334" s="36">
        <f t="shared" si="1214"/>
        <v>523.3217474642903</v>
      </c>
      <c r="CF334" s="36">
        <f t="shared" si="1214"/>
        <v>523.3217474642903</v>
      </c>
      <c r="CG334" s="36">
        <f t="shared" si="1214"/>
        <v>523.3217474642903</v>
      </c>
      <c r="CH334" s="36">
        <f t="shared" si="1214"/>
        <v>523.3217474642903</v>
      </c>
      <c r="CI334" s="36"/>
      <c r="CJ334" s="36"/>
      <c r="CK334" s="36"/>
      <c r="CL334" s="36"/>
      <c r="CM334" s="36"/>
      <c r="CN334" s="36"/>
      <c r="CO334" s="36"/>
      <c r="CP334" s="36"/>
      <c r="CQ334" s="36"/>
      <c r="CR334" s="36"/>
      <c r="CS334" s="36"/>
      <c r="CT334" s="36"/>
      <c r="CU334" s="36"/>
      <c r="CV334" s="36"/>
    </row>
    <row r="335" spans="1:100" x14ac:dyDescent="0.2">
      <c r="A335" s="66"/>
      <c r="J335" s="10" t="s">
        <v>165</v>
      </c>
      <c r="L335" s="14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94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D335" s="10" t="str">
        <f>J335</f>
        <v>Tools &amp; equipment</v>
      </c>
      <c r="BF335" s="7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</row>
    <row r="336" spans="1:100" x14ac:dyDescent="0.2">
      <c r="A336" s="66"/>
      <c r="J336" s="10"/>
      <c r="K336" s="9" t="s">
        <v>167</v>
      </c>
      <c r="L336" s="14" t="s">
        <v>160</v>
      </c>
      <c r="M336" s="23">
        <v>2</v>
      </c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H336" s="23"/>
      <c r="AI336" s="78">
        <v>2</v>
      </c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E336" s="9" t="str">
        <f t="shared" ref="BE336:BE341" si="1215">K336</f>
        <v>Small axe</v>
      </c>
      <c r="BF336" s="74">
        <f>SUM(Prices!$H$51)</f>
        <v>100</v>
      </c>
      <c r="BG336" s="36">
        <f t="shared" ref="BG336:BP340" si="1216">M336*$BF336</f>
        <v>200</v>
      </c>
      <c r="BH336" s="36">
        <f t="shared" si="1216"/>
        <v>0</v>
      </c>
      <c r="BI336" s="36">
        <f t="shared" si="1216"/>
        <v>0</v>
      </c>
      <c r="BJ336" s="36">
        <f t="shared" si="1216"/>
        <v>0</v>
      </c>
      <c r="BK336" s="36">
        <f t="shared" si="1216"/>
        <v>0</v>
      </c>
      <c r="BL336" s="36">
        <f t="shared" si="1216"/>
        <v>0</v>
      </c>
      <c r="BM336" s="36">
        <f t="shared" si="1216"/>
        <v>0</v>
      </c>
      <c r="BN336" s="36">
        <f t="shared" si="1216"/>
        <v>0</v>
      </c>
      <c r="BO336" s="36">
        <f t="shared" si="1216"/>
        <v>0</v>
      </c>
      <c r="BP336" s="36">
        <f t="shared" si="1216"/>
        <v>0</v>
      </c>
      <c r="BQ336" s="36">
        <f t="shared" ref="BQ336:BZ340" si="1217">W336*$BF336</f>
        <v>0</v>
      </c>
      <c r="BR336" s="36">
        <f t="shared" si="1217"/>
        <v>0</v>
      </c>
      <c r="BS336" s="36">
        <f t="shared" si="1217"/>
        <v>0</v>
      </c>
      <c r="BT336" s="36">
        <f t="shared" si="1217"/>
        <v>0</v>
      </c>
      <c r="BU336" s="36">
        <f t="shared" si="1217"/>
        <v>0</v>
      </c>
      <c r="BV336" s="36">
        <f t="shared" si="1217"/>
        <v>0</v>
      </c>
      <c r="BW336" s="36">
        <f t="shared" si="1217"/>
        <v>0</v>
      </c>
      <c r="BX336" s="36">
        <f t="shared" si="1217"/>
        <v>0</v>
      </c>
      <c r="BY336" s="36">
        <f t="shared" si="1217"/>
        <v>0</v>
      </c>
      <c r="BZ336" s="36">
        <f t="shared" si="1217"/>
        <v>0</v>
      </c>
      <c r="CA336" s="36"/>
      <c r="CB336" s="36">
        <f t="shared" ref="CB336:CK340" si="1218">AH336*$BF336</f>
        <v>0</v>
      </c>
      <c r="CC336" s="94">
        <f t="shared" si="1218"/>
        <v>200</v>
      </c>
      <c r="CD336" s="36">
        <f t="shared" si="1218"/>
        <v>0</v>
      </c>
      <c r="CE336" s="36">
        <f t="shared" si="1218"/>
        <v>0</v>
      </c>
      <c r="CF336" s="36">
        <f t="shared" si="1218"/>
        <v>0</v>
      </c>
      <c r="CG336" s="36">
        <f t="shared" si="1218"/>
        <v>0</v>
      </c>
      <c r="CH336" s="36">
        <f t="shared" si="1218"/>
        <v>0</v>
      </c>
      <c r="CI336" s="36">
        <f t="shared" si="1218"/>
        <v>0</v>
      </c>
      <c r="CJ336" s="36">
        <f t="shared" si="1218"/>
        <v>0</v>
      </c>
      <c r="CK336" s="36">
        <f t="shared" si="1218"/>
        <v>0</v>
      </c>
      <c r="CL336" s="36">
        <f t="shared" ref="CL336:CU340" si="1219">AR336*$BF336</f>
        <v>0</v>
      </c>
      <c r="CM336" s="36">
        <f t="shared" si="1219"/>
        <v>0</v>
      </c>
      <c r="CN336" s="36">
        <f t="shared" si="1219"/>
        <v>0</v>
      </c>
      <c r="CO336" s="36">
        <f t="shared" si="1219"/>
        <v>0</v>
      </c>
      <c r="CP336" s="36">
        <f t="shared" si="1219"/>
        <v>0</v>
      </c>
      <c r="CQ336" s="36">
        <f t="shared" si="1219"/>
        <v>0</v>
      </c>
      <c r="CR336" s="36">
        <f t="shared" si="1219"/>
        <v>0</v>
      </c>
      <c r="CS336" s="36">
        <f t="shared" si="1219"/>
        <v>0</v>
      </c>
      <c r="CT336" s="36">
        <f t="shared" si="1219"/>
        <v>0</v>
      </c>
      <c r="CU336" s="36">
        <f t="shared" si="1219"/>
        <v>0</v>
      </c>
      <c r="CV336" s="36"/>
    </row>
    <row r="337" spans="1:100" x14ac:dyDescent="0.2">
      <c r="A337" s="66"/>
      <c r="J337" s="10"/>
      <c r="K337" s="9" t="s">
        <v>98</v>
      </c>
      <c r="L337" s="14" t="s">
        <v>160</v>
      </c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H337" s="23"/>
      <c r="AI337" s="78">
        <v>2</v>
      </c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E337" s="9" t="str">
        <f t="shared" si="1215"/>
        <v>Sunki</v>
      </c>
      <c r="BF337" s="74">
        <f>SUM(Prices!$H$52)</f>
        <v>150</v>
      </c>
      <c r="BG337" s="36">
        <f t="shared" si="1216"/>
        <v>0</v>
      </c>
      <c r="BH337" s="36">
        <f t="shared" si="1216"/>
        <v>0</v>
      </c>
      <c r="BI337" s="36">
        <f t="shared" si="1216"/>
        <v>0</v>
      </c>
      <c r="BJ337" s="36">
        <f t="shared" si="1216"/>
        <v>0</v>
      </c>
      <c r="BK337" s="36">
        <f t="shared" si="1216"/>
        <v>0</v>
      </c>
      <c r="BL337" s="36">
        <f t="shared" si="1216"/>
        <v>0</v>
      </c>
      <c r="BM337" s="36">
        <f t="shared" si="1216"/>
        <v>0</v>
      </c>
      <c r="BN337" s="36">
        <f t="shared" si="1216"/>
        <v>0</v>
      </c>
      <c r="BO337" s="36">
        <f t="shared" si="1216"/>
        <v>0</v>
      </c>
      <c r="BP337" s="36">
        <f t="shared" si="1216"/>
        <v>0</v>
      </c>
      <c r="BQ337" s="36">
        <f t="shared" si="1217"/>
        <v>0</v>
      </c>
      <c r="BR337" s="36">
        <f t="shared" si="1217"/>
        <v>0</v>
      </c>
      <c r="BS337" s="36">
        <f t="shared" si="1217"/>
        <v>0</v>
      </c>
      <c r="BT337" s="36">
        <f t="shared" si="1217"/>
        <v>0</v>
      </c>
      <c r="BU337" s="36">
        <f t="shared" si="1217"/>
        <v>0</v>
      </c>
      <c r="BV337" s="36">
        <f t="shared" si="1217"/>
        <v>0</v>
      </c>
      <c r="BW337" s="36">
        <f t="shared" si="1217"/>
        <v>0</v>
      </c>
      <c r="BX337" s="36">
        <f t="shared" si="1217"/>
        <v>0</v>
      </c>
      <c r="BY337" s="36">
        <f t="shared" si="1217"/>
        <v>0</v>
      </c>
      <c r="BZ337" s="36">
        <f t="shared" si="1217"/>
        <v>0</v>
      </c>
      <c r="CA337" s="36"/>
      <c r="CB337" s="36">
        <f t="shared" si="1218"/>
        <v>0</v>
      </c>
      <c r="CC337" s="94">
        <f t="shared" si="1218"/>
        <v>300</v>
      </c>
      <c r="CD337" s="36">
        <f t="shared" si="1218"/>
        <v>0</v>
      </c>
      <c r="CE337" s="36">
        <f t="shared" si="1218"/>
        <v>0</v>
      </c>
      <c r="CF337" s="36">
        <f t="shared" si="1218"/>
        <v>0</v>
      </c>
      <c r="CG337" s="36">
        <f t="shared" si="1218"/>
        <v>0</v>
      </c>
      <c r="CH337" s="36">
        <f t="shared" si="1218"/>
        <v>0</v>
      </c>
      <c r="CI337" s="36">
        <f t="shared" si="1218"/>
        <v>0</v>
      </c>
      <c r="CJ337" s="36">
        <f t="shared" si="1218"/>
        <v>0</v>
      </c>
      <c r="CK337" s="36">
        <f t="shared" si="1218"/>
        <v>0</v>
      </c>
      <c r="CL337" s="36">
        <f t="shared" si="1219"/>
        <v>0</v>
      </c>
      <c r="CM337" s="36">
        <f t="shared" si="1219"/>
        <v>0</v>
      </c>
      <c r="CN337" s="36">
        <f t="shared" si="1219"/>
        <v>0</v>
      </c>
      <c r="CO337" s="36">
        <f t="shared" si="1219"/>
        <v>0</v>
      </c>
      <c r="CP337" s="36">
        <f t="shared" si="1219"/>
        <v>0</v>
      </c>
      <c r="CQ337" s="36">
        <f t="shared" si="1219"/>
        <v>0</v>
      </c>
      <c r="CR337" s="36">
        <f t="shared" si="1219"/>
        <v>0</v>
      </c>
      <c r="CS337" s="36">
        <f t="shared" si="1219"/>
        <v>0</v>
      </c>
      <c r="CT337" s="36">
        <f t="shared" si="1219"/>
        <v>0</v>
      </c>
      <c r="CU337" s="36">
        <f t="shared" si="1219"/>
        <v>0</v>
      </c>
      <c r="CV337" s="36"/>
    </row>
    <row r="338" spans="1:100" x14ac:dyDescent="0.2">
      <c r="A338" s="66"/>
      <c r="J338" s="10"/>
      <c r="K338" s="9" t="s">
        <v>99</v>
      </c>
      <c r="L338" s="14" t="s">
        <v>160</v>
      </c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H338" s="23"/>
      <c r="AI338" s="78">
        <v>0</v>
      </c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E338" s="9" t="str">
        <f t="shared" si="1215"/>
        <v>Makmak</v>
      </c>
      <c r="BF338" s="74">
        <f>SUM(Prices!$H$53)</f>
        <v>150</v>
      </c>
      <c r="BG338" s="36">
        <f t="shared" si="1216"/>
        <v>0</v>
      </c>
      <c r="BH338" s="36">
        <f t="shared" si="1216"/>
        <v>0</v>
      </c>
      <c r="BI338" s="36">
        <f t="shared" si="1216"/>
        <v>0</v>
      </c>
      <c r="BJ338" s="36">
        <f t="shared" si="1216"/>
        <v>0</v>
      </c>
      <c r="BK338" s="36">
        <f t="shared" si="1216"/>
        <v>0</v>
      </c>
      <c r="BL338" s="36">
        <f t="shared" si="1216"/>
        <v>0</v>
      </c>
      <c r="BM338" s="36">
        <f t="shared" si="1216"/>
        <v>0</v>
      </c>
      <c r="BN338" s="36">
        <f t="shared" si="1216"/>
        <v>0</v>
      </c>
      <c r="BO338" s="36">
        <f t="shared" si="1216"/>
        <v>0</v>
      </c>
      <c r="BP338" s="36">
        <f t="shared" si="1216"/>
        <v>0</v>
      </c>
      <c r="BQ338" s="36">
        <f t="shared" si="1217"/>
        <v>0</v>
      </c>
      <c r="BR338" s="36">
        <f t="shared" si="1217"/>
        <v>0</v>
      </c>
      <c r="BS338" s="36">
        <f t="shared" si="1217"/>
        <v>0</v>
      </c>
      <c r="BT338" s="36">
        <f t="shared" si="1217"/>
        <v>0</v>
      </c>
      <c r="BU338" s="36">
        <f t="shared" si="1217"/>
        <v>0</v>
      </c>
      <c r="BV338" s="36">
        <f t="shared" si="1217"/>
        <v>0</v>
      </c>
      <c r="BW338" s="36">
        <f t="shared" si="1217"/>
        <v>0</v>
      </c>
      <c r="BX338" s="36">
        <f t="shared" si="1217"/>
        <v>0</v>
      </c>
      <c r="BY338" s="36">
        <f t="shared" si="1217"/>
        <v>0</v>
      </c>
      <c r="BZ338" s="36">
        <f t="shared" si="1217"/>
        <v>0</v>
      </c>
      <c r="CA338" s="36"/>
      <c r="CB338" s="36">
        <f t="shared" si="1218"/>
        <v>0</v>
      </c>
      <c r="CC338" s="94">
        <f t="shared" si="1218"/>
        <v>0</v>
      </c>
      <c r="CD338" s="36">
        <f t="shared" si="1218"/>
        <v>0</v>
      </c>
      <c r="CE338" s="36">
        <f t="shared" si="1218"/>
        <v>0</v>
      </c>
      <c r="CF338" s="36">
        <f t="shared" si="1218"/>
        <v>0</v>
      </c>
      <c r="CG338" s="36">
        <f t="shared" si="1218"/>
        <v>0</v>
      </c>
      <c r="CH338" s="36">
        <f t="shared" si="1218"/>
        <v>0</v>
      </c>
      <c r="CI338" s="36">
        <f t="shared" si="1218"/>
        <v>0</v>
      </c>
      <c r="CJ338" s="36">
        <f t="shared" si="1218"/>
        <v>0</v>
      </c>
      <c r="CK338" s="36">
        <f t="shared" si="1218"/>
        <v>0</v>
      </c>
      <c r="CL338" s="36">
        <f t="shared" si="1219"/>
        <v>0</v>
      </c>
      <c r="CM338" s="36">
        <f t="shared" si="1219"/>
        <v>0</v>
      </c>
      <c r="CN338" s="36">
        <f t="shared" si="1219"/>
        <v>0</v>
      </c>
      <c r="CO338" s="36">
        <f t="shared" si="1219"/>
        <v>0</v>
      </c>
      <c r="CP338" s="36">
        <f t="shared" si="1219"/>
        <v>0</v>
      </c>
      <c r="CQ338" s="36">
        <f t="shared" si="1219"/>
        <v>0</v>
      </c>
      <c r="CR338" s="36">
        <f t="shared" si="1219"/>
        <v>0</v>
      </c>
      <c r="CS338" s="36">
        <f t="shared" si="1219"/>
        <v>0</v>
      </c>
      <c r="CT338" s="36">
        <f t="shared" si="1219"/>
        <v>0</v>
      </c>
      <c r="CU338" s="36">
        <f t="shared" si="1219"/>
        <v>0</v>
      </c>
      <c r="CV338" s="36"/>
    </row>
    <row r="339" spans="1:100" x14ac:dyDescent="0.2">
      <c r="A339" s="66"/>
      <c r="K339" s="9" t="s">
        <v>168</v>
      </c>
      <c r="L339" s="14" t="s">
        <v>160</v>
      </c>
      <c r="M339" s="28">
        <v>0</v>
      </c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H339" s="23"/>
      <c r="AI339" s="23">
        <v>3</v>
      </c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E339" s="9" t="str">
        <f t="shared" si="1215"/>
        <v>Vessels (jute bag)</v>
      </c>
      <c r="BF339" s="74">
        <f>SUM(Prices!$H$54)</f>
        <v>40</v>
      </c>
      <c r="BG339" s="36">
        <f t="shared" si="1216"/>
        <v>0</v>
      </c>
      <c r="BH339" s="36">
        <f t="shared" si="1216"/>
        <v>0</v>
      </c>
      <c r="BI339" s="36">
        <f t="shared" si="1216"/>
        <v>0</v>
      </c>
      <c r="BJ339" s="36">
        <f t="shared" si="1216"/>
        <v>0</v>
      </c>
      <c r="BK339" s="36">
        <f t="shared" si="1216"/>
        <v>0</v>
      </c>
      <c r="BL339" s="36">
        <f t="shared" si="1216"/>
        <v>0</v>
      </c>
      <c r="BM339" s="36">
        <f t="shared" si="1216"/>
        <v>0</v>
      </c>
      <c r="BN339" s="36">
        <f t="shared" si="1216"/>
        <v>0</v>
      </c>
      <c r="BO339" s="36">
        <f t="shared" si="1216"/>
        <v>0</v>
      </c>
      <c r="BP339" s="36">
        <f t="shared" si="1216"/>
        <v>0</v>
      </c>
      <c r="BQ339" s="36">
        <f t="shared" si="1217"/>
        <v>0</v>
      </c>
      <c r="BR339" s="36">
        <f t="shared" si="1217"/>
        <v>0</v>
      </c>
      <c r="BS339" s="36">
        <f t="shared" si="1217"/>
        <v>0</v>
      </c>
      <c r="BT339" s="36">
        <f t="shared" si="1217"/>
        <v>0</v>
      </c>
      <c r="BU339" s="36">
        <f t="shared" si="1217"/>
        <v>0</v>
      </c>
      <c r="BV339" s="36">
        <f t="shared" si="1217"/>
        <v>0</v>
      </c>
      <c r="BW339" s="36">
        <f t="shared" si="1217"/>
        <v>0</v>
      </c>
      <c r="BX339" s="36">
        <f t="shared" si="1217"/>
        <v>0</v>
      </c>
      <c r="BY339" s="36">
        <f t="shared" si="1217"/>
        <v>0</v>
      </c>
      <c r="BZ339" s="36">
        <f t="shared" si="1217"/>
        <v>0</v>
      </c>
      <c r="CA339" s="36"/>
      <c r="CB339" s="36">
        <f t="shared" si="1218"/>
        <v>0</v>
      </c>
      <c r="CC339" s="94">
        <f t="shared" si="1218"/>
        <v>120</v>
      </c>
      <c r="CD339" s="36">
        <f t="shared" si="1218"/>
        <v>0</v>
      </c>
      <c r="CE339" s="36">
        <f t="shared" si="1218"/>
        <v>0</v>
      </c>
      <c r="CF339" s="36">
        <f t="shared" si="1218"/>
        <v>0</v>
      </c>
      <c r="CG339" s="36">
        <f t="shared" si="1218"/>
        <v>0</v>
      </c>
      <c r="CH339" s="36">
        <f t="shared" si="1218"/>
        <v>0</v>
      </c>
      <c r="CI339" s="36">
        <f t="shared" si="1218"/>
        <v>0</v>
      </c>
      <c r="CJ339" s="36">
        <f t="shared" si="1218"/>
        <v>0</v>
      </c>
      <c r="CK339" s="36">
        <f t="shared" si="1218"/>
        <v>0</v>
      </c>
      <c r="CL339" s="36">
        <f t="shared" si="1219"/>
        <v>0</v>
      </c>
      <c r="CM339" s="36">
        <f t="shared" si="1219"/>
        <v>0</v>
      </c>
      <c r="CN339" s="36">
        <f t="shared" si="1219"/>
        <v>0</v>
      </c>
      <c r="CO339" s="36">
        <f t="shared" si="1219"/>
        <v>0</v>
      </c>
      <c r="CP339" s="36">
        <f t="shared" si="1219"/>
        <v>0</v>
      </c>
      <c r="CQ339" s="36">
        <f t="shared" si="1219"/>
        <v>0</v>
      </c>
      <c r="CR339" s="36">
        <f t="shared" si="1219"/>
        <v>0</v>
      </c>
      <c r="CS339" s="36">
        <f t="shared" si="1219"/>
        <v>0</v>
      </c>
      <c r="CT339" s="36">
        <f t="shared" si="1219"/>
        <v>0</v>
      </c>
      <c r="CU339" s="36">
        <f t="shared" si="1219"/>
        <v>0</v>
      </c>
      <c r="CV339" s="36"/>
    </row>
    <row r="340" spans="1:100" x14ac:dyDescent="0.2">
      <c r="K340" s="9" t="s">
        <v>169</v>
      </c>
      <c r="L340" s="14" t="s">
        <v>160</v>
      </c>
      <c r="M340" s="23">
        <v>0</v>
      </c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H340" s="28"/>
      <c r="AI340" s="23">
        <v>0</v>
      </c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E340" s="9" t="str">
        <f t="shared" si="1215"/>
        <v>Storage/containers</v>
      </c>
      <c r="BF340" s="74">
        <f>SUM(Prices!$H$55)</f>
        <v>75</v>
      </c>
      <c r="BG340" s="36">
        <f t="shared" si="1216"/>
        <v>0</v>
      </c>
      <c r="BH340" s="36">
        <f t="shared" si="1216"/>
        <v>0</v>
      </c>
      <c r="BI340" s="36">
        <f t="shared" si="1216"/>
        <v>0</v>
      </c>
      <c r="BJ340" s="36">
        <f t="shared" si="1216"/>
        <v>0</v>
      </c>
      <c r="BK340" s="36">
        <f t="shared" si="1216"/>
        <v>0</v>
      </c>
      <c r="BL340" s="36">
        <f t="shared" si="1216"/>
        <v>0</v>
      </c>
      <c r="BM340" s="36">
        <f t="shared" si="1216"/>
        <v>0</v>
      </c>
      <c r="BN340" s="36">
        <f t="shared" si="1216"/>
        <v>0</v>
      </c>
      <c r="BO340" s="36">
        <f t="shared" si="1216"/>
        <v>0</v>
      </c>
      <c r="BP340" s="36">
        <f t="shared" si="1216"/>
        <v>0</v>
      </c>
      <c r="BQ340" s="36">
        <f t="shared" si="1217"/>
        <v>0</v>
      </c>
      <c r="BR340" s="36">
        <f t="shared" si="1217"/>
        <v>0</v>
      </c>
      <c r="BS340" s="36">
        <f t="shared" si="1217"/>
        <v>0</v>
      </c>
      <c r="BT340" s="36">
        <f t="shared" si="1217"/>
        <v>0</v>
      </c>
      <c r="BU340" s="36">
        <f t="shared" si="1217"/>
        <v>0</v>
      </c>
      <c r="BV340" s="36">
        <f t="shared" si="1217"/>
        <v>0</v>
      </c>
      <c r="BW340" s="36">
        <f t="shared" si="1217"/>
        <v>0</v>
      </c>
      <c r="BX340" s="36">
        <f t="shared" si="1217"/>
        <v>0</v>
      </c>
      <c r="BY340" s="36">
        <f t="shared" si="1217"/>
        <v>0</v>
      </c>
      <c r="BZ340" s="36">
        <f t="shared" si="1217"/>
        <v>0</v>
      </c>
      <c r="CA340" s="36"/>
      <c r="CB340" s="36">
        <f t="shared" si="1218"/>
        <v>0</v>
      </c>
      <c r="CC340" s="94">
        <f t="shared" si="1218"/>
        <v>0</v>
      </c>
      <c r="CD340" s="36">
        <f t="shared" si="1218"/>
        <v>0</v>
      </c>
      <c r="CE340" s="36">
        <f t="shared" si="1218"/>
        <v>0</v>
      </c>
      <c r="CF340" s="36">
        <f t="shared" si="1218"/>
        <v>0</v>
      </c>
      <c r="CG340" s="36">
        <f t="shared" si="1218"/>
        <v>0</v>
      </c>
      <c r="CH340" s="36">
        <f t="shared" si="1218"/>
        <v>0</v>
      </c>
      <c r="CI340" s="36">
        <f t="shared" si="1218"/>
        <v>0</v>
      </c>
      <c r="CJ340" s="36">
        <f t="shared" si="1218"/>
        <v>0</v>
      </c>
      <c r="CK340" s="36">
        <f t="shared" si="1218"/>
        <v>0</v>
      </c>
      <c r="CL340" s="36">
        <f t="shared" si="1219"/>
        <v>0</v>
      </c>
      <c r="CM340" s="36">
        <f t="shared" si="1219"/>
        <v>0</v>
      </c>
      <c r="CN340" s="36">
        <f t="shared" si="1219"/>
        <v>0</v>
      </c>
      <c r="CO340" s="36">
        <f t="shared" si="1219"/>
        <v>0</v>
      </c>
      <c r="CP340" s="36">
        <f t="shared" si="1219"/>
        <v>0</v>
      </c>
      <c r="CQ340" s="36">
        <f t="shared" si="1219"/>
        <v>0</v>
      </c>
      <c r="CR340" s="36">
        <f t="shared" si="1219"/>
        <v>0</v>
      </c>
      <c r="CS340" s="36">
        <f t="shared" si="1219"/>
        <v>0</v>
      </c>
      <c r="CT340" s="36">
        <f t="shared" si="1219"/>
        <v>0</v>
      </c>
      <c r="CU340" s="36">
        <f t="shared" si="1219"/>
        <v>0</v>
      </c>
      <c r="CV340" s="36"/>
    </row>
    <row r="341" spans="1:100" x14ac:dyDescent="0.2">
      <c r="K341" s="9" t="s">
        <v>170</v>
      </c>
      <c r="L341" s="14" t="s">
        <v>179</v>
      </c>
      <c r="M341" s="23">
        <v>0</v>
      </c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H341" s="28"/>
      <c r="AI341" s="23">
        <v>1</v>
      </c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E341" s="9" t="str">
        <f t="shared" si="1215"/>
        <v>Plastic sheets</v>
      </c>
      <c r="BF341" s="74">
        <v>0</v>
      </c>
      <c r="BG341" s="36"/>
      <c r="BH341" s="36"/>
      <c r="BI341" s="36"/>
      <c r="BJ341" s="36"/>
      <c r="BK341" s="36"/>
      <c r="BL341" s="36"/>
      <c r="BM341" s="36"/>
      <c r="BN341" s="36"/>
      <c r="BO341" s="36"/>
      <c r="BP341" s="36"/>
      <c r="BQ341" s="36"/>
      <c r="BR341" s="36"/>
      <c r="BS341" s="36"/>
      <c r="BT341" s="36"/>
      <c r="BU341" s="36"/>
      <c r="BV341" s="36"/>
      <c r="BW341" s="36"/>
      <c r="BX341" s="36"/>
      <c r="BY341" s="36"/>
      <c r="BZ341" s="36"/>
      <c r="CA341" s="36"/>
      <c r="CB341" s="36"/>
      <c r="CC341" s="94"/>
      <c r="CD341" s="36"/>
      <c r="CE341" s="36"/>
      <c r="CF341" s="36"/>
      <c r="CG341" s="36"/>
      <c r="CH341" s="36"/>
      <c r="CI341" s="36"/>
      <c r="CJ341" s="36"/>
      <c r="CK341" s="36"/>
      <c r="CL341" s="36"/>
      <c r="CM341" s="36"/>
      <c r="CN341" s="36"/>
      <c r="CO341" s="36"/>
      <c r="CP341" s="36"/>
      <c r="CQ341" s="36"/>
      <c r="CR341" s="36"/>
      <c r="CS341" s="36"/>
      <c r="CT341" s="36"/>
      <c r="CU341" s="36"/>
      <c r="CV341" s="36"/>
    </row>
    <row r="342" spans="1:100" x14ac:dyDescent="0.2">
      <c r="J342" s="10" t="s">
        <v>28</v>
      </c>
      <c r="L342" s="14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D342" s="10" t="s">
        <v>28</v>
      </c>
      <c r="BF342" s="34"/>
      <c r="BG342" s="36"/>
      <c r="BH342" s="36"/>
      <c r="BI342" s="36"/>
      <c r="BJ342" s="36"/>
      <c r="BK342" s="36"/>
      <c r="BL342" s="36"/>
      <c r="BM342" s="36"/>
      <c r="BN342" s="36"/>
      <c r="BO342" s="36"/>
      <c r="BP342" s="36"/>
      <c r="BQ342" s="36"/>
      <c r="BR342" s="36"/>
      <c r="BS342" s="36"/>
      <c r="BT342" s="36"/>
      <c r="BU342" s="36"/>
      <c r="BV342" s="36"/>
      <c r="BW342" s="36"/>
      <c r="BX342" s="36"/>
      <c r="BY342" s="36"/>
      <c r="BZ342" s="36"/>
      <c r="CA342" s="36"/>
      <c r="CB342" s="36"/>
      <c r="CC342" s="94"/>
      <c r="CD342" s="36"/>
      <c r="CE342" s="36"/>
      <c r="CF342" s="36"/>
      <c r="CG342" s="36"/>
      <c r="CH342" s="36"/>
      <c r="CI342" s="36"/>
      <c r="CJ342" s="36"/>
      <c r="CK342" s="36"/>
      <c r="CL342" s="36"/>
      <c r="CM342" s="36"/>
      <c r="CN342" s="36"/>
      <c r="CO342" s="36"/>
      <c r="CP342" s="36"/>
      <c r="CQ342" s="36"/>
      <c r="CR342" s="36"/>
      <c r="CS342" s="36"/>
      <c r="CT342" s="36"/>
      <c r="CU342" s="36"/>
      <c r="CV342" s="36"/>
    </row>
    <row r="343" spans="1:100" x14ac:dyDescent="0.2">
      <c r="K343" s="9" t="s">
        <v>30</v>
      </c>
      <c r="L343" s="14" t="s">
        <v>171</v>
      </c>
      <c r="M343" s="23">
        <v>1</v>
      </c>
      <c r="N343" s="23">
        <v>1</v>
      </c>
      <c r="O343" s="23">
        <v>1</v>
      </c>
      <c r="P343" s="23">
        <v>1</v>
      </c>
      <c r="Q343" s="23">
        <v>1</v>
      </c>
      <c r="R343" s="23">
        <v>1</v>
      </c>
      <c r="S343" s="23">
        <v>1</v>
      </c>
      <c r="T343" s="23">
        <v>1</v>
      </c>
      <c r="U343" s="23">
        <v>1</v>
      </c>
      <c r="V343" s="23">
        <v>1</v>
      </c>
      <c r="W343" s="23">
        <v>1</v>
      </c>
      <c r="X343" s="23">
        <v>1</v>
      </c>
      <c r="Y343" s="23">
        <v>1</v>
      </c>
      <c r="Z343" s="23">
        <v>1</v>
      </c>
      <c r="AA343" s="23">
        <v>1</v>
      </c>
      <c r="AB343" s="23">
        <v>1</v>
      </c>
      <c r="AC343" s="23">
        <v>1</v>
      </c>
      <c r="AD343" s="23">
        <v>1</v>
      </c>
      <c r="AE343" s="23">
        <v>1</v>
      </c>
      <c r="AF343" s="23">
        <v>1</v>
      </c>
      <c r="AH343" s="23">
        <v>1</v>
      </c>
      <c r="AI343" s="23">
        <v>1</v>
      </c>
      <c r="AJ343" s="23">
        <v>1</v>
      </c>
      <c r="AK343" s="23">
        <v>1</v>
      </c>
      <c r="AL343" s="23">
        <v>1</v>
      </c>
      <c r="AM343" s="23">
        <v>1</v>
      </c>
      <c r="AN343" s="23">
        <v>1</v>
      </c>
      <c r="AO343" s="23">
        <v>1</v>
      </c>
      <c r="AP343" s="23">
        <v>1</v>
      </c>
      <c r="AQ343" s="23">
        <v>1</v>
      </c>
      <c r="AR343" s="23">
        <v>1</v>
      </c>
      <c r="AS343" s="23">
        <v>1</v>
      </c>
      <c r="AT343" s="23">
        <v>1</v>
      </c>
      <c r="AU343" s="23">
        <v>1</v>
      </c>
      <c r="AV343" s="23">
        <v>1</v>
      </c>
      <c r="AW343" s="23">
        <v>1</v>
      </c>
      <c r="AX343" s="23">
        <v>1</v>
      </c>
      <c r="AY343" s="23">
        <v>1</v>
      </c>
      <c r="AZ343" s="23">
        <v>1</v>
      </c>
      <c r="BA343" s="23">
        <v>1</v>
      </c>
      <c r="BE343" s="9" t="str">
        <f>K343</f>
        <v>Transportation</v>
      </c>
      <c r="BF343" s="74">
        <f>SUM(Prices!$H$59)</f>
        <v>120</v>
      </c>
      <c r="BG343" s="36">
        <f t="shared" ref="BG343:BP345" si="1220">M343*$BF343</f>
        <v>120</v>
      </c>
      <c r="BH343" s="36">
        <f t="shared" si="1220"/>
        <v>120</v>
      </c>
      <c r="BI343" s="36">
        <f t="shared" si="1220"/>
        <v>120</v>
      </c>
      <c r="BJ343" s="36">
        <f t="shared" si="1220"/>
        <v>120</v>
      </c>
      <c r="BK343" s="36">
        <f t="shared" si="1220"/>
        <v>120</v>
      </c>
      <c r="BL343" s="36">
        <f t="shared" si="1220"/>
        <v>120</v>
      </c>
      <c r="BM343" s="36">
        <f t="shared" si="1220"/>
        <v>120</v>
      </c>
      <c r="BN343" s="36">
        <f t="shared" si="1220"/>
        <v>120</v>
      </c>
      <c r="BO343" s="36">
        <f t="shared" si="1220"/>
        <v>120</v>
      </c>
      <c r="BP343" s="36">
        <f t="shared" si="1220"/>
        <v>120</v>
      </c>
      <c r="BQ343" s="36">
        <f t="shared" ref="BQ343:BZ345" si="1221">W343*$BF343</f>
        <v>120</v>
      </c>
      <c r="BR343" s="36">
        <f t="shared" si="1221"/>
        <v>120</v>
      </c>
      <c r="BS343" s="36">
        <f t="shared" si="1221"/>
        <v>120</v>
      </c>
      <c r="BT343" s="36">
        <f t="shared" si="1221"/>
        <v>120</v>
      </c>
      <c r="BU343" s="36">
        <f t="shared" si="1221"/>
        <v>120</v>
      </c>
      <c r="BV343" s="36">
        <f t="shared" si="1221"/>
        <v>120</v>
      </c>
      <c r="BW343" s="36">
        <f t="shared" si="1221"/>
        <v>120</v>
      </c>
      <c r="BX343" s="36">
        <f t="shared" si="1221"/>
        <v>120</v>
      </c>
      <c r="BY343" s="36">
        <f t="shared" si="1221"/>
        <v>120</v>
      </c>
      <c r="BZ343" s="36">
        <f t="shared" si="1221"/>
        <v>120</v>
      </c>
      <c r="CA343" s="36"/>
      <c r="CB343" s="36">
        <f t="shared" ref="CB343:CK345" si="1222">AH343*$BF343</f>
        <v>120</v>
      </c>
      <c r="CC343" s="94">
        <f t="shared" si="1222"/>
        <v>120</v>
      </c>
      <c r="CD343" s="36">
        <f t="shared" si="1222"/>
        <v>120</v>
      </c>
      <c r="CE343" s="36">
        <f t="shared" si="1222"/>
        <v>120</v>
      </c>
      <c r="CF343" s="36">
        <f t="shared" si="1222"/>
        <v>120</v>
      </c>
      <c r="CG343" s="36">
        <f t="shared" si="1222"/>
        <v>120</v>
      </c>
      <c r="CH343" s="36">
        <f t="shared" si="1222"/>
        <v>120</v>
      </c>
      <c r="CI343" s="36">
        <f t="shared" si="1222"/>
        <v>120</v>
      </c>
      <c r="CJ343" s="36">
        <f t="shared" si="1222"/>
        <v>120</v>
      </c>
      <c r="CK343" s="36">
        <f t="shared" si="1222"/>
        <v>120</v>
      </c>
      <c r="CL343" s="36">
        <f t="shared" ref="CL343:CU345" si="1223">AR343*$BF343</f>
        <v>120</v>
      </c>
      <c r="CM343" s="36">
        <f t="shared" si="1223"/>
        <v>120</v>
      </c>
      <c r="CN343" s="36">
        <f t="shared" si="1223"/>
        <v>120</v>
      </c>
      <c r="CO343" s="36">
        <f t="shared" si="1223"/>
        <v>120</v>
      </c>
      <c r="CP343" s="36">
        <f t="shared" si="1223"/>
        <v>120</v>
      </c>
      <c r="CQ343" s="36">
        <f t="shared" si="1223"/>
        <v>120</v>
      </c>
      <c r="CR343" s="36">
        <f t="shared" si="1223"/>
        <v>120</v>
      </c>
      <c r="CS343" s="36">
        <f t="shared" si="1223"/>
        <v>120</v>
      </c>
      <c r="CT343" s="36">
        <f t="shared" si="1223"/>
        <v>120</v>
      </c>
      <c r="CU343" s="36">
        <f t="shared" si="1223"/>
        <v>120</v>
      </c>
      <c r="CV343" s="36"/>
    </row>
    <row r="344" spans="1:100" x14ac:dyDescent="0.2">
      <c r="K344" s="9" t="s">
        <v>78</v>
      </c>
      <c r="L344" s="14" t="s">
        <v>77</v>
      </c>
      <c r="M344" s="23">
        <v>1</v>
      </c>
      <c r="N344" s="23">
        <v>1</v>
      </c>
      <c r="O344" s="23">
        <v>1</v>
      </c>
      <c r="P344" s="23">
        <v>1</v>
      </c>
      <c r="Q344" s="23">
        <v>1</v>
      </c>
      <c r="R344" s="23">
        <v>1</v>
      </c>
      <c r="S344" s="23">
        <v>1</v>
      </c>
      <c r="T344" s="23">
        <v>1</v>
      </c>
      <c r="U344" s="23">
        <v>1</v>
      </c>
      <c r="V344" s="23">
        <v>1</v>
      </c>
      <c r="W344" s="23">
        <v>1</v>
      </c>
      <c r="X344" s="23">
        <v>1</v>
      </c>
      <c r="Y344" s="23">
        <v>1</v>
      </c>
      <c r="Z344" s="23">
        <v>1</v>
      </c>
      <c r="AA344" s="23">
        <v>1</v>
      </c>
      <c r="AB344" s="23">
        <v>1</v>
      </c>
      <c r="AC344" s="23">
        <v>1</v>
      </c>
      <c r="AD344" s="23">
        <v>1</v>
      </c>
      <c r="AE344" s="23">
        <v>1</v>
      </c>
      <c r="AF344" s="23">
        <v>1</v>
      </c>
      <c r="AH344" s="23">
        <v>1</v>
      </c>
      <c r="AI344" s="23">
        <v>1</v>
      </c>
      <c r="AJ344" s="23">
        <v>1</v>
      </c>
      <c r="AK344" s="23">
        <v>1</v>
      </c>
      <c r="AL344" s="23">
        <v>1</v>
      </c>
      <c r="AM344" s="23">
        <v>1</v>
      </c>
      <c r="AN344" s="23">
        <v>1</v>
      </c>
      <c r="AO344" s="23">
        <v>1</v>
      </c>
      <c r="AP344" s="23">
        <v>1</v>
      </c>
      <c r="AQ344" s="23">
        <v>1</v>
      </c>
      <c r="AR344" s="23">
        <v>1</v>
      </c>
      <c r="AS344" s="23">
        <v>1</v>
      </c>
      <c r="AT344" s="23">
        <v>1</v>
      </c>
      <c r="AU344" s="23">
        <v>1</v>
      </c>
      <c r="AV344" s="23">
        <v>1</v>
      </c>
      <c r="AW344" s="23">
        <v>1</v>
      </c>
      <c r="AX344" s="23">
        <v>1</v>
      </c>
      <c r="AY344" s="23">
        <v>1</v>
      </c>
      <c r="AZ344" s="23">
        <v>1</v>
      </c>
      <c r="BA344" s="23">
        <v>1</v>
      </c>
      <c r="BE344" s="9" t="str">
        <f>K344</f>
        <v>Land (rent)*</v>
      </c>
      <c r="BF344" s="74">
        <v>0</v>
      </c>
      <c r="BG344" s="36">
        <f t="shared" si="1220"/>
        <v>0</v>
      </c>
      <c r="BH344" s="36">
        <f t="shared" si="1220"/>
        <v>0</v>
      </c>
      <c r="BI344" s="36">
        <f t="shared" si="1220"/>
        <v>0</v>
      </c>
      <c r="BJ344" s="36">
        <f t="shared" si="1220"/>
        <v>0</v>
      </c>
      <c r="BK344" s="36">
        <f t="shared" si="1220"/>
        <v>0</v>
      </c>
      <c r="BL344" s="36">
        <f t="shared" si="1220"/>
        <v>0</v>
      </c>
      <c r="BM344" s="36">
        <f t="shared" si="1220"/>
        <v>0</v>
      </c>
      <c r="BN344" s="36">
        <f t="shared" si="1220"/>
        <v>0</v>
      </c>
      <c r="BO344" s="36">
        <f t="shared" si="1220"/>
        <v>0</v>
      </c>
      <c r="BP344" s="36">
        <f t="shared" si="1220"/>
        <v>0</v>
      </c>
      <c r="BQ344" s="36">
        <f t="shared" si="1221"/>
        <v>0</v>
      </c>
      <c r="BR344" s="36">
        <f t="shared" si="1221"/>
        <v>0</v>
      </c>
      <c r="BS344" s="36">
        <f t="shared" si="1221"/>
        <v>0</v>
      </c>
      <c r="BT344" s="36">
        <f t="shared" si="1221"/>
        <v>0</v>
      </c>
      <c r="BU344" s="36">
        <f t="shared" si="1221"/>
        <v>0</v>
      </c>
      <c r="BV344" s="36">
        <f t="shared" si="1221"/>
        <v>0</v>
      </c>
      <c r="BW344" s="36">
        <f t="shared" si="1221"/>
        <v>0</v>
      </c>
      <c r="BX344" s="36">
        <f t="shared" si="1221"/>
        <v>0</v>
      </c>
      <c r="BY344" s="36">
        <f t="shared" si="1221"/>
        <v>0</v>
      </c>
      <c r="BZ344" s="36">
        <f t="shared" si="1221"/>
        <v>0</v>
      </c>
      <c r="CA344" s="36"/>
      <c r="CB344" s="36">
        <f t="shared" si="1222"/>
        <v>0</v>
      </c>
      <c r="CC344" s="94">
        <f t="shared" si="1222"/>
        <v>0</v>
      </c>
      <c r="CD344" s="36">
        <f t="shared" si="1222"/>
        <v>0</v>
      </c>
      <c r="CE344" s="36">
        <f t="shared" si="1222"/>
        <v>0</v>
      </c>
      <c r="CF344" s="36">
        <f t="shared" si="1222"/>
        <v>0</v>
      </c>
      <c r="CG344" s="36">
        <f t="shared" si="1222"/>
        <v>0</v>
      </c>
      <c r="CH344" s="36">
        <f t="shared" si="1222"/>
        <v>0</v>
      </c>
      <c r="CI344" s="36">
        <f t="shared" si="1222"/>
        <v>0</v>
      </c>
      <c r="CJ344" s="36">
        <f t="shared" si="1222"/>
        <v>0</v>
      </c>
      <c r="CK344" s="36">
        <f t="shared" si="1222"/>
        <v>0</v>
      </c>
      <c r="CL344" s="36">
        <f t="shared" si="1223"/>
        <v>0</v>
      </c>
      <c r="CM344" s="36">
        <f t="shared" si="1223"/>
        <v>0</v>
      </c>
      <c r="CN344" s="36">
        <f t="shared" si="1223"/>
        <v>0</v>
      </c>
      <c r="CO344" s="36">
        <f t="shared" si="1223"/>
        <v>0</v>
      </c>
      <c r="CP344" s="36">
        <f t="shared" si="1223"/>
        <v>0</v>
      </c>
      <c r="CQ344" s="36">
        <f t="shared" si="1223"/>
        <v>0</v>
      </c>
      <c r="CR344" s="36">
        <f t="shared" si="1223"/>
        <v>0</v>
      </c>
      <c r="CS344" s="36">
        <f t="shared" si="1223"/>
        <v>0</v>
      </c>
      <c r="CT344" s="36">
        <f t="shared" si="1223"/>
        <v>0</v>
      </c>
      <c r="CU344" s="36">
        <f t="shared" si="1223"/>
        <v>0</v>
      </c>
      <c r="CV344" s="36"/>
    </row>
    <row r="345" spans="1:100" x14ac:dyDescent="0.2">
      <c r="A345" s="66"/>
      <c r="K345" s="9" t="s">
        <v>76</v>
      </c>
      <c r="L345" s="14" t="s">
        <v>160</v>
      </c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H345" s="23"/>
      <c r="AI345" s="23">
        <v>1</v>
      </c>
      <c r="AJ345" s="23"/>
      <c r="AK345" s="23"/>
      <c r="AL345" s="23"/>
      <c r="AM345" s="23">
        <v>1</v>
      </c>
      <c r="AN345" s="23"/>
      <c r="AO345" s="23"/>
      <c r="AP345" s="23"/>
      <c r="AQ345" s="23"/>
      <c r="AR345" s="23">
        <v>1</v>
      </c>
      <c r="AS345" s="23"/>
      <c r="AT345" s="23"/>
      <c r="AU345" s="23"/>
      <c r="AV345" s="23"/>
      <c r="AW345" s="23">
        <v>1</v>
      </c>
      <c r="AX345" s="23"/>
      <c r="AY345" s="23"/>
      <c r="AZ345" s="23"/>
      <c r="BA345" s="23"/>
      <c r="BE345" s="9" t="str">
        <f>K345</f>
        <v>Jute bags</v>
      </c>
      <c r="BF345" s="74">
        <f>SUM(Prices!$H$54)</f>
        <v>40</v>
      </c>
      <c r="BG345" s="36">
        <f t="shared" si="1220"/>
        <v>0</v>
      </c>
      <c r="BH345" s="36">
        <f t="shared" si="1220"/>
        <v>0</v>
      </c>
      <c r="BI345" s="36">
        <f t="shared" si="1220"/>
        <v>0</v>
      </c>
      <c r="BJ345" s="36">
        <f t="shared" si="1220"/>
        <v>0</v>
      </c>
      <c r="BK345" s="36">
        <f t="shared" si="1220"/>
        <v>0</v>
      </c>
      <c r="BL345" s="36">
        <f t="shared" si="1220"/>
        <v>0</v>
      </c>
      <c r="BM345" s="36">
        <f t="shared" si="1220"/>
        <v>0</v>
      </c>
      <c r="BN345" s="36">
        <f t="shared" si="1220"/>
        <v>0</v>
      </c>
      <c r="BO345" s="36">
        <f t="shared" si="1220"/>
        <v>0</v>
      </c>
      <c r="BP345" s="36">
        <f t="shared" si="1220"/>
        <v>0</v>
      </c>
      <c r="BQ345" s="36">
        <f t="shared" si="1221"/>
        <v>0</v>
      </c>
      <c r="BR345" s="36">
        <f t="shared" si="1221"/>
        <v>0</v>
      </c>
      <c r="BS345" s="36">
        <f t="shared" si="1221"/>
        <v>0</v>
      </c>
      <c r="BT345" s="36">
        <f t="shared" si="1221"/>
        <v>0</v>
      </c>
      <c r="BU345" s="36">
        <f t="shared" si="1221"/>
        <v>0</v>
      </c>
      <c r="BV345" s="36">
        <f t="shared" si="1221"/>
        <v>0</v>
      </c>
      <c r="BW345" s="36">
        <f t="shared" si="1221"/>
        <v>0</v>
      </c>
      <c r="BX345" s="36">
        <f t="shared" si="1221"/>
        <v>0</v>
      </c>
      <c r="BY345" s="36">
        <f t="shared" si="1221"/>
        <v>0</v>
      </c>
      <c r="BZ345" s="36">
        <f t="shared" si="1221"/>
        <v>0</v>
      </c>
      <c r="CA345" s="36"/>
      <c r="CB345" s="36">
        <f t="shared" si="1222"/>
        <v>0</v>
      </c>
      <c r="CC345" s="94">
        <f t="shared" si="1222"/>
        <v>40</v>
      </c>
      <c r="CD345" s="36">
        <f t="shared" si="1222"/>
        <v>0</v>
      </c>
      <c r="CE345" s="36">
        <f t="shared" si="1222"/>
        <v>0</v>
      </c>
      <c r="CF345" s="36">
        <f t="shared" si="1222"/>
        <v>0</v>
      </c>
      <c r="CG345" s="36">
        <f t="shared" si="1222"/>
        <v>40</v>
      </c>
      <c r="CH345" s="36">
        <f t="shared" si="1222"/>
        <v>0</v>
      </c>
      <c r="CI345" s="36">
        <f t="shared" si="1222"/>
        <v>0</v>
      </c>
      <c r="CJ345" s="36">
        <f t="shared" si="1222"/>
        <v>0</v>
      </c>
      <c r="CK345" s="36">
        <f t="shared" si="1222"/>
        <v>0</v>
      </c>
      <c r="CL345" s="36">
        <f t="shared" si="1223"/>
        <v>40</v>
      </c>
      <c r="CM345" s="36">
        <f t="shared" si="1223"/>
        <v>0</v>
      </c>
      <c r="CN345" s="36">
        <f t="shared" si="1223"/>
        <v>0</v>
      </c>
      <c r="CO345" s="36">
        <f t="shared" si="1223"/>
        <v>0</v>
      </c>
      <c r="CP345" s="36">
        <f t="shared" si="1223"/>
        <v>0</v>
      </c>
      <c r="CQ345" s="36">
        <f t="shared" si="1223"/>
        <v>40</v>
      </c>
      <c r="CR345" s="36">
        <f t="shared" si="1223"/>
        <v>0</v>
      </c>
      <c r="CS345" s="36">
        <f t="shared" si="1223"/>
        <v>0</v>
      </c>
      <c r="CT345" s="36">
        <f t="shared" si="1223"/>
        <v>0</v>
      </c>
      <c r="CU345" s="36">
        <f t="shared" si="1223"/>
        <v>0</v>
      </c>
      <c r="CV345" s="36"/>
    </row>
    <row r="346" spans="1:100" x14ac:dyDescent="0.2">
      <c r="K346" s="9" t="s">
        <v>80</v>
      </c>
      <c r="L346" s="14" t="s">
        <v>1</v>
      </c>
      <c r="M346" s="119">
        <v>0.05</v>
      </c>
      <c r="N346" s="119">
        <v>0.05</v>
      </c>
      <c r="O346" s="119">
        <v>0.05</v>
      </c>
      <c r="P346" s="119">
        <v>0.05</v>
      </c>
      <c r="Q346" s="119">
        <v>0.05</v>
      </c>
      <c r="R346" s="119">
        <v>0.05</v>
      </c>
      <c r="S346" s="119">
        <v>0.05</v>
      </c>
      <c r="T346" s="119">
        <v>0.05</v>
      </c>
      <c r="U346" s="119">
        <v>0.05</v>
      </c>
      <c r="V346" s="119">
        <v>0.05</v>
      </c>
      <c r="W346" s="119">
        <v>0.05</v>
      </c>
      <c r="X346" s="119">
        <v>0.05</v>
      </c>
      <c r="Y346" s="119">
        <v>0.05</v>
      </c>
      <c r="Z346" s="119">
        <v>0.05</v>
      </c>
      <c r="AA346" s="119">
        <v>0.05</v>
      </c>
      <c r="AB346" s="119">
        <v>0.05</v>
      </c>
      <c r="AC346" s="119">
        <v>0.05</v>
      </c>
      <c r="AD346" s="119">
        <v>0.05</v>
      </c>
      <c r="AE346" s="119">
        <v>0.05</v>
      </c>
      <c r="AF346" s="119">
        <v>0.05</v>
      </c>
      <c r="AG346" s="119">
        <v>0.05</v>
      </c>
      <c r="AH346" s="119">
        <v>0.05</v>
      </c>
      <c r="AI346" s="119">
        <v>0.05</v>
      </c>
      <c r="AJ346" s="119">
        <v>0.05</v>
      </c>
      <c r="AK346" s="119">
        <v>0.05</v>
      </c>
      <c r="AL346" s="119">
        <v>0.05</v>
      </c>
      <c r="AM346" s="119">
        <v>0.05</v>
      </c>
      <c r="AN346" s="119">
        <v>0.05</v>
      </c>
      <c r="AO346" s="119">
        <v>0.05</v>
      </c>
      <c r="AP346" s="119">
        <v>0.05</v>
      </c>
      <c r="AQ346" s="119">
        <v>0.05</v>
      </c>
      <c r="AR346" s="119">
        <v>0.05</v>
      </c>
      <c r="AS346" s="119">
        <v>0.05</v>
      </c>
      <c r="AT346" s="119">
        <v>0.05</v>
      </c>
      <c r="AU346" s="119">
        <v>0.05</v>
      </c>
      <c r="AV346" s="119">
        <v>0.05</v>
      </c>
      <c r="AW346" s="119">
        <v>0.05</v>
      </c>
      <c r="AX346" s="119">
        <v>0.05</v>
      </c>
      <c r="AY346" s="119">
        <v>0.05</v>
      </c>
      <c r="AZ346" s="119">
        <v>0.05</v>
      </c>
      <c r="BA346" s="119">
        <v>0.05</v>
      </c>
      <c r="BB346" s="58"/>
      <c r="BE346" s="9" t="str">
        <f>K346</f>
        <v>Transfers, duties &amp; fees</v>
      </c>
      <c r="BF346" s="120">
        <v>0.05</v>
      </c>
      <c r="BG346" s="37">
        <f t="shared" ref="BG346:BZ346" si="1224">SUM(BG324*$BF$50)</f>
        <v>97.844250000000002</v>
      </c>
      <c r="BH346" s="37">
        <f t="shared" si="1224"/>
        <v>97.844250000000002</v>
      </c>
      <c r="BI346" s="37">
        <f t="shared" si="1224"/>
        <v>54.357916666666668</v>
      </c>
      <c r="BJ346" s="37">
        <f t="shared" si="1224"/>
        <v>97.844250000000002</v>
      </c>
      <c r="BK346" s="37">
        <f t="shared" si="1224"/>
        <v>108.71583333333334</v>
      </c>
      <c r="BL346" s="37">
        <f t="shared" si="1224"/>
        <v>97.844250000000002</v>
      </c>
      <c r="BM346" s="37">
        <f t="shared" si="1224"/>
        <v>108.71583333333334</v>
      </c>
      <c r="BN346" s="37">
        <f t="shared" si="1224"/>
        <v>97.844250000000002</v>
      </c>
      <c r="BO346" s="37">
        <f t="shared" si="1224"/>
        <v>97.844250000000002</v>
      </c>
      <c r="BP346" s="37">
        <f t="shared" si="1224"/>
        <v>108.71583333333334</v>
      </c>
      <c r="BQ346" s="37">
        <f t="shared" si="1224"/>
        <v>97.844250000000002</v>
      </c>
      <c r="BR346" s="37">
        <f t="shared" si="1224"/>
        <v>97.844250000000002</v>
      </c>
      <c r="BS346" s="37">
        <f t="shared" si="1224"/>
        <v>54.357916666666668</v>
      </c>
      <c r="BT346" s="37">
        <f t="shared" si="1224"/>
        <v>97.844250000000002</v>
      </c>
      <c r="BU346" s="37">
        <f t="shared" si="1224"/>
        <v>108.71583333333334</v>
      </c>
      <c r="BV346" s="37">
        <f t="shared" si="1224"/>
        <v>97.844250000000002</v>
      </c>
      <c r="BW346" s="37">
        <f t="shared" si="1224"/>
        <v>108.71583333333334</v>
      </c>
      <c r="BX346" s="37">
        <f t="shared" si="1224"/>
        <v>97.844250000000002</v>
      </c>
      <c r="BY346" s="37">
        <f t="shared" si="1224"/>
        <v>97.844250000000002</v>
      </c>
      <c r="BZ346" s="37">
        <f t="shared" si="1224"/>
        <v>108.71583333333334</v>
      </c>
      <c r="CA346" s="36"/>
      <c r="CB346" s="37">
        <f t="shared" ref="CB346:CU346" si="1225">SUM(CB324*$BF$50)</f>
        <v>99.75</v>
      </c>
      <c r="CC346" s="359">
        <f t="shared" si="1225"/>
        <v>99.75</v>
      </c>
      <c r="CD346" s="37">
        <f t="shared" si="1225"/>
        <v>49.970740740740737</v>
      </c>
      <c r="CE346" s="37">
        <f t="shared" si="1225"/>
        <v>589.80195881049656</v>
      </c>
      <c r="CF346" s="37">
        <f t="shared" si="1225"/>
        <v>718.28971050489167</v>
      </c>
      <c r="CG346" s="37">
        <f t="shared" si="1225"/>
        <v>574.72158173719561</v>
      </c>
      <c r="CH346" s="37">
        <f t="shared" si="1225"/>
        <v>686.62724187807328</v>
      </c>
      <c r="CI346" s="37">
        <f t="shared" si="1225"/>
        <v>173.85407407407405</v>
      </c>
      <c r="CJ346" s="37">
        <f t="shared" si="1225"/>
        <v>273.21518518518513</v>
      </c>
      <c r="CK346" s="37">
        <f t="shared" si="1225"/>
        <v>421.24962962962957</v>
      </c>
      <c r="CL346" s="37">
        <f t="shared" si="1225"/>
        <v>517.35962962962958</v>
      </c>
      <c r="CM346" s="37">
        <f t="shared" si="1225"/>
        <v>559.94296296296295</v>
      </c>
      <c r="CN346" s="37">
        <f t="shared" si="1225"/>
        <v>334.02185185185181</v>
      </c>
      <c r="CO346" s="37">
        <f t="shared" si="1225"/>
        <v>585.49296296296291</v>
      </c>
      <c r="CP346" s="37">
        <f t="shared" si="1225"/>
        <v>648.36074074074065</v>
      </c>
      <c r="CQ346" s="37">
        <f t="shared" si="1225"/>
        <v>585.49296296296291</v>
      </c>
      <c r="CR346" s="37">
        <f t="shared" si="1225"/>
        <v>648.36074074074065</v>
      </c>
      <c r="CS346" s="37">
        <f t="shared" si="1225"/>
        <v>585.49296296296291</v>
      </c>
      <c r="CT346" s="37">
        <f t="shared" si="1225"/>
        <v>585.49296296296291</v>
      </c>
      <c r="CU346" s="37">
        <f t="shared" si="1225"/>
        <v>648.36074074074065</v>
      </c>
      <c r="CV346" s="36"/>
    </row>
    <row r="347" spans="1:100" x14ac:dyDescent="0.2">
      <c r="L347" s="14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C347" s="10" t="s">
        <v>84</v>
      </c>
      <c r="BF347" s="34"/>
      <c r="BG347" s="69">
        <f t="shared" ref="BG347:BZ347" si="1226">SUM(BG328:BG346)</f>
        <v>417.84424999999999</v>
      </c>
      <c r="BH347" s="69">
        <f t="shared" si="1226"/>
        <v>217.84424999999999</v>
      </c>
      <c r="BI347" s="69">
        <f t="shared" si="1226"/>
        <v>174.35791666666665</v>
      </c>
      <c r="BJ347" s="69">
        <f t="shared" si="1226"/>
        <v>217.84424999999999</v>
      </c>
      <c r="BK347" s="69">
        <f t="shared" si="1226"/>
        <v>228.71583333333334</v>
      </c>
      <c r="BL347" s="69">
        <f t="shared" si="1226"/>
        <v>217.84424999999999</v>
      </c>
      <c r="BM347" s="69">
        <f t="shared" si="1226"/>
        <v>228.71583333333334</v>
      </c>
      <c r="BN347" s="69">
        <f t="shared" si="1226"/>
        <v>217.84424999999999</v>
      </c>
      <c r="BO347" s="69">
        <f t="shared" si="1226"/>
        <v>217.84424999999999</v>
      </c>
      <c r="BP347" s="69">
        <f t="shared" si="1226"/>
        <v>228.71583333333334</v>
      </c>
      <c r="BQ347" s="69">
        <f t="shared" si="1226"/>
        <v>217.84424999999999</v>
      </c>
      <c r="BR347" s="69">
        <f t="shared" si="1226"/>
        <v>217.84424999999999</v>
      </c>
      <c r="BS347" s="69">
        <f t="shared" si="1226"/>
        <v>174.35791666666665</v>
      </c>
      <c r="BT347" s="69">
        <f t="shared" si="1226"/>
        <v>217.84424999999999</v>
      </c>
      <c r="BU347" s="69">
        <f t="shared" si="1226"/>
        <v>228.71583333333334</v>
      </c>
      <c r="BV347" s="69">
        <f t="shared" si="1226"/>
        <v>217.84424999999999</v>
      </c>
      <c r="BW347" s="69">
        <f t="shared" si="1226"/>
        <v>228.71583333333334</v>
      </c>
      <c r="BX347" s="69">
        <f t="shared" si="1226"/>
        <v>217.84424999999999</v>
      </c>
      <c r="BY347" s="69">
        <f t="shared" si="1226"/>
        <v>217.84424999999999</v>
      </c>
      <c r="BZ347" s="69">
        <f t="shared" si="1226"/>
        <v>228.71583333333334</v>
      </c>
      <c r="CA347" s="36"/>
      <c r="CB347" s="69">
        <f t="shared" ref="CB347:CU347" si="1227">SUM(CB328:CB346)</f>
        <v>219.75</v>
      </c>
      <c r="CC347" s="69">
        <f t="shared" si="1227"/>
        <v>14603.07174746429</v>
      </c>
      <c r="CD347" s="69">
        <f t="shared" si="1227"/>
        <v>803.28054300166411</v>
      </c>
      <c r="CE347" s="69">
        <f t="shared" si="1227"/>
        <v>5302.5281434456392</v>
      </c>
      <c r="CF347" s="69">
        <f t="shared" si="1227"/>
        <v>1470.2237787032536</v>
      </c>
      <c r="CG347" s="69">
        <f t="shared" si="1227"/>
        <v>1365.5805479823205</v>
      </c>
      <c r="CH347" s="69">
        <f t="shared" si="1227"/>
        <v>1436.0270233920362</v>
      </c>
      <c r="CI347" s="69">
        <f t="shared" si="1227"/>
        <v>293.85407407407405</v>
      </c>
      <c r="CJ347" s="69">
        <f t="shared" si="1227"/>
        <v>393.21518518518513</v>
      </c>
      <c r="CK347" s="69">
        <f t="shared" si="1227"/>
        <v>541.24962962962957</v>
      </c>
      <c r="CL347" s="69">
        <f t="shared" si="1227"/>
        <v>677.35962962962958</v>
      </c>
      <c r="CM347" s="69">
        <f t="shared" si="1227"/>
        <v>679.94296296296295</v>
      </c>
      <c r="CN347" s="69">
        <f t="shared" si="1227"/>
        <v>454.02185185185181</v>
      </c>
      <c r="CO347" s="69">
        <f t="shared" si="1227"/>
        <v>705.49296296296291</v>
      </c>
      <c r="CP347" s="69">
        <f t="shared" si="1227"/>
        <v>768.36074074074065</v>
      </c>
      <c r="CQ347" s="69">
        <f t="shared" si="1227"/>
        <v>745.49296296296291</v>
      </c>
      <c r="CR347" s="69">
        <f t="shared" si="1227"/>
        <v>768.36074074074065</v>
      </c>
      <c r="CS347" s="69">
        <f t="shared" si="1227"/>
        <v>705.49296296296291</v>
      </c>
      <c r="CT347" s="69">
        <f t="shared" si="1227"/>
        <v>705.49296296296291</v>
      </c>
      <c r="CU347" s="69">
        <f t="shared" si="1227"/>
        <v>768.36074074074065</v>
      </c>
      <c r="CV347" s="36"/>
    </row>
    <row r="348" spans="1:100" ht="10.8" thickBot="1" x14ac:dyDescent="0.25">
      <c r="L348" s="14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C348" s="10" t="s">
        <v>81</v>
      </c>
      <c r="BF348" s="34"/>
      <c r="BG348" s="70">
        <f t="shared" ref="BG348:BZ348" si="1228">SUM(BG324-BG347)</f>
        <v>1539.0407500000001</v>
      </c>
      <c r="BH348" s="70">
        <f t="shared" si="1228"/>
        <v>1739.0407500000001</v>
      </c>
      <c r="BI348" s="70">
        <f t="shared" si="1228"/>
        <v>912.80041666666671</v>
      </c>
      <c r="BJ348" s="70">
        <f t="shared" si="1228"/>
        <v>1739.0407500000001</v>
      </c>
      <c r="BK348" s="70">
        <f t="shared" si="1228"/>
        <v>1945.6008333333332</v>
      </c>
      <c r="BL348" s="70">
        <f t="shared" si="1228"/>
        <v>1739.0407500000001</v>
      </c>
      <c r="BM348" s="70">
        <f t="shared" si="1228"/>
        <v>1945.6008333333332</v>
      </c>
      <c r="BN348" s="70">
        <f t="shared" si="1228"/>
        <v>1739.0407500000001</v>
      </c>
      <c r="BO348" s="70">
        <f t="shared" si="1228"/>
        <v>1739.0407500000001</v>
      </c>
      <c r="BP348" s="70">
        <f t="shared" si="1228"/>
        <v>1945.6008333333332</v>
      </c>
      <c r="BQ348" s="70">
        <f t="shared" si="1228"/>
        <v>1739.0407500000001</v>
      </c>
      <c r="BR348" s="70">
        <f t="shared" si="1228"/>
        <v>1739.0407500000001</v>
      </c>
      <c r="BS348" s="70">
        <f t="shared" si="1228"/>
        <v>912.80041666666671</v>
      </c>
      <c r="BT348" s="70">
        <f t="shared" si="1228"/>
        <v>1739.0407500000001</v>
      </c>
      <c r="BU348" s="70">
        <f t="shared" si="1228"/>
        <v>1945.6008333333332</v>
      </c>
      <c r="BV348" s="70">
        <f t="shared" si="1228"/>
        <v>1739.0407500000001</v>
      </c>
      <c r="BW348" s="70">
        <f t="shared" si="1228"/>
        <v>1945.6008333333332</v>
      </c>
      <c r="BX348" s="70">
        <f t="shared" si="1228"/>
        <v>1739.0407500000001</v>
      </c>
      <c r="BY348" s="70">
        <f t="shared" si="1228"/>
        <v>1739.0407500000001</v>
      </c>
      <c r="BZ348" s="70">
        <f t="shared" si="1228"/>
        <v>1945.6008333333332</v>
      </c>
      <c r="CA348" s="36"/>
      <c r="CB348" s="70">
        <f t="shared" ref="CB348:CU348" si="1229">SUM(CB324-CB347)</f>
        <v>1775.25</v>
      </c>
      <c r="CC348" s="70">
        <f t="shared" si="1229"/>
        <v>-12608.07174746429</v>
      </c>
      <c r="CD348" s="70">
        <f t="shared" si="1229"/>
        <v>196.13427181315058</v>
      </c>
      <c r="CE348" s="70">
        <f t="shared" si="1229"/>
        <v>6493.5110327642924</v>
      </c>
      <c r="CF348" s="70">
        <f t="shared" si="1229"/>
        <v>12895.570431394579</v>
      </c>
      <c r="CG348" s="70">
        <f t="shared" si="1229"/>
        <v>10128.851086761591</v>
      </c>
      <c r="CH348" s="70">
        <f t="shared" si="1229"/>
        <v>12296.517814169429</v>
      </c>
      <c r="CI348" s="70">
        <f t="shared" si="1229"/>
        <v>3183.2274074074066</v>
      </c>
      <c r="CJ348" s="70">
        <f t="shared" si="1229"/>
        <v>5071.088518518518</v>
      </c>
      <c r="CK348" s="70">
        <f t="shared" si="1229"/>
        <v>7883.7429629629614</v>
      </c>
      <c r="CL348" s="70">
        <f t="shared" si="1229"/>
        <v>9669.8329629629625</v>
      </c>
      <c r="CM348" s="70">
        <f t="shared" si="1229"/>
        <v>10518.916296296295</v>
      </c>
      <c r="CN348" s="70">
        <f t="shared" si="1229"/>
        <v>6226.4151851851839</v>
      </c>
      <c r="CO348" s="70">
        <f t="shared" si="1229"/>
        <v>11004.366296296295</v>
      </c>
      <c r="CP348" s="70">
        <f t="shared" si="1229"/>
        <v>12198.854074074072</v>
      </c>
      <c r="CQ348" s="70">
        <f t="shared" si="1229"/>
        <v>10964.366296296295</v>
      </c>
      <c r="CR348" s="70">
        <f t="shared" si="1229"/>
        <v>12198.854074074072</v>
      </c>
      <c r="CS348" s="70">
        <f t="shared" si="1229"/>
        <v>11004.366296296295</v>
      </c>
      <c r="CT348" s="70">
        <f t="shared" si="1229"/>
        <v>11004.366296296295</v>
      </c>
      <c r="CU348" s="70">
        <f t="shared" si="1229"/>
        <v>12198.854074074072</v>
      </c>
      <c r="CV348" s="36"/>
    </row>
    <row r="349" spans="1:100" x14ac:dyDescent="0.2">
      <c r="C349" s="10" t="s">
        <v>100</v>
      </c>
      <c r="E349" s="59"/>
      <c r="F349" s="59"/>
      <c r="J349" s="13" t="s">
        <v>38</v>
      </c>
      <c r="K349" s="12"/>
      <c r="L349" s="18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  <c r="AG349" s="6"/>
      <c r="AH349" s="26"/>
      <c r="AI349" s="26"/>
      <c r="AJ349" s="26"/>
      <c r="AK349" s="26"/>
      <c r="AL349" s="26"/>
      <c r="AM349" s="26"/>
      <c r="AN349" s="26"/>
      <c r="AO349" s="26"/>
      <c r="AP349" s="26"/>
      <c r="AQ349" s="26"/>
      <c r="AR349" s="26"/>
      <c r="AS349" s="26"/>
      <c r="AT349" s="26"/>
      <c r="AU349" s="26"/>
      <c r="AV349" s="26"/>
      <c r="AW349" s="26"/>
      <c r="AX349" s="26"/>
      <c r="AY349" s="26"/>
      <c r="AZ349" s="26"/>
      <c r="BA349" s="26"/>
      <c r="BD349" s="10" t="s">
        <v>31</v>
      </c>
      <c r="BF349" s="14"/>
      <c r="BG349" s="36"/>
      <c r="BH349" s="36"/>
      <c r="BI349" s="36"/>
      <c r="BJ349" s="36"/>
      <c r="BK349" s="36"/>
      <c r="BL349" s="36"/>
      <c r="BM349" s="36"/>
      <c r="BN349" s="36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/>
      <c r="BZ349" s="36"/>
      <c r="CA349" s="36"/>
      <c r="CB349" s="36"/>
      <c r="CC349" s="36"/>
      <c r="CD349" s="36"/>
      <c r="CE349" s="36"/>
      <c r="CF349" s="36"/>
      <c r="CG349" s="36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/>
      <c r="CS349" s="36"/>
      <c r="CT349" s="36"/>
      <c r="CU349" s="36"/>
      <c r="CV349" s="36"/>
    </row>
    <row r="350" spans="1:100" ht="11.25" customHeight="1" x14ac:dyDescent="0.2">
      <c r="D350" s="9" t="s">
        <v>119</v>
      </c>
      <c r="E350" s="14" t="s">
        <v>1</v>
      </c>
      <c r="F350" s="48">
        <v>0.6</v>
      </c>
      <c r="G350" s="48">
        <v>0.6</v>
      </c>
      <c r="K350" s="9" t="s">
        <v>32</v>
      </c>
      <c r="L350" s="14" t="s">
        <v>49</v>
      </c>
      <c r="M350" s="23">
        <v>3</v>
      </c>
      <c r="N350" s="23">
        <v>3</v>
      </c>
      <c r="O350" s="23">
        <v>3</v>
      </c>
      <c r="P350" s="23">
        <v>3</v>
      </c>
      <c r="Q350" s="23">
        <v>3</v>
      </c>
      <c r="R350" s="23">
        <v>3</v>
      </c>
      <c r="S350" s="23">
        <v>3</v>
      </c>
      <c r="T350" s="23">
        <v>3</v>
      </c>
      <c r="U350" s="23">
        <v>3</v>
      </c>
      <c r="V350" s="23">
        <v>3</v>
      </c>
      <c r="W350" s="23">
        <v>3</v>
      </c>
      <c r="X350" s="23">
        <v>3</v>
      </c>
      <c r="Y350" s="23">
        <v>3</v>
      </c>
      <c r="Z350" s="23">
        <v>3</v>
      </c>
      <c r="AA350" s="23">
        <v>3</v>
      </c>
      <c r="AB350" s="23">
        <v>3</v>
      </c>
      <c r="AC350" s="23">
        <v>3</v>
      </c>
      <c r="AD350" s="23">
        <v>3</v>
      </c>
      <c r="AE350" s="23">
        <v>3</v>
      </c>
      <c r="AF350" s="23">
        <v>3</v>
      </c>
      <c r="AH350" s="23">
        <v>3</v>
      </c>
      <c r="AI350" s="23">
        <v>3</v>
      </c>
      <c r="AJ350" s="23">
        <v>3</v>
      </c>
      <c r="AK350" s="23">
        <v>3</v>
      </c>
      <c r="AL350" s="23">
        <v>5</v>
      </c>
      <c r="AM350" s="23">
        <v>5</v>
      </c>
      <c r="AN350" s="23">
        <v>5</v>
      </c>
      <c r="AO350" s="23">
        <v>5</v>
      </c>
      <c r="AP350" s="23">
        <v>5</v>
      </c>
      <c r="AQ350" s="23">
        <v>5</v>
      </c>
      <c r="AR350" s="23">
        <v>5</v>
      </c>
      <c r="AS350" s="23">
        <v>5</v>
      </c>
      <c r="AT350" s="23">
        <v>5</v>
      </c>
      <c r="AU350" s="23">
        <v>5</v>
      </c>
      <c r="AV350" s="23">
        <v>5</v>
      </c>
      <c r="AW350" s="23">
        <v>5</v>
      </c>
      <c r="AX350" s="23">
        <v>5</v>
      </c>
      <c r="AY350" s="23">
        <v>5</v>
      </c>
      <c r="AZ350" s="23">
        <v>5</v>
      </c>
      <c r="BA350" s="23">
        <v>5</v>
      </c>
      <c r="BE350" s="9" t="str">
        <f>K350</f>
        <v>Land preparation</v>
      </c>
      <c r="BF350" s="14"/>
      <c r="BG350" s="36"/>
      <c r="BH350" s="36"/>
      <c r="BI350" s="36"/>
      <c r="BJ350" s="36"/>
      <c r="BK350" s="36"/>
      <c r="BL350" s="36"/>
      <c r="BM350" s="36"/>
      <c r="BN350" s="36"/>
      <c r="BO350" s="36"/>
      <c r="BP350" s="36"/>
      <c r="BQ350" s="36"/>
      <c r="BR350" s="36"/>
      <c r="BS350" s="36"/>
      <c r="BT350" s="36"/>
      <c r="BU350" s="36"/>
      <c r="BV350" s="36"/>
      <c r="BW350" s="36"/>
      <c r="BX350" s="36"/>
      <c r="BY350" s="36"/>
      <c r="BZ350" s="36"/>
      <c r="CA350" s="36"/>
      <c r="CB350" s="36"/>
      <c r="CC350" s="36"/>
      <c r="CD350" s="36"/>
      <c r="CE350" s="36"/>
      <c r="CF350" s="36"/>
      <c r="CG350" s="36"/>
      <c r="CH350" s="36"/>
      <c r="CI350" s="36"/>
      <c r="CJ350" s="36"/>
      <c r="CK350" s="36"/>
      <c r="CL350" s="36"/>
      <c r="CM350" s="36"/>
      <c r="CN350" s="36"/>
      <c r="CO350" s="36"/>
      <c r="CP350" s="36"/>
      <c r="CQ350" s="36"/>
      <c r="CR350" s="36"/>
      <c r="CS350" s="36"/>
      <c r="CT350" s="36"/>
      <c r="CU350" s="36"/>
      <c r="CV350" s="36"/>
    </row>
    <row r="351" spans="1:100" ht="11.25" customHeight="1" x14ac:dyDescent="0.2">
      <c r="D351" s="9" t="s">
        <v>118</v>
      </c>
      <c r="E351" s="14" t="s">
        <v>1</v>
      </c>
      <c r="F351" s="48">
        <v>0.24</v>
      </c>
      <c r="G351" s="48">
        <v>0.24</v>
      </c>
      <c r="K351" s="9" t="s">
        <v>33</v>
      </c>
      <c r="L351" s="14" t="s">
        <v>49</v>
      </c>
      <c r="M351" s="23">
        <v>1</v>
      </c>
      <c r="N351" s="23">
        <v>1</v>
      </c>
      <c r="O351" s="23">
        <v>1</v>
      </c>
      <c r="P351" s="23">
        <v>1</v>
      </c>
      <c r="Q351" s="23">
        <v>1</v>
      </c>
      <c r="R351" s="23">
        <v>1</v>
      </c>
      <c r="S351" s="23">
        <v>1</v>
      </c>
      <c r="T351" s="23">
        <v>1</v>
      </c>
      <c r="U351" s="23">
        <v>1</v>
      </c>
      <c r="V351" s="23">
        <v>1</v>
      </c>
      <c r="W351" s="23">
        <v>1</v>
      </c>
      <c r="X351" s="23">
        <v>1</v>
      </c>
      <c r="Y351" s="23">
        <v>1</v>
      </c>
      <c r="Z351" s="23">
        <v>1</v>
      </c>
      <c r="AA351" s="23">
        <v>1</v>
      </c>
      <c r="AB351" s="23">
        <v>1</v>
      </c>
      <c r="AC351" s="23">
        <v>1</v>
      </c>
      <c r="AD351" s="23">
        <v>1</v>
      </c>
      <c r="AE351" s="23">
        <v>1</v>
      </c>
      <c r="AF351" s="23">
        <v>1</v>
      </c>
      <c r="AH351" s="23">
        <v>1</v>
      </c>
      <c r="AI351" s="23">
        <v>40</v>
      </c>
      <c r="AJ351" s="23">
        <v>1</v>
      </c>
      <c r="AK351" s="23">
        <v>13</v>
      </c>
      <c r="AL351" s="23">
        <v>5</v>
      </c>
      <c r="AM351" s="23">
        <v>5</v>
      </c>
      <c r="AN351" s="23">
        <v>5</v>
      </c>
      <c r="AO351" s="23">
        <v>5</v>
      </c>
      <c r="AP351" s="23">
        <v>5</v>
      </c>
      <c r="AQ351" s="23">
        <v>5</v>
      </c>
      <c r="AR351" s="23">
        <v>5</v>
      </c>
      <c r="AS351" s="23">
        <v>5</v>
      </c>
      <c r="AT351" s="23">
        <v>5</v>
      </c>
      <c r="AU351" s="23">
        <v>5</v>
      </c>
      <c r="AV351" s="23">
        <v>5</v>
      </c>
      <c r="AW351" s="23">
        <v>5</v>
      </c>
      <c r="AX351" s="23">
        <v>5</v>
      </c>
      <c r="AY351" s="23">
        <v>5</v>
      </c>
      <c r="AZ351" s="23">
        <v>5</v>
      </c>
      <c r="BA351" s="23">
        <v>5</v>
      </c>
      <c r="BE351" s="9" t="str">
        <f t="shared" ref="BE351:BE356" si="1230">K351</f>
        <v xml:space="preserve">Planting </v>
      </c>
      <c r="BF351" s="14"/>
      <c r="BG351" s="36"/>
      <c r="BH351" s="36"/>
      <c r="BI351" s="36"/>
      <c r="BJ351" s="36"/>
      <c r="BK351" s="36"/>
      <c r="BL351" s="36"/>
      <c r="BM351" s="36"/>
      <c r="BN351" s="36"/>
      <c r="BO351" s="36"/>
      <c r="BP351" s="36"/>
      <c r="BQ351" s="36"/>
      <c r="BR351" s="36"/>
      <c r="BS351" s="36"/>
      <c r="BT351" s="36"/>
      <c r="BU351" s="36"/>
      <c r="BV351" s="36"/>
      <c r="BW351" s="36"/>
      <c r="BX351" s="36"/>
      <c r="BY351" s="36"/>
      <c r="BZ351" s="36"/>
      <c r="CA351" s="36"/>
      <c r="CB351" s="36"/>
      <c r="CC351" s="36"/>
      <c r="CD351" s="36"/>
      <c r="CE351" s="36"/>
      <c r="CF351" s="36"/>
      <c r="CG351" s="36"/>
      <c r="CH351" s="36"/>
      <c r="CI351" s="36"/>
      <c r="CJ351" s="36"/>
      <c r="CK351" s="36"/>
      <c r="CL351" s="36"/>
      <c r="CM351" s="36"/>
      <c r="CN351" s="36"/>
      <c r="CO351" s="36"/>
      <c r="CP351" s="36"/>
      <c r="CQ351" s="36"/>
      <c r="CR351" s="36"/>
      <c r="CS351" s="36"/>
      <c r="CT351" s="36"/>
      <c r="CU351" s="36"/>
      <c r="CV351" s="36"/>
    </row>
    <row r="352" spans="1:100" ht="11.25" customHeight="1" x14ac:dyDescent="0.2">
      <c r="D352" s="9" t="s">
        <v>120</v>
      </c>
      <c r="E352" s="14" t="s">
        <v>1</v>
      </c>
      <c r="F352" s="48">
        <v>0.16</v>
      </c>
      <c r="G352" s="48">
        <v>0.16</v>
      </c>
      <c r="K352" s="9" t="s">
        <v>36</v>
      </c>
      <c r="L352" s="14" t="s">
        <v>49</v>
      </c>
      <c r="M352" s="23">
        <v>1</v>
      </c>
      <c r="N352" s="23">
        <v>1</v>
      </c>
      <c r="O352" s="23">
        <v>1</v>
      </c>
      <c r="P352" s="23">
        <v>1</v>
      </c>
      <c r="Q352" s="23">
        <v>1</v>
      </c>
      <c r="R352" s="23">
        <v>1</v>
      </c>
      <c r="S352" s="23">
        <v>1</v>
      </c>
      <c r="T352" s="23">
        <v>1</v>
      </c>
      <c r="U352" s="23">
        <v>1</v>
      </c>
      <c r="V352" s="23">
        <v>1</v>
      </c>
      <c r="W352" s="23">
        <v>1</v>
      </c>
      <c r="X352" s="23">
        <v>1</v>
      </c>
      <c r="Y352" s="23">
        <v>1</v>
      </c>
      <c r="Z352" s="23">
        <v>1</v>
      </c>
      <c r="AA352" s="23">
        <v>1</v>
      </c>
      <c r="AB352" s="23">
        <v>1</v>
      </c>
      <c r="AC352" s="23">
        <v>1</v>
      </c>
      <c r="AD352" s="23">
        <v>1</v>
      </c>
      <c r="AE352" s="23">
        <v>1</v>
      </c>
      <c r="AF352" s="23">
        <v>1</v>
      </c>
      <c r="AH352" s="23">
        <v>1</v>
      </c>
      <c r="AI352" s="23">
        <v>1</v>
      </c>
      <c r="AJ352" s="23">
        <v>10</v>
      </c>
      <c r="AK352" s="23">
        <v>10</v>
      </c>
      <c r="AL352" s="23">
        <v>10</v>
      </c>
      <c r="AM352" s="23">
        <v>10</v>
      </c>
      <c r="AN352" s="23">
        <v>10</v>
      </c>
      <c r="AO352" s="23">
        <v>10</v>
      </c>
      <c r="AP352" s="23">
        <v>10</v>
      </c>
      <c r="AQ352" s="23">
        <v>15</v>
      </c>
      <c r="AR352" s="23">
        <v>15</v>
      </c>
      <c r="AS352" s="23">
        <v>15</v>
      </c>
      <c r="AT352" s="23">
        <v>15</v>
      </c>
      <c r="AU352" s="23">
        <v>15</v>
      </c>
      <c r="AV352" s="23">
        <v>15</v>
      </c>
      <c r="AW352" s="23">
        <v>15</v>
      </c>
      <c r="AX352" s="23">
        <v>15</v>
      </c>
      <c r="AY352" s="23">
        <v>15</v>
      </c>
      <c r="AZ352" s="23">
        <v>15</v>
      </c>
      <c r="BA352" s="23">
        <v>15</v>
      </c>
      <c r="BE352" s="9" t="str">
        <f t="shared" si="1230"/>
        <v>Hoeing</v>
      </c>
      <c r="BF352" s="14"/>
      <c r="BG352" s="36"/>
      <c r="BH352" s="36"/>
      <c r="BI352" s="36"/>
      <c r="BJ352" s="36"/>
      <c r="BK352" s="36"/>
      <c r="BL352" s="36"/>
      <c r="BM352" s="36"/>
      <c r="BN352" s="36"/>
      <c r="BO352" s="36"/>
      <c r="BP352" s="36"/>
      <c r="BQ352" s="36"/>
      <c r="BR352" s="36"/>
      <c r="BS352" s="36"/>
      <c r="BT352" s="36"/>
      <c r="BU352" s="36"/>
      <c r="BV352" s="36"/>
      <c r="BW352" s="36"/>
      <c r="BX352" s="36"/>
      <c r="BY352" s="36"/>
      <c r="BZ352" s="36"/>
      <c r="CA352" s="36"/>
      <c r="CB352" s="36"/>
      <c r="CC352" s="36"/>
      <c r="CD352" s="36"/>
      <c r="CE352" s="36"/>
      <c r="CF352" s="36"/>
      <c r="CG352" s="36"/>
      <c r="CH352" s="36"/>
      <c r="CI352" s="36"/>
      <c r="CJ352" s="36"/>
      <c r="CK352" s="36"/>
      <c r="CL352" s="36"/>
      <c r="CM352" s="36"/>
      <c r="CN352" s="36"/>
      <c r="CO352" s="36"/>
      <c r="CP352" s="36"/>
      <c r="CQ352" s="36"/>
      <c r="CR352" s="36"/>
      <c r="CS352" s="36"/>
      <c r="CT352" s="36"/>
      <c r="CU352" s="36"/>
      <c r="CV352" s="36"/>
    </row>
    <row r="353" spans="1:100" ht="11.25" customHeight="1" x14ac:dyDescent="0.2">
      <c r="K353" s="9" t="s">
        <v>34</v>
      </c>
      <c r="L353" s="14" t="s">
        <v>49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E353" s="9" t="str">
        <f t="shared" si="1230"/>
        <v>Weeding</v>
      </c>
      <c r="BF353" s="14"/>
      <c r="BG353" s="36"/>
      <c r="BH353" s="36"/>
      <c r="BI353" s="36"/>
      <c r="BJ353" s="36"/>
      <c r="BK353" s="36"/>
      <c r="BL353" s="36"/>
      <c r="BM353" s="36"/>
      <c r="BN353" s="36"/>
      <c r="BO353" s="36"/>
      <c r="BP353" s="36"/>
      <c r="BQ353" s="36"/>
      <c r="BR353" s="36"/>
      <c r="BS353" s="36"/>
      <c r="BT353" s="36"/>
      <c r="BU353" s="36"/>
      <c r="BV353" s="36"/>
      <c r="BW353" s="36"/>
      <c r="BX353" s="36"/>
      <c r="BY353" s="36"/>
      <c r="BZ353" s="36"/>
      <c r="CA353" s="36"/>
      <c r="CB353" s="36"/>
      <c r="CC353" s="36"/>
      <c r="CD353" s="36"/>
      <c r="CE353" s="36"/>
      <c r="CF353" s="36"/>
      <c r="CG353" s="36"/>
      <c r="CH353" s="36"/>
      <c r="CI353" s="36"/>
      <c r="CJ353" s="36"/>
      <c r="CK353" s="36"/>
      <c r="CL353" s="36"/>
      <c r="CM353" s="36"/>
      <c r="CN353" s="36"/>
      <c r="CO353" s="36"/>
      <c r="CP353" s="36"/>
      <c r="CQ353" s="36"/>
      <c r="CR353" s="36"/>
      <c r="CS353" s="36"/>
      <c r="CT353" s="36"/>
      <c r="CU353" s="36"/>
      <c r="CV353" s="36"/>
    </row>
    <row r="354" spans="1:100" ht="11.25" customHeight="1" x14ac:dyDescent="0.2">
      <c r="K354" s="9" t="s">
        <v>35</v>
      </c>
      <c r="L354" s="14" t="s">
        <v>49</v>
      </c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E354" s="9" t="str">
        <f t="shared" si="1230"/>
        <v>Mulching</v>
      </c>
      <c r="BF354" s="14"/>
      <c r="BG354" s="36"/>
      <c r="BH354" s="36"/>
      <c r="BI354" s="36"/>
      <c r="BJ354" s="36"/>
      <c r="BK354" s="36"/>
      <c r="BL354" s="36"/>
      <c r="BM354" s="36"/>
      <c r="BN354" s="36"/>
      <c r="BO354" s="36"/>
      <c r="BP354" s="36"/>
      <c r="BQ354" s="36"/>
      <c r="BR354" s="36"/>
      <c r="BS354" s="36"/>
      <c r="BT354" s="36"/>
      <c r="BU354" s="36"/>
      <c r="BV354" s="36"/>
      <c r="BW354" s="36"/>
      <c r="BX354" s="36"/>
      <c r="BY354" s="36"/>
      <c r="BZ354" s="36"/>
      <c r="CA354" s="36"/>
      <c r="CB354" s="36"/>
      <c r="CC354" s="36"/>
      <c r="CD354" s="36"/>
      <c r="CE354" s="36"/>
      <c r="CF354" s="36"/>
      <c r="CG354" s="36"/>
      <c r="CH354" s="36"/>
      <c r="CI354" s="36"/>
      <c r="CJ354" s="36"/>
      <c r="CK354" s="36"/>
      <c r="CL354" s="36"/>
      <c r="CM354" s="36"/>
      <c r="CN354" s="36"/>
      <c r="CO354" s="36"/>
      <c r="CP354" s="36"/>
      <c r="CQ354" s="36"/>
      <c r="CR354" s="36"/>
      <c r="CS354" s="36"/>
      <c r="CT354" s="36"/>
      <c r="CU354" s="36"/>
      <c r="CV354" s="36"/>
    </row>
    <row r="355" spans="1:100" ht="11.25" customHeight="1" x14ac:dyDescent="0.2">
      <c r="K355" s="9" t="s">
        <v>75</v>
      </c>
      <c r="L355" s="14" t="s">
        <v>49</v>
      </c>
      <c r="M355" s="23">
        <f t="shared" ref="M355:AE355" si="1231">3*2</f>
        <v>6</v>
      </c>
      <c r="N355" s="23">
        <f t="shared" si="1231"/>
        <v>6</v>
      </c>
      <c r="O355" s="23">
        <f t="shared" si="1231"/>
        <v>6</v>
      </c>
      <c r="P355" s="23">
        <f t="shared" si="1231"/>
        <v>6</v>
      </c>
      <c r="Q355" s="23">
        <f t="shared" si="1231"/>
        <v>6</v>
      </c>
      <c r="R355" s="23">
        <f t="shared" si="1231"/>
        <v>6</v>
      </c>
      <c r="S355" s="23">
        <f t="shared" si="1231"/>
        <v>6</v>
      </c>
      <c r="T355" s="23">
        <f t="shared" si="1231"/>
        <v>6</v>
      </c>
      <c r="U355" s="23">
        <f t="shared" si="1231"/>
        <v>6</v>
      </c>
      <c r="V355" s="23">
        <f t="shared" si="1231"/>
        <v>6</v>
      </c>
      <c r="W355" s="23">
        <f t="shared" si="1231"/>
        <v>6</v>
      </c>
      <c r="X355" s="23">
        <f t="shared" si="1231"/>
        <v>6</v>
      </c>
      <c r="Y355" s="23">
        <f t="shared" si="1231"/>
        <v>6</v>
      </c>
      <c r="Z355" s="23">
        <f t="shared" si="1231"/>
        <v>6</v>
      </c>
      <c r="AA355" s="23">
        <f t="shared" si="1231"/>
        <v>6</v>
      </c>
      <c r="AB355" s="23">
        <f t="shared" si="1231"/>
        <v>6</v>
      </c>
      <c r="AC355" s="23">
        <f t="shared" si="1231"/>
        <v>6</v>
      </c>
      <c r="AD355" s="23">
        <f t="shared" si="1231"/>
        <v>6</v>
      </c>
      <c r="AE355" s="23">
        <f t="shared" si="1231"/>
        <v>6</v>
      </c>
      <c r="AF355" s="23">
        <f>3*2</f>
        <v>6</v>
      </c>
      <c r="AH355" s="23">
        <f>3*2</f>
        <v>6</v>
      </c>
      <c r="AI355" s="23">
        <f>3*2</f>
        <v>6</v>
      </c>
      <c r="AJ355" s="23">
        <f t="shared" ref="AJ355:AM355" si="1232">4*2</f>
        <v>8</v>
      </c>
      <c r="AK355" s="23">
        <f t="shared" si="1232"/>
        <v>8</v>
      </c>
      <c r="AL355" s="23">
        <f t="shared" si="1232"/>
        <v>8</v>
      </c>
      <c r="AM355" s="23">
        <f t="shared" si="1232"/>
        <v>8</v>
      </c>
      <c r="AN355" s="23">
        <f>4*2</f>
        <v>8</v>
      </c>
      <c r="AO355" s="23">
        <f>12*2</f>
        <v>24</v>
      </c>
      <c r="AP355" s="23">
        <f>12*2</f>
        <v>24</v>
      </c>
      <c r="AQ355" s="23">
        <f>15*2</f>
        <v>30</v>
      </c>
      <c r="AR355" s="23">
        <f t="shared" ref="AR355:BA355" si="1233">15*2</f>
        <v>30</v>
      </c>
      <c r="AS355" s="23">
        <f t="shared" si="1233"/>
        <v>30</v>
      </c>
      <c r="AT355" s="23">
        <f t="shared" si="1233"/>
        <v>30</v>
      </c>
      <c r="AU355" s="23">
        <f t="shared" si="1233"/>
        <v>30</v>
      </c>
      <c r="AV355" s="23">
        <f t="shared" si="1233"/>
        <v>30</v>
      </c>
      <c r="AW355" s="23">
        <f t="shared" si="1233"/>
        <v>30</v>
      </c>
      <c r="AX355" s="23">
        <f t="shared" si="1233"/>
        <v>30</v>
      </c>
      <c r="AY355" s="23">
        <f t="shared" si="1233"/>
        <v>30</v>
      </c>
      <c r="AZ355" s="23">
        <f t="shared" si="1233"/>
        <v>30</v>
      </c>
      <c r="BA355" s="23">
        <f t="shared" si="1233"/>
        <v>30</v>
      </c>
      <c r="BE355" s="9" t="str">
        <f t="shared" si="1230"/>
        <v>Tapping</v>
      </c>
      <c r="BF355" s="14"/>
      <c r="BG355" s="36"/>
      <c r="BH355" s="36"/>
      <c r="BI355" s="36"/>
      <c r="BJ355" s="36"/>
      <c r="BK355" s="36"/>
      <c r="BL355" s="36"/>
      <c r="BM355" s="36"/>
      <c r="BN355" s="36"/>
      <c r="BO355" s="36"/>
      <c r="BP355" s="36"/>
      <c r="BQ355" s="36"/>
      <c r="BR355" s="36"/>
      <c r="BS355" s="36"/>
      <c r="BT355" s="36"/>
      <c r="BU355" s="36"/>
      <c r="BV355" s="36"/>
      <c r="BW355" s="36"/>
      <c r="BX355" s="36"/>
      <c r="BY355" s="36"/>
      <c r="BZ355" s="36"/>
      <c r="CA355" s="36"/>
      <c r="CB355" s="36"/>
      <c r="CC355" s="36"/>
      <c r="CD355" s="36"/>
      <c r="CE355" s="36"/>
      <c r="CF355" s="36"/>
      <c r="CG355" s="36"/>
      <c r="CH355" s="36"/>
      <c r="CI355" s="36"/>
      <c r="CJ355" s="36"/>
      <c r="CK355" s="36"/>
      <c r="CL355" s="36"/>
      <c r="CM355" s="36"/>
      <c r="CN355" s="36"/>
      <c r="CO355" s="36"/>
      <c r="CP355" s="36"/>
      <c r="CQ355" s="36"/>
      <c r="CR355" s="36"/>
      <c r="CS355" s="36"/>
      <c r="CT355" s="36"/>
      <c r="CU355" s="36"/>
      <c r="CV355" s="36"/>
    </row>
    <row r="356" spans="1:100" ht="11.25" customHeight="1" x14ac:dyDescent="0.2">
      <c r="A356" s="9"/>
      <c r="J356" s="11"/>
      <c r="K356" s="11" t="s">
        <v>37</v>
      </c>
      <c r="L356" s="239" t="s">
        <v>49</v>
      </c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H356" s="25"/>
      <c r="AI356" s="25"/>
      <c r="AJ356" s="25"/>
      <c r="AK356" s="25">
        <v>6</v>
      </c>
      <c r="AL356" s="25">
        <v>6</v>
      </c>
      <c r="AM356" s="25">
        <v>6</v>
      </c>
      <c r="AN356" s="25">
        <v>6</v>
      </c>
      <c r="AO356" s="25">
        <v>3</v>
      </c>
      <c r="AP356" s="25">
        <v>3</v>
      </c>
      <c r="AQ356" s="25">
        <v>3</v>
      </c>
      <c r="AR356" s="25">
        <v>3</v>
      </c>
      <c r="AS356" s="25">
        <v>3</v>
      </c>
      <c r="AT356" s="25" t="s">
        <v>2</v>
      </c>
      <c r="AU356" s="25">
        <v>3</v>
      </c>
      <c r="AV356" s="25">
        <v>3</v>
      </c>
      <c r="AW356" s="25">
        <v>3</v>
      </c>
      <c r="AX356" s="25">
        <v>3</v>
      </c>
      <c r="AY356" s="25">
        <v>3</v>
      </c>
      <c r="AZ356" s="25">
        <v>3</v>
      </c>
      <c r="BA356" s="25">
        <v>3</v>
      </c>
      <c r="BE356" s="9" t="str">
        <f t="shared" si="1230"/>
        <v>Harvesting</v>
      </c>
      <c r="BF356" s="14"/>
      <c r="BG356" s="36"/>
      <c r="BH356" s="36"/>
      <c r="BI356" s="36"/>
      <c r="BJ356" s="36"/>
      <c r="BK356" s="36"/>
      <c r="BL356" s="36"/>
      <c r="BM356" s="36"/>
      <c r="BN356" s="36"/>
      <c r="BO356" s="36"/>
      <c r="BP356" s="36"/>
      <c r="BQ356" s="36"/>
      <c r="BR356" s="36"/>
      <c r="BS356" s="36"/>
      <c r="BT356" s="36"/>
      <c r="BU356" s="36"/>
      <c r="BV356" s="36"/>
      <c r="BW356" s="36"/>
      <c r="BX356" s="36"/>
      <c r="BY356" s="36"/>
      <c r="BZ356" s="36"/>
      <c r="CA356" s="36"/>
      <c r="CB356" s="36"/>
      <c r="CC356" s="36"/>
      <c r="CD356" s="36"/>
      <c r="CE356" s="36"/>
      <c r="CF356" s="36"/>
      <c r="CG356" s="36"/>
      <c r="CH356" s="36"/>
      <c r="CI356" s="36"/>
      <c r="CJ356" s="36"/>
      <c r="CK356" s="36"/>
      <c r="CL356" s="36"/>
      <c r="CM356" s="36"/>
      <c r="CN356" s="36"/>
      <c r="CO356" s="36"/>
      <c r="CP356" s="36"/>
      <c r="CQ356" s="36"/>
      <c r="CR356" s="36"/>
      <c r="CS356" s="36"/>
      <c r="CT356" s="36"/>
      <c r="CU356" s="36"/>
      <c r="CV356" s="36"/>
    </row>
    <row r="357" spans="1:100" collapsed="1" x14ac:dyDescent="0.2">
      <c r="A357" s="9"/>
      <c r="K357" s="16" t="s">
        <v>44</v>
      </c>
      <c r="M357" s="9">
        <f>SUM(M350:M356)</f>
        <v>11</v>
      </c>
      <c r="N357" s="9">
        <f t="shared" ref="N357:AF357" si="1234">SUM(N350:N356)</f>
        <v>11</v>
      </c>
      <c r="O357" s="9">
        <f t="shared" si="1234"/>
        <v>11</v>
      </c>
      <c r="P357" s="9">
        <f t="shared" si="1234"/>
        <v>11</v>
      </c>
      <c r="Q357" s="9">
        <f t="shared" si="1234"/>
        <v>11</v>
      </c>
      <c r="R357" s="9">
        <f t="shared" si="1234"/>
        <v>11</v>
      </c>
      <c r="S357" s="9">
        <f t="shared" si="1234"/>
        <v>11</v>
      </c>
      <c r="T357" s="9">
        <f t="shared" si="1234"/>
        <v>11</v>
      </c>
      <c r="U357" s="9">
        <f t="shared" si="1234"/>
        <v>11</v>
      </c>
      <c r="V357" s="9">
        <f t="shared" si="1234"/>
        <v>11</v>
      </c>
      <c r="W357" s="9">
        <f t="shared" si="1234"/>
        <v>11</v>
      </c>
      <c r="X357" s="9">
        <f t="shared" si="1234"/>
        <v>11</v>
      </c>
      <c r="Y357" s="9">
        <f t="shared" si="1234"/>
        <v>11</v>
      </c>
      <c r="Z357" s="9">
        <f t="shared" si="1234"/>
        <v>11</v>
      </c>
      <c r="AA357" s="9">
        <f t="shared" si="1234"/>
        <v>11</v>
      </c>
      <c r="AB357" s="9">
        <f t="shared" si="1234"/>
        <v>11</v>
      </c>
      <c r="AC357" s="9">
        <f t="shared" si="1234"/>
        <v>11</v>
      </c>
      <c r="AD357" s="9">
        <f t="shared" si="1234"/>
        <v>11</v>
      </c>
      <c r="AE357" s="9">
        <f t="shared" si="1234"/>
        <v>11</v>
      </c>
      <c r="AF357" s="9">
        <f t="shared" si="1234"/>
        <v>11</v>
      </c>
      <c r="AH357" s="9">
        <f>SUM(AH350:AH356)</f>
        <v>11</v>
      </c>
      <c r="AI357" s="9">
        <f t="shared" ref="AI357:BA357" si="1235">SUM(AI350:AI356)</f>
        <v>50</v>
      </c>
      <c r="AJ357" s="9">
        <f t="shared" si="1235"/>
        <v>22</v>
      </c>
      <c r="AK357" s="9">
        <f t="shared" si="1235"/>
        <v>40</v>
      </c>
      <c r="AL357" s="9">
        <f t="shared" si="1235"/>
        <v>34</v>
      </c>
      <c r="AM357" s="9">
        <f t="shared" si="1235"/>
        <v>34</v>
      </c>
      <c r="AN357" s="9">
        <f t="shared" si="1235"/>
        <v>34</v>
      </c>
      <c r="AO357" s="9">
        <f t="shared" si="1235"/>
        <v>47</v>
      </c>
      <c r="AP357" s="9">
        <f t="shared" si="1235"/>
        <v>47</v>
      </c>
      <c r="AQ357" s="9">
        <f t="shared" si="1235"/>
        <v>58</v>
      </c>
      <c r="AR357" s="9">
        <f t="shared" si="1235"/>
        <v>58</v>
      </c>
      <c r="AS357" s="9">
        <f t="shared" si="1235"/>
        <v>58</v>
      </c>
      <c r="AT357" s="9">
        <f t="shared" si="1235"/>
        <v>55</v>
      </c>
      <c r="AU357" s="9">
        <f t="shared" si="1235"/>
        <v>58</v>
      </c>
      <c r="AV357" s="9">
        <f t="shared" si="1235"/>
        <v>58</v>
      </c>
      <c r="AW357" s="9">
        <f t="shared" si="1235"/>
        <v>58</v>
      </c>
      <c r="AX357" s="9">
        <f t="shared" si="1235"/>
        <v>58</v>
      </c>
      <c r="AY357" s="9">
        <f t="shared" si="1235"/>
        <v>58</v>
      </c>
      <c r="AZ357" s="9">
        <f t="shared" si="1235"/>
        <v>58</v>
      </c>
      <c r="BA357" s="9">
        <f t="shared" si="1235"/>
        <v>58</v>
      </c>
      <c r="BD357" s="21" t="s">
        <v>83</v>
      </c>
      <c r="BE357" s="21"/>
      <c r="BF357" s="74">
        <f>SUM(Prices!$H$60)</f>
        <v>75</v>
      </c>
      <c r="BG357" s="71">
        <f t="shared" ref="BG357:BZ357" si="1236">M359*$BF357</f>
        <v>197.99999999999997</v>
      </c>
      <c r="BH357" s="71">
        <f t="shared" si="1236"/>
        <v>197.99999999999997</v>
      </c>
      <c r="BI357" s="71">
        <f t="shared" si="1236"/>
        <v>197.99999999999997</v>
      </c>
      <c r="BJ357" s="71">
        <f t="shared" si="1236"/>
        <v>197.99999999999997</v>
      </c>
      <c r="BK357" s="71">
        <f t="shared" si="1236"/>
        <v>197.99999999999997</v>
      </c>
      <c r="BL357" s="71">
        <f t="shared" si="1236"/>
        <v>197.99999999999997</v>
      </c>
      <c r="BM357" s="71">
        <f t="shared" si="1236"/>
        <v>197.99999999999997</v>
      </c>
      <c r="BN357" s="71">
        <f t="shared" si="1236"/>
        <v>197.99999999999997</v>
      </c>
      <c r="BO357" s="71">
        <f t="shared" si="1236"/>
        <v>197.99999999999997</v>
      </c>
      <c r="BP357" s="71">
        <f t="shared" si="1236"/>
        <v>197.99999999999997</v>
      </c>
      <c r="BQ357" s="71">
        <f t="shared" si="1236"/>
        <v>197.99999999999997</v>
      </c>
      <c r="BR357" s="71">
        <f t="shared" si="1236"/>
        <v>197.99999999999997</v>
      </c>
      <c r="BS357" s="71">
        <f t="shared" si="1236"/>
        <v>197.99999999999997</v>
      </c>
      <c r="BT357" s="71">
        <f t="shared" si="1236"/>
        <v>197.99999999999997</v>
      </c>
      <c r="BU357" s="71">
        <f t="shared" si="1236"/>
        <v>197.99999999999997</v>
      </c>
      <c r="BV357" s="71">
        <f t="shared" si="1236"/>
        <v>197.99999999999997</v>
      </c>
      <c r="BW357" s="71">
        <f t="shared" si="1236"/>
        <v>197.99999999999997</v>
      </c>
      <c r="BX357" s="71">
        <f t="shared" si="1236"/>
        <v>197.99999999999997</v>
      </c>
      <c r="BY357" s="71">
        <f t="shared" si="1236"/>
        <v>197.99999999999997</v>
      </c>
      <c r="BZ357" s="71">
        <f t="shared" si="1236"/>
        <v>197.99999999999997</v>
      </c>
      <c r="CA357" s="69"/>
      <c r="CB357" s="71">
        <f t="shared" ref="CB357:CU357" si="1237">AH359*$BF357</f>
        <v>197.99999999999997</v>
      </c>
      <c r="CC357" s="71">
        <f t="shared" si="1237"/>
        <v>900</v>
      </c>
      <c r="CD357" s="71">
        <f t="shared" si="1237"/>
        <v>395.99999999999994</v>
      </c>
      <c r="CE357" s="71">
        <f t="shared" si="1237"/>
        <v>720</v>
      </c>
      <c r="CF357" s="71">
        <f t="shared" si="1237"/>
        <v>612</v>
      </c>
      <c r="CG357" s="71">
        <f t="shared" si="1237"/>
        <v>612</v>
      </c>
      <c r="CH357" s="71">
        <f t="shared" si="1237"/>
        <v>612</v>
      </c>
      <c r="CI357" s="71">
        <f t="shared" si="1237"/>
        <v>846</v>
      </c>
      <c r="CJ357" s="71">
        <f t="shared" si="1237"/>
        <v>846</v>
      </c>
      <c r="CK357" s="71">
        <f t="shared" si="1237"/>
        <v>1044</v>
      </c>
      <c r="CL357" s="71">
        <f t="shared" si="1237"/>
        <v>1044</v>
      </c>
      <c r="CM357" s="71">
        <f t="shared" si="1237"/>
        <v>1044</v>
      </c>
      <c r="CN357" s="71">
        <f t="shared" si="1237"/>
        <v>990</v>
      </c>
      <c r="CO357" s="71">
        <f t="shared" si="1237"/>
        <v>1044</v>
      </c>
      <c r="CP357" s="71">
        <f t="shared" si="1237"/>
        <v>1044</v>
      </c>
      <c r="CQ357" s="71">
        <f t="shared" si="1237"/>
        <v>1044</v>
      </c>
      <c r="CR357" s="71">
        <f t="shared" si="1237"/>
        <v>1044</v>
      </c>
      <c r="CS357" s="71">
        <f t="shared" si="1237"/>
        <v>1044</v>
      </c>
      <c r="CT357" s="71">
        <f t="shared" si="1237"/>
        <v>1044</v>
      </c>
      <c r="CU357" s="71">
        <f t="shared" si="1237"/>
        <v>1044</v>
      </c>
      <c r="CV357" s="36"/>
    </row>
    <row r="358" spans="1:100" x14ac:dyDescent="0.2">
      <c r="A358" s="9"/>
      <c r="K358" s="19" t="s">
        <v>45</v>
      </c>
      <c r="M358" s="22">
        <f>F351</f>
        <v>0.24</v>
      </c>
      <c r="N358" s="22">
        <f>M358</f>
        <v>0.24</v>
      </c>
      <c r="O358" s="22">
        <f t="shared" ref="O358" si="1238">N358</f>
        <v>0.24</v>
      </c>
      <c r="P358" s="22">
        <f t="shared" ref="P358" si="1239">O358</f>
        <v>0.24</v>
      </c>
      <c r="Q358" s="22">
        <f t="shared" ref="Q358" si="1240">P358</f>
        <v>0.24</v>
      </c>
      <c r="R358" s="22">
        <f t="shared" ref="R358" si="1241">Q358</f>
        <v>0.24</v>
      </c>
      <c r="S358" s="22">
        <f t="shared" ref="S358" si="1242">R358</f>
        <v>0.24</v>
      </c>
      <c r="T358" s="22">
        <f t="shared" ref="T358" si="1243">S358</f>
        <v>0.24</v>
      </c>
      <c r="U358" s="22">
        <f t="shared" ref="U358" si="1244">T358</f>
        <v>0.24</v>
      </c>
      <c r="V358" s="22">
        <f t="shared" ref="V358" si="1245">U358</f>
        <v>0.24</v>
      </c>
      <c r="W358" s="22">
        <f t="shared" ref="W358" si="1246">V358</f>
        <v>0.24</v>
      </c>
      <c r="X358" s="22">
        <f t="shared" ref="X358" si="1247">W358</f>
        <v>0.24</v>
      </c>
      <c r="Y358" s="22">
        <f t="shared" ref="Y358" si="1248">X358</f>
        <v>0.24</v>
      </c>
      <c r="Z358" s="22">
        <f t="shared" ref="Z358" si="1249">Y358</f>
        <v>0.24</v>
      </c>
      <c r="AA358" s="22">
        <f t="shared" ref="AA358" si="1250">Z358</f>
        <v>0.24</v>
      </c>
      <c r="AB358" s="22">
        <f t="shared" ref="AB358" si="1251">AA358</f>
        <v>0.24</v>
      </c>
      <c r="AC358" s="22">
        <f t="shared" ref="AC358" si="1252">AB358</f>
        <v>0.24</v>
      </c>
      <c r="AD358" s="22">
        <f t="shared" ref="AD358" si="1253">AC358</f>
        <v>0.24</v>
      </c>
      <c r="AE358" s="22">
        <f t="shared" ref="AE358" si="1254">AD358</f>
        <v>0.24</v>
      </c>
      <c r="AF358" s="22">
        <f t="shared" ref="AF358" si="1255">AE358</f>
        <v>0.24</v>
      </c>
      <c r="AH358" s="22">
        <f>G351</f>
        <v>0.24</v>
      </c>
      <c r="AI358" s="22">
        <f>AH358</f>
        <v>0.24</v>
      </c>
      <c r="AJ358" s="22">
        <f t="shared" ref="AJ358" si="1256">AI358</f>
        <v>0.24</v>
      </c>
      <c r="AK358" s="22">
        <f t="shared" ref="AK358" si="1257">AJ358</f>
        <v>0.24</v>
      </c>
      <c r="AL358" s="22">
        <f t="shared" ref="AL358" si="1258">AK358</f>
        <v>0.24</v>
      </c>
      <c r="AM358" s="22">
        <f t="shared" ref="AM358" si="1259">AL358</f>
        <v>0.24</v>
      </c>
      <c r="AN358" s="22">
        <f t="shared" ref="AN358" si="1260">AM358</f>
        <v>0.24</v>
      </c>
      <c r="AO358" s="22">
        <f t="shared" ref="AO358" si="1261">AN358</f>
        <v>0.24</v>
      </c>
      <c r="AP358" s="22">
        <f t="shared" ref="AP358" si="1262">AO358</f>
        <v>0.24</v>
      </c>
      <c r="AQ358" s="22">
        <f t="shared" ref="AQ358" si="1263">AP358</f>
        <v>0.24</v>
      </c>
      <c r="AR358" s="22">
        <f t="shared" ref="AR358" si="1264">AQ358</f>
        <v>0.24</v>
      </c>
      <c r="AS358" s="22">
        <f t="shared" ref="AS358" si="1265">AR358</f>
        <v>0.24</v>
      </c>
      <c r="AT358" s="22">
        <f t="shared" ref="AT358" si="1266">AS358</f>
        <v>0.24</v>
      </c>
      <c r="AU358" s="22">
        <f t="shared" ref="AU358" si="1267">AT358</f>
        <v>0.24</v>
      </c>
      <c r="AV358" s="22">
        <f t="shared" ref="AV358" si="1268">AU358</f>
        <v>0.24</v>
      </c>
      <c r="AW358" s="22">
        <f t="shared" ref="AW358" si="1269">AV358</f>
        <v>0.24</v>
      </c>
      <c r="AX358" s="22">
        <f t="shared" ref="AX358" si="1270">AW358</f>
        <v>0.24</v>
      </c>
      <c r="AY358" s="22">
        <f t="shared" ref="AY358" si="1271">AX358</f>
        <v>0.24</v>
      </c>
      <c r="AZ358" s="22">
        <f t="shared" ref="AZ358" si="1272">AY358</f>
        <v>0.24</v>
      </c>
      <c r="BA358" s="22">
        <f t="shared" ref="BA358" si="1273">AZ358</f>
        <v>0.24</v>
      </c>
      <c r="BC358" s="21" t="s">
        <v>82</v>
      </c>
      <c r="BD358" s="21"/>
      <c r="BE358" s="21"/>
      <c r="BG358" s="69">
        <f t="shared" ref="BG358:BZ358" si="1274">BG347+BG357</f>
        <v>615.84424999999999</v>
      </c>
      <c r="BH358" s="69">
        <f t="shared" si="1274"/>
        <v>415.84424999999999</v>
      </c>
      <c r="BI358" s="69">
        <f t="shared" si="1274"/>
        <v>372.3579166666666</v>
      </c>
      <c r="BJ358" s="69">
        <f t="shared" si="1274"/>
        <v>415.84424999999999</v>
      </c>
      <c r="BK358" s="69">
        <f t="shared" si="1274"/>
        <v>426.71583333333331</v>
      </c>
      <c r="BL358" s="69">
        <f t="shared" si="1274"/>
        <v>415.84424999999999</v>
      </c>
      <c r="BM358" s="69">
        <f t="shared" si="1274"/>
        <v>426.71583333333331</v>
      </c>
      <c r="BN358" s="69">
        <f t="shared" si="1274"/>
        <v>415.84424999999999</v>
      </c>
      <c r="BO358" s="69">
        <f t="shared" si="1274"/>
        <v>415.84424999999999</v>
      </c>
      <c r="BP358" s="69">
        <f t="shared" si="1274"/>
        <v>426.71583333333331</v>
      </c>
      <c r="BQ358" s="69">
        <f t="shared" si="1274"/>
        <v>415.84424999999999</v>
      </c>
      <c r="BR358" s="69">
        <f t="shared" si="1274"/>
        <v>415.84424999999999</v>
      </c>
      <c r="BS358" s="69">
        <f t="shared" si="1274"/>
        <v>372.3579166666666</v>
      </c>
      <c r="BT358" s="69">
        <f t="shared" si="1274"/>
        <v>415.84424999999999</v>
      </c>
      <c r="BU358" s="69">
        <f t="shared" si="1274"/>
        <v>426.71583333333331</v>
      </c>
      <c r="BV358" s="69">
        <f t="shared" si="1274"/>
        <v>415.84424999999999</v>
      </c>
      <c r="BW358" s="69">
        <f t="shared" si="1274"/>
        <v>426.71583333333331</v>
      </c>
      <c r="BX358" s="69">
        <f t="shared" si="1274"/>
        <v>415.84424999999999</v>
      </c>
      <c r="BY358" s="69">
        <f t="shared" si="1274"/>
        <v>415.84424999999999</v>
      </c>
      <c r="BZ358" s="69">
        <f t="shared" si="1274"/>
        <v>426.71583333333331</v>
      </c>
      <c r="CA358" s="69"/>
      <c r="CB358" s="69">
        <f t="shared" ref="CB358:CU358" si="1275">CB347+CB357</f>
        <v>417.75</v>
      </c>
      <c r="CC358" s="69">
        <f t="shared" si="1275"/>
        <v>15503.07174746429</v>
      </c>
      <c r="CD358" s="69">
        <f t="shared" si="1275"/>
        <v>1199.280543001664</v>
      </c>
      <c r="CE358" s="69">
        <f t="shared" si="1275"/>
        <v>6022.5281434456392</v>
      </c>
      <c r="CF358" s="69">
        <f t="shared" si="1275"/>
        <v>2082.2237787032536</v>
      </c>
      <c r="CG358" s="69">
        <f t="shared" si="1275"/>
        <v>1977.5805479823205</v>
      </c>
      <c r="CH358" s="69">
        <f t="shared" si="1275"/>
        <v>2048.0270233920364</v>
      </c>
      <c r="CI358" s="69">
        <f t="shared" si="1275"/>
        <v>1139.8540740740741</v>
      </c>
      <c r="CJ358" s="69">
        <f t="shared" si="1275"/>
        <v>1239.2151851851852</v>
      </c>
      <c r="CK358" s="69">
        <f t="shared" si="1275"/>
        <v>1585.2496296296295</v>
      </c>
      <c r="CL358" s="69">
        <f t="shared" si="1275"/>
        <v>1721.3596296296296</v>
      </c>
      <c r="CM358" s="69">
        <f t="shared" si="1275"/>
        <v>1723.9429629629631</v>
      </c>
      <c r="CN358" s="69">
        <f t="shared" si="1275"/>
        <v>1444.0218518518518</v>
      </c>
      <c r="CO358" s="69">
        <f t="shared" si="1275"/>
        <v>1749.4929629629628</v>
      </c>
      <c r="CP358" s="69">
        <f t="shared" si="1275"/>
        <v>1812.3607407407408</v>
      </c>
      <c r="CQ358" s="69">
        <f t="shared" si="1275"/>
        <v>1789.4929629629628</v>
      </c>
      <c r="CR358" s="69">
        <f t="shared" si="1275"/>
        <v>1812.3607407407408</v>
      </c>
      <c r="CS358" s="69">
        <f t="shared" si="1275"/>
        <v>1749.4929629629628</v>
      </c>
      <c r="CT358" s="69">
        <f t="shared" si="1275"/>
        <v>1749.4929629629628</v>
      </c>
      <c r="CU358" s="69">
        <f t="shared" si="1275"/>
        <v>1812.3607407407408</v>
      </c>
      <c r="CV358" s="36"/>
    </row>
    <row r="359" spans="1:100" ht="10.8" thickBot="1" x14ac:dyDescent="0.25">
      <c r="A359" s="9"/>
      <c r="K359" s="19" t="s">
        <v>46</v>
      </c>
      <c r="L359" s="14"/>
      <c r="M359" s="9">
        <f>M357*M358</f>
        <v>2.6399999999999997</v>
      </c>
      <c r="N359" s="9">
        <f t="shared" ref="N359:AF359" si="1276">N357*N358</f>
        <v>2.6399999999999997</v>
      </c>
      <c r="O359" s="9">
        <f t="shared" si="1276"/>
        <v>2.6399999999999997</v>
      </c>
      <c r="P359" s="9">
        <f t="shared" si="1276"/>
        <v>2.6399999999999997</v>
      </c>
      <c r="Q359" s="9">
        <f t="shared" si="1276"/>
        <v>2.6399999999999997</v>
      </c>
      <c r="R359" s="9">
        <f t="shared" si="1276"/>
        <v>2.6399999999999997</v>
      </c>
      <c r="S359" s="9">
        <f t="shared" si="1276"/>
        <v>2.6399999999999997</v>
      </c>
      <c r="T359" s="9">
        <f t="shared" si="1276"/>
        <v>2.6399999999999997</v>
      </c>
      <c r="U359" s="9">
        <f t="shared" si="1276"/>
        <v>2.6399999999999997</v>
      </c>
      <c r="V359" s="9">
        <f t="shared" si="1276"/>
        <v>2.6399999999999997</v>
      </c>
      <c r="W359" s="9">
        <f t="shared" si="1276"/>
        <v>2.6399999999999997</v>
      </c>
      <c r="X359" s="9">
        <f t="shared" si="1276"/>
        <v>2.6399999999999997</v>
      </c>
      <c r="Y359" s="9">
        <f t="shared" si="1276"/>
        <v>2.6399999999999997</v>
      </c>
      <c r="Z359" s="9">
        <f t="shared" si="1276"/>
        <v>2.6399999999999997</v>
      </c>
      <c r="AA359" s="9">
        <f t="shared" si="1276"/>
        <v>2.6399999999999997</v>
      </c>
      <c r="AB359" s="9">
        <f t="shared" si="1276"/>
        <v>2.6399999999999997</v>
      </c>
      <c r="AC359" s="9">
        <f t="shared" si="1276"/>
        <v>2.6399999999999997</v>
      </c>
      <c r="AD359" s="9">
        <f t="shared" si="1276"/>
        <v>2.6399999999999997</v>
      </c>
      <c r="AE359" s="9">
        <f t="shared" si="1276"/>
        <v>2.6399999999999997</v>
      </c>
      <c r="AF359" s="9">
        <f t="shared" si="1276"/>
        <v>2.6399999999999997</v>
      </c>
      <c r="AH359" s="9">
        <f>AH357*AH358</f>
        <v>2.6399999999999997</v>
      </c>
      <c r="AI359" s="9">
        <f t="shared" ref="AI359:BA359" si="1277">AI357*AI358</f>
        <v>12</v>
      </c>
      <c r="AJ359" s="9">
        <f t="shared" si="1277"/>
        <v>5.2799999999999994</v>
      </c>
      <c r="AK359" s="9">
        <f t="shared" si="1277"/>
        <v>9.6</v>
      </c>
      <c r="AL359" s="9">
        <f t="shared" si="1277"/>
        <v>8.16</v>
      </c>
      <c r="AM359" s="9">
        <f t="shared" si="1277"/>
        <v>8.16</v>
      </c>
      <c r="AN359" s="9">
        <f t="shared" si="1277"/>
        <v>8.16</v>
      </c>
      <c r="AO359" s="9">
        <f t="shared" si="1277"/>
        <v>11.28</v>
      </c>
      <c r="AP359" s="9">
        <f t="shared" si="1277"/>
        <v>11.28</v>
      </c>
      <c r="AQ359" s="9">
        <f t="shared" si="1277"/>
        <v>13.92</v>
      </c>
      <c r="AR359" s="9">
        <f t="shared" si="1277"/>
        <v>13.92</v>
      </c>
      <c r="AS359" s="9">
        <f t="shared" si="1277"/>
        <v>13.92</v>
      </c>
      <c r="AT359" s="9">
        <f t="shared" si="1277"/>
        <v>13.2</v>
      </c>
      <c r="AU359" s="9">
        <f t="shared" si="1277"/>
        <v>13.92</v>
      </c>
      <c r="AV359" s="9">
        <f t="shared" si="1277"/>
        <v>13.92</v>
      </c>
      <c r="AW359" s="9">
        <f t="shared" si="1277"/>
        <v>13.92</v>
      </c>
      <c r="AX359" s="9">
        <f t="shared" si="1277"/>
        <v>13.92</v>
      </c>
      <c r="AY359" s="9">
        <f t="shared" si="1277"/>
        <v>13.92</v>
      </c>
      <c r="AZ359" s="9">
        <f t="shared" si="1277"/>
        <v>13.92</v>
      </c>
      <c r="BA359" s="9">
        <f t="shared" si="1277"/>
        <v>13.92</v>
      </c>
      <c r="BC359" s="10" t="s">
        <v>42</v>
      </c>
      <c r="BG359" s="70">
        <f>SUM(BG324-BG358)</f>
        <v>1341.0407500000001</v>
      </c>
      <c r="BH359" s="70">
        <f t="shared" ref="BH359:BZ359" si="1278">SUM(BH324-BH358)</f>
        <v>1541.0407500000001</v>
      </c>
      <c r="BI359" s="70">
        <f t="shared" si="1278"/>
        <v>714.80041666666671</v>
      </c>
      <c r="BJ359" s="70">
        <f t="shared" si="1278"/>
        <v>1541.0407500000001</v>
      </c>
      <c r="BK359" s="70">
        <f t="shared" si="1278"/>
        <v>1747.6008333333334</v>
      </c>
      <c r="BL359" s="70">
        <f t="shared" si="1278"/>
        <v>1541.0407500000001</v>
      </c>
      <c r="BM359" s="70">
        <f t="shared" si="1278"/>
        <v>1747.6008333333334</v>
      </c>
      <c r="BN359" s="70">
        <f t="shared" si="1278"/>
        <v>1541.0407500000001</v>
      </c>
      <c r="BO359" s="70">
        <f t="shared" si="1278"/>
        <v>1541.0407500000001</v>
      </c>
      <c r="BP359" s="70">
        <f t="shared" si="1278"/>
        <v>1747.6008333333334</v>
      </c>
      <c r="BQ359" s="70">
        <f t="shared" si="1278"/>
        <v>1541.0407500000001</v>
      </c>
      <c r="BR359" s="70">
        <f t="shared" si="1278"/>
        <v>1541.0407500000001</v>
      </c>
      <c r="BS359" s="70">
        <f t="shared" si="1278"/>
        <v>714.80041666666671</v>
      </c>
      <c r="BT359" s="70">
        <f t="shared" si="1278"/>
        <v>1541.0407500000001</v>
      </c>
      <c r="BU359" s="70">
        <f t="shared" si="1278"/>
        <v>1747.6008333333334</v>
      </c>
      <c r="BV359" s="70">
        <f t="shared" si="1278"/>
        <v>1541.0407500000001</v>
      </c>
      <c r="BW359" s="70">
        <f t="shared" si="1278"/>
        <v>1747.6008333333334</v>
      </c>
      <c r="BX359" s="70">
        <f t="shared" si="1278"/>
        <v>1541.0407500000001</v>
      </c>
      <c r="BY359" s="70">
        <f t="shared" si="1278"/>
        <v>1541.0407500000001</v>
      </c>
      <c r="BZ359" s="70">
        <f t="shared" si="1278"/>
        <v>1747.6008333333334</v>
      </c>
      <c r="CA359" s="73">
        <f>SUM(CA324-CA358)</f>
        <v>0</v>
      </c>
      <c r="CB359" s="70">
        <f>SUM(CB324-CB358)</f>
        <v>1577.25</v>
      </c>
      <c r="CC359" s="70">
        <f t="shared" ref="CC359:CU359" si="1279">SUM(CC324-CC358)</f>
        <v>-13508.07174746429</v>
      </c>
      <c r="CD359" s="70">
        <f t="shared" si="1279"/>
        <v>-199.86572818684931</v>
      </c>
      <c r="CE359" s="70">
        <f t="shared" si="1279"/>
        <v>5773.5110327642924</v>
      </c>
      <c r="CF359" s="70">
        <f t="shared" si="1279"/>
        <v>12283.570431394579</v>
      </c>
      <c r="CG359" s="70">
        <f t="shared" si="1279"/>
        <v>9516.8510867615914</v>
      </c>
      <c r="CH359" s="70">
        <f t="shared" si="1279"/>
        <v>11684.517814169429</v>
      </c>
      <c r="CI359" s="70">
        <f t="shared" si="1279"/>
        <v>2337.2274074074066</v>
      </c>
      <c r="CJ359" s="70">
        <f t="shared" si="1279"/>
        <v>4225.088518518518</v>
      </c>
      <c r="CK359" s="70">
        <f t="shared" si="1279"/>
        <v>6839.7429629629614</v>
      </c>
      <c r="CL359" s="70">
        <f t="shared" si="1279"/>
        <v>8625.8329629629625</v>
      </c>
      <c r="CM359" s="70">
        <f t="shared" si="1279"/>
        <v>9474.9162962962946</v>
      </c>
      <c r="CN359" s="70">
        <f t="shared" si="1279"/>
        <v>5236.4151851851839</v>
      </c>
      <c r="CO359" s="70">
        <f t="shared" si="1279"/>
        <v>9960.3662962962953</v>
      </c>
      <c r="CP359" s="70">
        <f t="shared" si="1279"/>
        <v>11154.854074074072</v>
      </c>
      <c r="CQ359" s="70">
        <f t="shared" si="1279"/>
        <v>9920.3662962962953</v>
      </c>
      <c r="CR359" s="70">
        <f t="shared" si="1279"/>
        <v>11154.854074074072</v>
      </c>
      <c r="CS359" s="70">
        <f t="shared" si="1279"/>
        <v>9960.3662962962953</v>
      </c>
      <c r="CT359" s="70">
        <f t="shared" si="1279"/>
        <v>9960.3662962962953</v>
      </c>
      <c r="CU359" s="70">
        <f t="shared" si="1279"/>
        <v>11154.854074074072</v>
      </c>
      <c r="CV359" s="36"/>
    </row>
    <row r="360" spans="1:100" x14ac:dyDescent="0.2">
      <c r="A360" s="9"/>
      <c r="K360" s="19" t="s">
        <v>47</v>
      </c>
      <c r="L360" s="14"/>
      <c r="M360" s="9">
        <f>M357-M359</f>
        <v>8.36</v>
      </c>
      <c r="N360" s="9">
        <f t="shared" ref="N360:AF360" si="1280">N357-N359</f>
        <v>8.36</v>
      </c>
      <c r="O360" s="9">
        <f t="shared" si="1280"/>
        <v>8.36</v>
      </c>
      <c r="P360" s="9">
        <f t="shared" si="1280"/>
        <v>8.36</v>
      </c>
      <c r="Q360" s="9">
        <f t="shared" si="1280"/>
        <v>8.36</v>
      </c>
      <c r="R360" s="9">
        <f t="shared" si="1280"/>
        <v>8.36</v>
      </c>
      <c r="S360" s="9">
        <f t="shared" si="1280"/>
        <v>8.36</v>
      </c>
      <c r="T360" s="9">
        <f t="shared" si="1280"/>
        <v>8.36</v>
      </c>
      <c r="U360" s="9">
        <f t="shared" si="1280"/>
        <v>8.36</v>
      </c>
      <c r="V360" s="9">
        <f t="shared" si="1280"/>
        <v>8.36</v>
      </c>
      <c r="W360" s="9">
        <f t="shared" si="1280"/>
        <v>8.36</v>
      </c>
      <c r="X360" s="9">
        <f t="shared" si="1280"/>
        <v>8.36</v>
      </c>
      <c r="Y360" s="9">
        <f t="shared" si="1280"/>
        <v>8.36</v>
      </c>
      <c r="Z360" s="9">
        <f t="shared" si="1280"/>
        <v>8.36</v>
      </c>
      <c r="AA360" s="9">
        <f t="shared" si="1280"/>
        <v>8.36</v>
      </c>
      <c r="AB360" s="9">
        <f t="shared" si="1280"/>
        <v>8.36</v>
      </c>
      <c r="AC360" s="9">
        <f t="shared" si="1280"/>
        <v>8.36</v>
      </c>
      <c r="AD360" s="9">
        <f t="shared" si="1280"/>
        <v>8.36</v>
      </c>
      <c r="AE360" s="9">
        <f t="shared" si="1280"/>
        <v>8.36</v>
      </c>
      <c r="AF360" s="9">
        <f t="shared" si="1280"/>
        <v>8.36</v>
      </c>
      <c r="AH360" s="9">
        <f>AH357-AH359</f>
        <v>8.36</v>
      </c>
      <c r="AI360" s="9">
        <f t="shared" ref="AI360:BA360" si="1281">AI357-AI359</f>
        <v>38</v>
      </c>
      <c r="AJ360" s="9">
        <f t="shared" si="1281"/>
        <v>16.72</v>
      </c>
      <c r="AK360" s="9">
        <f t="shared" si="1281"/>
        <v>30.4</v>
      </c>
      <c r="AL360" s="9">
        <f t="shared" si="1281"/>
        <v>25.84</v>
      </c>
      <c r="AM360" s="9">
        <f t="shared" si="1281"/>
        <v>25.84</v>
      </c>
      <c r="AN360" s="9">
        <f t="shared" si="1281"/>
        <v>25.84</v>
      </c>
      <c r="AO360" s="9">
        <f t="shared" si="1281"/>
        <v>35.72</v>
      </c>
      <c r="AP360" s="9">
        <f t="shared" si="1281"/>
        <v>35.72</v>
      </c>
      <c r="AQ360" s="9">
        <f t="shared" si="1281"/>
        <v>44.08</v>
      </c>
      <c r="AR360" s="9">
        <f t="shared" si="1281"/>
        <v>44.08</v>
      </c>
      <c r="AS360" s="9">
        <f t="shared" si="1281"/>
        <v>44.08</v>
      </c>
      <c r="AT360" s="9">
        <f t="shared" si="1281"/>
        <v>41.8</v>
      </c>
      <c r="AU360" s="9">
        <f t="shared" si="1281"/>
        <v>44.08</v>
      </c>
      <c r="AV360" s="9">
        <f t="shared" si="1281"/>
        <v>44.08</v>
      </c>
      <c r="AW360" s="9">
        <f t="shared" si="1281"/>
        <v>44.08</v>
      </c>
      <c r="AX360" s="9">
        <f t="shared" si="1281"/>
        <v>44.08</v>
      </c>
      <c r="AY360" s="9">
        <f t="shared" si="1281"/>
        <v>44.08</v>
      </c>
      <c r="AZ360" s="9">
        <f t="shared" si="1281"/>
        <v>44.08</v>
      </c>
      <c r="BA360" s="9">
        <f t="shared" si="1281"/>
        <v>44.08</v>
      </c>
      <c r="BD360" s="9" t="s">
        <v>43</v>
      </c>
      <c r="BG360" s="36"/>
      <c r="BH360" s="36"/>
      <c r="BI360" s="36"/>
      <c r="BJ360" s="36"/>
      <c r="BK360" s="36"/>
      <c r="BL360" s="36"/>
      <c r="BM360" s="36"/>
      <c r="BN360" s="36"/>
      <c r="BO360" s="36"/>
      <c r="BP360" s="36"/>
      <c r="BQ360" s="36"/>
      <c r="BR360" s="36"/>
      <c r="BS360" s="36"/>
      <c r="BT360" s="36"/>
      <c r="BU360" s="36"/>
      <c r="BV360" s="36"/>
      <c r="BW360" s="36"/>
      <c r="BX360" s="36"/>
      <c r="BY360" s="36"/>
      <c r="BZ360" s="36"/>
      <c r="CA360" s="39"/>
      <c r="CB360" s="36">
        <f>CB359-BG359</f>
        <v>236.20924999999988</v>
      </c>
      <c r="CC360" s="36">
        <f t="shared" ref="CC360" si="1282">CC359-BH359</f>
        <v>-15049.11249746429</v>
      </c>
      <c r="CD360" s="36">
        <f t="shared" ref="CD360" si="1283">CD359-BI359</f>
        <v>-914.66614485351602</v>
      </c>
      <c r="CE360" s="36">
        <f t="shared" ref="CE360" si="1284">CE359-BJ359</f>
        <v>4232.4702827642923</v>
      </c>
      <c r="CF360" s="36">
        <f t="shared" ref="CF360" si="1285">CF359-BK359</f>
        <v>10535.969598061245</v>
      </c>
      <c r="CG360" s="36">
        <f t="shared" ref="CG360" si="1286">CG359-BL359</f>
        <v>7975.8103367615913</v>
      </c>
      <c r="CH360" s="36">
        <f t="shared" ref="CH360" si="1287">CH359-BM359</f>
        <v>9936.9169808360948</v>
      </c>
      <c r="CI360" s="36">
        <f t="shared" ref="CI360" si="1288">CI359-BN359</f>
        <v>796.18665740740653</v>
      </c>
      <c r="CJ360" s="36">
        <f t="shared" ref="CJ360" si="1289">CJ359-BO359</f>
        <v>2684.0477685185178</v>
      </c>
      <c r="CK360" s="36">
        <f t="shared" ref="CK360" si="1290">CK359-BP359</f>
        <v>5092.1421296296285</v>
      </c>
      <c r="CL360" s="36">
        <f t="shared" ref="CL360" si="1291">CL359-BQ359</f>
        <v>7084.7922129629624</v>
      </c>
      <c r="CM360" s="36">
        <f t="shared" ref="CM360" si="1292">CM359-BR359</f>
        <v>7933.8755462962945</v>
      </c>
      <c r="CN360" s="36">
        <f t="shared" ref="CN360" si="1293">CN359-BS359</f>
        <v>4521.6147685185169</v>
      </c>
      <c r="CO360" s="36">
        <f t="shared" ref="CO360" si="1294">CO359-BT359</f>
        <v>8419.3255462962952</v>
      </c>
      <c r="CP360" s="36">
        <f t="shared" ref="CP360" si="1295">CP359-BU359</f>
        <v>9407.253240740738</v>
      </c>
      <c r="CQ360" s="36">
        <f t="shared" ref="CQ360" si="1296">CQ359-BV359</f>
        <v>8379.3255462962952</v>
      </c>
      <c r="CR360" s="36">
        <f t="shared" ref="CR360" si="1297">CR359-BW359</f>
        <v>9407.253240740738</v>
      </c>
      <c r="CS360" s="36">
        <f t="shared" ref="CS360" si="1298">CS359-BX359</f>
        <v>8419.3255462962952</v>
      </c>
      <c r="CT360" s="36">
        <f t="shared" ref="CT360" si="1299">CT359-BY359</f>
        <v>8419.3255462962952</v>
      </c>
      <c r="CU360" s="36">
        <f t="shared" ref="CU360" si="1300">CU359-BZ359</f>
        <v>9407.253240740738</v>
      </c>
      <c r="CV360" s="36"/>
    </row>
    <row r="361" spans="1:100" x14ac:dyDescent="0.2">
      <c r="A361" s="9"/>
      <c r="K361" s="16" t="s">
        <v>48</v>
      </c>
      <c r="L361" s="14"/>
      <c r="AH361" s="9">
        <f>AH359-M359</f>
        <v>0</v>
      </c>
      <c r="AI361" s="9">
        <f t="shared" ref="AI361" si="1301">AI359-N359</f>
        <v>9.36</v>
      </c>
      <c r="AJ361" s="9">
        <f t="shared" ref="AJ361" si="1302">AJ359-O359</f>
        <v>2.6399999999999997</v>
      </c>
      <c r="AK361" s="9">
        <f t="shared" ref="AK361" si="1303">AK359-P359</f>
        <v>6.96</v>
      </c>
      <c r="AL361" s="9">
        <f t="shared" ref="AL361" si="1304">AL359-Q359</f>
        <v>5.5200000000000005</v>
      </c>
      <c r="AM361" s="9">
        <f t="shared" ref="AM361" si="1305">AM359-R359</f>
        <v>5.5200000000000005</v>
      </c>
      <c r="AN361" s="9">
        <f t="shared" ref="AN361" si="1306">AN359-S359</f>
        <v>5.5200000000000005</v>
      </c>
      <c r="AO361" s="9">
        <f t="shared" ref="AO361" si="1307">AO359-T359</f>
        <v>8.64</v>
      </c>
      <c r="AP361" s="9">
        <f t="shared" ref="AP361" si="1308">AP359-U359</f>
        <v>8.64</v>
      </c>
      <c r="AQ361" s="9">
        <f t="shared" ref="AQ361" si="1309">AQ359-V359</f>
        <v>11.280000000000001</v>
      </c>
      <c r="AR361" s="9">
        <f t="shared" ref="AR361" si="1310">AR359-W359</f>
        <v>11.280000000000001</v>
      </c>
      <c r="AS361" s="9">
        <f t="shared" ref="AS361" si="1311">AS359-X359</f>
        <v>11.280000000000001</v>
      </c>
      <c r="AT361" s="9">
        <f t="shared" ref="AT361" si="1312">AT359-Y359</f>
        <v>10.559999999999999</v>
      </c>
      <c r="AU361" s="9">
        <f t="shared" ref="AU361" si="1313">AU359-Z359</f>
        <v>11.280000000000001</v>
      </c>
      <c r="AV361" s="9">
        <f t="shared" ref="AV361" si="1314">AV359-AA359</f>
        <v>11.280000000000001</v>
      </c>
      <c r="AW361" s="9">
        <f t="shared" ref="AW361" si="1315">AW359-AB359</f>
        <v>11.280000000000001</v>
      </c>
      <c r="AX361" s="9">
        <f t="shared" ref="AX361" si="1316">AX359-AC359</f>
        <v>11.280000000000001</v>
      </c>
      <c r="AY361" s="9">
        <f t="shared" ref="AY361" si="1317">AY359-AD359</f>
        <v>11.280000000000001</v>
      </c>
      <c r="AZ361" s="9">
        <f t="shared" ref="AZ361" si="1318">AZ359-AE359</f>
        <v>11.280000000000001</v>
      </c>
      <c r="BA361" s="9">
        <f t="shared" ref="BA361" si="1319">BA359-AF359</f>
        <v>11.280000000000001</v>
      </c>
      <c r="BE361" s="9" t="s">
        <v>8</v>
      </c>
      <c r="CB361" s="82">
        <f>CB360/CF!$D$5</f>
        <v>4.9623792016806698</v>
      </c>
      <c r="CC361" s="82">
        <f>CC360/CF!$D$5</f>
        <v>-316.15782557698088</v>
      </c>
      <c r="CD361" s="82">
        <f>CD360/CF!$D$5</f>
        <v>-19.215675312048656</v>
      </c>
      <c r="CE361" s="82">
        <f>CE360/CF!$D$5</f>
        <v>88.917442915216228</v>
      </c>
      <c r="CF361" s="82">
        <f>CF360/CF!$D$5</f>
        <v>221.34389911893371</v>
      </c>
      <c r="CG361" s="82">
        <f>CG360/CF!$D$5</f>
        <v>167.55904068826871</v>
      </c>
      <c r="CH361" s="82">
        <f>CH360/CF!$D$5</f>
        <v>208.75876010159863</v>
      </c>
      <c r="CI361" s="82">
        <f>CI360/CF!$D$5</f>
        <v>16.726610449735432</v>
      </c>
      <c r="CJ361" s="82">
        <f>CJ360/CF!$D$5</f>
        <v>56.387558162153738</v>
      </c>
      <c r="CK361" s="82">
        <f>CK360/CF!$D$5</f>
        <v>106.97777583255521</v>
      </c>
      <c r="CL361" s="82">
        <f>CL360/CF!$D$5</f>
        <v>148.8401725412387</v>
      </c>
      <c r="CM361" s="82">
        <f>CM360/CF!$D$5</f>
        <v>166.67805769530031</v>
      </c>
      <c r="CN361" s="82">
        <f>CN360/CF!$D$5</f>
        <v>94.991906901649514</v>
      </c>
      <c r="CO361" s="82">
        <f>CO360/CF!$D$5</f>
        <v>176.87658710706501</v>
      </c>
      <c r="CP361" s="82">
        <f>CP360/CF!$D$5</f>
        <v>197.63137060379702</v>
      </c>
      <c r="CQ361" s="82">
        <f>CQ360/CF!$D$5</f>
        <v>176.03625097261124</v>
      </c>
      <c r="CR361" s="82">
        <f>CR360/CF!$D$5</f>
        <v>197.63137060379702</v>
      </c>
      <c r="CS361" s="82">
        <f>CS360/CF!$D$5</f>
        <v>176.87658710706501</v>
      </c>
      <c r="CT361" s="82">
        <f>CT360/CF!$D$5</f>
        <v>176.87658710706501</v>
      </c>
      <c r="CU361" s="82">
        <f>CU360/CF!$D$5</f>
        <v>197.63137060379702</v>
      </c>
      <c r="CV361" s="36"/>
    </row>
    <row r="362" spans="1:100" x14ac:dyDescent="0.2">
      <c r="A362" s="9"/>
      <c r="K362" s="20" t="s">
        <v>79</v>
      </c>
      <c r="L362" s="14"/>
      <c r="BC362" s="10" t="s">
        <v>86</v>
      </c>
      <c r="BG362" s="36"/>
      <c r="BH362" s="36"/>
      <c r="BI362" s="36"/>
      <c r="BJ362" s="36"/>
      <c r="BK362" s="36"/>
      <c r="BL362" s="36"/>
      <c r="BM362" s="36"/>
      <c r="BN362" s="36"/>
      <c r="BO362" s="36"/>
      <c r="BP362" s="36"/>
      <c r="BQ362" s="36"/>
      <c r="BR362" s="36"/>
      <c r="BS362" s="36"/>
      <c r="BT362" s="36"/>
      <c r="BU362" s="36"/>
      <c r="BV362" s="36"/>
      <c r="BW362" s="36"/>
      <c r="BX362" s="36"/>
      <c r="BY362" s="36"/>
      <c r="BZ362" s="36"/>
      <c r="CA362" s="36"/>
      <c r="CB362" s="36">
        <f t="shared" ref="CB362:CU362" si="1320">CB360/AH360</f>
        <v>28.254694976076543</v>
      </c>
      <c r="CC362" s="36">
        <f t="shared" si="1320"/>
        <v>-396.02927624906027</v>
      </c>
      <c r="CD362" s="36">
        <f t="shared" si="1320"/>
        <v>-54.704912969707898</v>
      </c>
      <c r="CE362" s="36">
        <f t="shared" si="1320"/>
        <v>139.22599614356224</v>
      </c>
      <c r="CF362" s="36">
        <f t="shared" si="1320"/>
        <v>407.73876153487788</v>
      </c>
      <c r="CG362" s="36">
        <f t="shared" si="1320"/>
        <v>308.66139074154768</v>
      </c>
      <c r="CH362" s="36">
        <f t="shared" si="1320"/>
        <v>384.55561071347114</v>
      </c>
      <c r="CI362" s="36">
        <f t="shared" si="1320"/>
        <v>22.289660061797495</v>
      </c>
      <c r="CJ362" s="36">
        <f t="shared" si="1320"/>
        <v>75.141314908133197</v>
      </c>
      <c r="CK362" s="36">
        <f t="shared" si="1320"/>
        <v>115.52046573569937</v>
      </c>
      <c r="CL362" s="36">
        <f t="shared" si="1320"/>
        <v>160.72577615614708</v>
      </c>
      <c r="CM362" s="36">
        <f t="shared" si="1320"/>
        <v>179.98810222995223</v>
      </c>
      <c r="CN362" s="36">
        <f t="shared" si="1320"/>
        <v>108.17260211766788</v>
      </c>
      <c r="CO362" s="36">
        <f t="shared" si="1320"/>
        <v>191.00103326443502</v>
      </c>
      <c r="CP362" s="36">
        <f t="shared" si="1320"/>
        <v>213.41318604221274</v>
      </c>
      <c r="CQ362" s="36">
        <f t="shared" si="1320"/>
        <v>190.09359224810109</v>
      </c>
      <c r="CR362" s="36">
        <f t="shared" si="1320"/>
        <v>213.41318604221274</v>
      </c>
      <c r="CS362" s="36">
        <f t="shared" si="1320"/>
        <v>191.00103326443502</v>
      </c>
      <c r="CT362" s="36">
        <f t="shared" si="1320"/>
        <v>191.00103326443502</v>
      </c>
      <c r="CU362" s="36">
        <f t="shared" si="1320"/>
        <v>213.41318604221274</v>
      </c>
    </row>
    <row r="363" spans="1:100" x14ac:dyDescent="0.2">
      <c r="A363" s="9"/>
      <c r="K363" s="20"/>
      <c r="L363" s="14"/>
      <c r="BE363" s="9" t="s">
        <v>8</v>
      </c>
      <c r="CB363" s="36">
        <f>CB362/CF!$D$5</f>
        <v>0.593586028909171</v>
      </c>
      <c r="CC363" s="36">
        <f>CC362/CF!$D$5</f>
        <v>-8.319942778341602</v>
      </c>
      <c r="CD363" s="36">
        <f>CD362/CF!$D$5</f>
        <v>-1.1492628775148719</v>
      </c>
      <c r="CE363" s="36">
        <f>CE362/CF!$D$5</f>
        <v>2.9249158853689545</v>
      </c>
      <c r="CF363" s="36">
        <f>CF362/CF!$D$5</f>
        <v>8.5659403683797866</v>
      </c>
      <c r="CG363" s="36">
        <f>CG362/CF!$D$5</f>
        <v>6.4844829987720098</v>
      </c>
      <c r="CH363" s="36">
        <f>CH362/CF!$D$5</f>
        <v>8.078899384736788</v>
      </c>
      <c r="CI363" s="36">
        <f>CI362/CF!$D$5</f>
        <v>0.46827016936549359</v>
      </c>
      <c r="CJ363" s="36">
        <f>CJ362/CF!$D$5</f>
        <v>1.5785990526918738</v>
      </c>
      <c r="CK363" s="36">
        <f>CK362/CF!$D$5</f>
        <v>2.4269005406659532</v>
      </c>
      <c r="CL363" s="36">
        <f>CL362/CF!$D$5</f>
        <v>3.3765919360535097</v>
      </c>
      <c r="CM363" s="36">
        <f>CM362/CF!$D$5</f>
        <v>3.7812626518897527</v>
      </c>
      <c r="CN363" s="36">
        <f>CN362/CF!$D$5</f>
        <v>2.2725336579341993</v>
      </c>
      <c r="CO363" s="36">
        <f>CO362/CF!$D$5</f>
        <v>4.0126267492528367</v>
      </c>
      <c r="CP363" s="36">
        <f>CP362/CF!$D$5</f>
        <v>4.4834702950044694</v>
      </c>
      <c r="CQ363" s="36">
        <f>CQ362/CF!$D$5</f>
        <v>3.993562862355065</v>
      </c>
      <c r="CR363" s="36">
        <f>CR362/CF!$D$5</f>
        <v>4.4834702950044694</v>
      </c>
      <c r="CS363" s="36">
        <f>CS362/CF!$D$5</f>
        <v>4.0126267492528367</v>
      </c>
      <c r="CT363" s="36">
        <f>CT362/CF!$D$5</f>
        <v>4.0126267492528367</v>
      </c>
      <c r="CU363" s="36">
        <f>CU362/CF!$D$5</f>
        <v>4.4834702950044694</v>
      </c>
    </row>
    <row r="364" spans="1:100" x14ac:dyDescent="0.2">
      <c r="A364" s="9"/>
      <c r="K364" s="20"/>
      <c r="L364" s="14"/>
      <c r="BG364" s="395" t="s">
        <v>150</v>
      </c>
      <c r="BH364" s="395"/>
      <c r="BI364" s="395"/>
      <c r="BJ364" s="395"/>
      <c r="BK364" s="395"/>
      <c r="BL364" s="395"/>
      <c r="BM364" s="395"/>
      <c r="BN364" s="395"/>
      <c r="BO364" s="395"/>
      <c r="BP364" s="395"/>
      <c r="BQ364" s="395"/>
      <c r="BR364" s="395"/>
      <c r="BS364" s="395"/>
      <c r="BT364" s="395"/>
      <c r="BU364" s="395"/>
      <c r="BV364" s="395"/>
      <c r="BW364" s="395"/>
      <c r="BX364" s="395"/>
      <c r="BY364" s="395"/>
      <c r="BZ364" s="395" t="s">
        <v>151</v>
      </c>
      <c r="CB364" s="12"/>
      <c r="CC364" s="90"/>
      <c r="CD364" s="90"/>
      <c r="CE364" s="90"/>
      <c r="CF364" s="90"/>
      <c r="CG364" s="90"/>
      <c r="CH364" s="90"/>
      <c r="CI364" s="90"/>
      <c r="CJ364" s="90"/>
      <c r="CK364" s="90"/>
      <c r="CL364" s="90"/>
      <c r="CM364" s="90"/>
      <c r="CN364" s="90"/>
      <c r="CO364" s="90"/>
      <c r="CP364" s="90"/>
      <c r="CQ364" s="90"/>
      <c r="CR364" s="90"/>
      <c r="CS364" s="90"/>
      <c r="CT364" s="90"/>
      <c r="CU364" s="90"/>
    </row>
    <row r="365" spans="1:100" x14ac:dyDescent="0.2">
      <c r="A365" s="9"/>
      <c r="K365" s="20"/>
      <c r="L365" s="14"/>
      <c r="BE365" s="9" t="str">
        <f>BE70</f>
        <v>Financial discount rate</v>
      </c>
      <c r="BG365" s="22">
        <f>BG70</f>
        <v>0.18</v>
      </c>
      <c r="BZ365" s="22"/>
    </row>
    <row r="366" spans="1:100" x14ac:dyDescent="0.2">
      <c r="A366" s="9"/>
      <c r="K366" s="20"/>
      <c r="L366" s="14"/>
      <c r="BE366" s="9" t="str">
        <f>CONCATENATE("FIRR @ ", BG$70)</f>
        <v>FIRR @ 0.18</v>
      </c>
      <c r="BF366" s="14" t="s">
        <v>1</v>
      </c>
      <c r="BG366" s="96">
        <f>IRR(CB360:CU360,BG365)</f>
        <v>0.32304274031327118</v>
      </c>
      <c r="BZ366" s="122"/>
    </row>
    <row r="367" spans="1:100" x14ac:dyDescent="0.2">
      <c r="A367" s="9"/>
      <c r="K367" s="20"/>
      <c r="L367" s="14"/>
      <c r="BE367" s="9" t="str">
        <f>CONCATENATE("NPV @ ",BG365)</f>
        <v>NPV @ 0.18</v>
      </c>
      <c r="BF367" s="14" t="s">
        <v>157</v>
      </c>
      <c r="BG367" s="89">
        <f>NPV(BG365,CB360:CU360)</f>
        <v>10156.07426606592</v>
      </c>
      <c r="BZ367" s="89">
        <f>BG367/CF!$D$5</f>
        <v>213.36290474928401</v>
      </c>
      <c r="CA367" s="89"/>
      <c r="CB367" s="89"/>
      <c r="CC367" s="89"/>
      <c r="CD367" s="89"/>
      <c r="CE367" s="89"/>
      <c r="CF367" s="89"/>
      <c r="CG367" s="89"/>
      <c r="CH367" s="89"/>
      <c r="CI367" s="89"/>
      <c r="CJ367" s="89"/>
      <c r="CK367" s="89"/>
      <c r="CL367" s="89"/>
      <c r="CM367" s="89"/>
      <c r="CN367" s="89"/>
      <c r="CO367" s="89"/>
      <c r="CP367" s="89"/>
      <c r="CQ367" s="89"/>
      <c r="CR367" s="89"/>
      <c r="CS367" s="89"/>
    </row>
    <row r="368" spans="1:100" x14ac:dyDescent="0.2">
      <c r="A368" s="9"/>
      <c r="K368" s="20"/>
      <c r="L368" s="14"/>
      <c r="BE368" s="9" t="str">
        <f>CONCATENATE("NPVb @ ",BG365)</f>
        <v>NPVb @ 0.18</v>
      </c>
      <c r="BF368" s="14" t="s">
        <v>157</v>
      </c>
      <c r="BG368" s="89">
        <f>NPV(BG365,CB324:CU324)</f>
        <v>37836.515723062548</v>
      </c>
      <c r="BH368" s="89"/>
      <c r="BI368" s="89"/>
      <c r="BJ368" s="89"/>
      <c r="BK368" s="89"/>
      <c r="BL368" s="89"/>
      <c r="BM368" s="89"/>
      <c r="BN368" s="89"/>
      <c r="BO368" s="89"/>
      <c r="BP368" s="89"/>
      <c r="BQ368" s="89"/>
      <c r="BR368" s="89"/>
      <c r="BS368" s="89"/>
      <c r="BT368" s="89"/>
      <c r="BU368" s="89"/>
      <c r="BV368" s="89"/>
      <c r="BW368" s="89"/>
      <c r="BX368" s="89"/>
      <c r="BY368" s="89"/>
      <c r="BZ368" s="89">
        <f>BG368/CF!$D$5</f>
        <v>794.88478409795266</v>
      </c>
      <c r="CA368" s="89"/>
      <c r="CB368" s="89"/>
      <c r="CC368" s="89"/>
      <c r="CD368" s="89"/>
      <c r="CE368" s="89"/>
      <c r="CF368" s="89"/>
      <c r="CG368" s="89"/>
      <c r="CH368" s="89"/>
      <c r="CI368" s="89"/>
      <c r="CJ368" s="89"/>
      <c r="CK368" s="89"/>
      <c r="CL368" s="89"/>
      <c r="CM368" s="89"/>
      <c r="CN368" s="89"/>
      <c r="CO368" s="89"/>
      <c r="CP368" s="89"/>
      <c r="CQ368" s="89"/>
      <c r="CR368" s="89"/>
      <c r="CS368" s="89"/>
    </row>
    <row r="369" spans="1:100" x14ac:dyDescent="0.2">
      <c r="A369" s="9"/>
      <c r="K369" s="20"/>
      <c r="L369" s="14"/>
      <c r="BE369" s="9" t="str">
        <f>CONCATENATE("NPVc @ ",BG365)</f>
        <v>NPVc @ 0.18</v>
      </c>
      <c r="BF369" s="14" t="s">
        <v>157</v>
      </c>
      <c r="BG369" s="89">
        <f>NPV(BG365,CB358:CU358)</f>
        <v>19968.308363932709</v>
      </c>
      <c r="BH369" s="89"/>
      <c r="BI369" s="89"/>
      <c r="BJ369" s="89"/>
      <c r="BK369" s="89"/>
      <c r="BL369" s="89"/>
      <c r="BM369" s="89"/>
      <c r="BN369" s="89"/>
      <c r="BO369" s="89"/>
      <c r="BP369" s="89"/>
      <c r="BQ369" s="89"/>
      <c r="BR369" s="89"/>
      <c r="BS369" s="89"/>
      <c r="BT369" s="89"/>
      <c r="BU369" s="89"/>
      <c r="BV369" s="89"/>
      <c r="BW369" s="89"/>
      <c r="BX369" s="89"/>
      <c r="BY369" s="89"/>
      <c r="BZ369" s="89">
        <f>BG369/CF!$D$5</f>
        <v>419.50227655320816</v>
      </c>
    </row>
    <row r="370" spans="1:100" x14ac:dyDescent="0.2">
      <c r="A370" s="9"/>
      <c r="K370" s="20"/>
      <c r="L370" s="14"/>
      <c r="BE370" s="9" t="s">
        <v>156</v>
      </c>
      <c r="BF370" s="14" t="s">
        <v>1</v>
      </c>
      <c r="BG370" s="95">
        <f>SUM(BG368/BG369)</f>
        <v>1.8948282965924079</v>
      </c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  <c r="BZ370" s="95"/>
    </row>
    <row r="371" spans="1:100" x14ac:dyDescent="0.2">
      <c r="A371" s="9"/>
      <c r="K371" s="20"/>
      <c r="L371" s="14"/>
      <c r="BE371" s="9" t="s">
        <v>154</v>
      </c>
      <c r="BF371" s="14" t="s">
        <v>1</v>
      </c>
      <c r="BG371" s="95">
        <f>(BG369-BG368)/BG368</f>
        <v>-0.47224769558362384</v>
      </c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  <c r="BZ371" s="95"/>
    </row>
    <row r="372" spans="1:100" x14ac:dyDescent="0.2">
      <c r="K372" s="20"/>
      <c r="L372" s="14"/>
      <c r="BE372" s="9" t="s">
        <v>155</v>
      </c>
      <c r="BF372" s="14" t="s">
        <v>1</v>
      </c>
      <c r="BG372" s="95">
        <f>(BG368-BG369)/BG369</f>
        <v>0.89482829659240803</v>
      </c>
    </row>
    <row r="373" spans="1:100" x14ac:dyDescent="0.2">
      <c r="C373" s="59"/>
      <c r="I373" s="29"/>
      <c r="J373" s="29"/>
      <c r="K373" s="29"/>
      <c r="L373" s="61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  <c r="AK373" s="29"/>
      <c r="AL373" s="29"/>
      <c r="AM373" s="29"/>
      <c r="AN373" s="29"/>
      <c r="AO373" s="29"/>
      <c r="AP373" s="29"/>
      <c r="AQ373" s="29"/>
      <c r="AR373" s="29"/>
      <c r="AS373" s="29"/>
      <c r="AT373" s="29"/>
      <c r="AU373" s="29"/>
      <c r="AV373" s="29"/>
      <c r="AW373" s="29"/>
      <c r="AX373" s="29"/>
      <c r="AY373" s="29"/>
      <c r="AZ373" s="29"/>
      <c r="BA373" s="29"/>
      <c r="BB373" s="29"/>
      <c r="BC373" s="29"/>
      <c r="BD373" s="29"/>
      <c r="BE373" s="29"/>
      <c r="BF373" s="29"/>
      <c r="BG373" s="29"/>
      <c r="BH373" s="29"/>
      <c r="BI373" s="29"/>
      <c r="BJ373" s="29"/>
      <c r="BK373" s="29"/>
      <c r="BL373" s="29"/>
      <c r="BM373" s="29"/>
      <c r="BN373" s="29"/>
      <c r="BO373" s="29"/>
      <c r="BP373" s="29"/>
      <c r="BQ373" s="29"/>
      <c r="BR373" s="29"/>
      <c r="BS373" s="29"/>
      <c r="BT373" s="29"/>
      <c r="BU373" s="29"/>
      <c r="BV373" s="29"/>
      <c r="BW373" s="29"/>
      <c r="BX373" s="29"/>
      <c r="BY373" s="29"/>
      <c r="BZ373" s="29"/>
      <c r="CA373" s="29"/>
      <c r="CB373" s="29"/>
      <c r="CC373" s="29"/>
      <c r="CD373" s="29"/>
      <c r="CE373" s="29"/>
      <c r="CF373" s="29"/>
      <c r="CG373" s="2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</row>
    <row r="374" spans="1:100" x14ac:dyDescent="0.2">
      <c r="I374" s="29"/>
      <c r="J374" s="29"/>
      <c r="K374" s="29"/>
      <c r="L374" s="61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  <c r="AK374" s="29"/>
      <c r="AL374" s="29"/>
      <c r="AM374" s="29"/>
      <c r="AN374" s="29"/>
      <c r="AO374" s="29"/>
      <c r="AP374" s="29"/>
      <c r="AQ374" s="29"/>
      <c r="AR374" s="29"/>
      <c r="AS374" s="29"/>
      <c r="AT374" s="29"/>
      <c r="AU374" s="29"/>
      <c r="AV374" s="29"/>
      <c r="AW374" s="29"/>
      <c r="AX374" s="29"/>
      <c r="AY374" s="29"/>
      <c r="AZ374" s="29"/>
      <c r="BA374" s="29"/>
      <c r="BB374" s="29"/>
      <c r="BC374" s="29"/>
      <c r="BD374" s="29"/>
      <c r="BE374" s="29"/>
      <c r="BF374" s="29"/>
      <c r="BG374" s="29"/>
      <c r="BH374" s="29"/>
      <c r="BI374" s="29"/>
      <c r="BJ374" s="29"/>
      <c r="BK374" s="29"/>
      <c r="BL374" s="29"/>
      <c r="BM374" s="29"/>
      <c r="BN374" s="29"/>
      <c r="BO374" s="29"/>
      <c r="BP374" s="29"/>
      <c r="BQ374" s="29"/>
      <c r="BR374" s="29"/>
      <c r="BS374" s="29"/>
      <c r="BT374" s="29"/>
      <c r="BU374" s="29"/>
      <c r="BV374" s="29"/>
      <c r="BW374" s="29"/>
      <c r="BX374" s="29"/>
      <c r="BY374" s="29"/>
      <c r="BZ374" s="29"/>
      <c r="CA374" s="29"/>
      <c r="CB374" s="29"/>
      <c r="CC374" s="29"/>
      <c r="CD374" s="29"/>
      <c r="CE374" s="29"/>
      <c r="CF374" s="29"/>
      <c r="CG374" s="29"/>
      <c r="CH374" s="29"/>
      <c r="CI374" s="29"/>
      <c r="CJ374" s="29"/>
      <c r="CK374" s="29"/>
      <c r="CL374" s="29"/>
      <c r="CM374" s="29"/>
      <c r="CN374" s="29"/>
      <c r="CO374" s="29"/>
      <c r="CP374" s="29"/>
      <c r="CQ374" s="29"/>
      <c r="CR374" s="29"/>
      <c r="CS374" s="29"/>
      <c r="CT374" s="29"/>
      <c r="CU374" s="29"/>
      <c r="CV374" s="29"/>
    </row>
    <row r="375" spans="1:100" x14ac:dyDescent="0.2">
      <c r="K375" s="20"/>
      <c r="L375" s="14"/>
      <c r="BC375" s="7" t="s">
        <v>540</v>
      </c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</row>
    <row r="376" spans="1:100" x14ac:dyDescent="0.2">
      <c r="K376" s="20"/>
      <c r="L376" s="14"/>
      <c r="BC376" s="10" t="s">
        <v>541</v>
      </c>
      <c r="BF376" s="14"/>
      <c r="BG376" s="95"/>
    </row>
    <row r="377" spans="1:100" x14ac:dyDescent="0.2">
      <c r="K377" s="20"/>
      <c r="L377" s="14"/>
      <c r="BD377" s="9" t="s">
        <v>542</v>
      </c>
      <c r="BF377" s="14"/>
      <c r="BG377" s="95"/>
    </row>
    <row r="378" spans="1:100" x14ac:dyDescent="0.2">
      <c r="K378" s="20"/>
      <c r="L378" s="14"/>
      <c r="BD378" s="9" t="s">
        <v>543</v>
      </c>
      <c r="BF378" s="14"/>
      <c r="BG378" s="95"/>
      <c r="CC378" s="36">
        <f>CC339</f>
        <v>120</v>
      </c>
    </row>
    <row r="379" spans="1:100" x14ac:dyDescent="0.2">
      <c r="K379" s="20"/>
      <c r="L379" s="14"/>
      <c r="BD379" s="9" t="s">
        <v>544</v>
      </c>
      <c r="BF379" s="14"/>
      <c r="BG379" s="36">
        <f t="shared" ref="BG379:BZ379" si="1321">BG336</f>
        <v>200</v>
      </c>
      <c r="BH379" s="36">
        <f t="shared" si="1321"/>
        <v>0</v>
      </c>
      <c r="BI379" s="36">
        <f t="shared" si="1321"/>
        <v>0</v>
      </c>
      <c r="BJ379" s="36">
        <f t="shared" si="1321"/>
        <v>0</v>
      </c>
      <c r="BK379" s="36">
        <f t="shared" si="1321"/>
        <v>0</v>
      </c>
      <c r="BL379" s="36">
        <f t="shared" si="1321"/>
        <v>0</v>
      </c>
      <c r="BM379" s="36">
        <f t="shared" si="1321"/>
        <v>0</v>
      </c>
      <c r="BN379" s="36">
        <f t="shared" si="1321"/>
        <v>0</v>
      </c>
      <c r="BO379" s="36">
        <f t="shared" si="1321"/>
        <v>0</v>
      </c>
      <c r="BP379" s="36">
        <f t="shared" si="1321"/>
        <v>0</v>
      </c>
      <c r="BQ379" s="36">
        <f t="shared" si="1321"/>
        <v>0</v>
      </c>
      <c r="BR379" s="36">
        <f t="shared" si="1321"/>
        <v>0</v>
      </c>
      <c r="BS379" s="36">
        <f t="shared" si="1321"/>
        <v>0</v>
      </c>
      <c r="BT379" s="36">
        <f t="shared" si="1321"/>
        <v>0</v>
      </c>
      <c r="BU379" s="36">
        <f t="shared" si="1321"/>
        <v>0</v>
      </c>
      <c r="BV379" s="36">
        <f t="shared" si="1321"/>
        <v>0</v>
      </c>
      <c r="BW379" s="36">
        <f t="shared" si="1321"/>
        <v>0</v>
      </c>
      <c r="BX379" s="36">
        <f t="shared" si="1321"/>
        <v>0</v>
      </c>
      <c r="BY379" s="36">
        <f t="shared" si="1321"/>
        <v>0</v>
      </c>
      <c r="BZ379" s="36">
        <f t="shared" si="1321"/>
        <v>0</v>
      </c>
      <c r="CA379" s="36"/>
      <c r="CB379" s="36">
        <f t="shared" ref="CB379" si="1322">CB336</f>
        <v>0</v>
      </c>
      <c r="CC379" s="36">
        <f>CC336</f>
        <v>200</v>
      </c>
      <c r="CD379" s="36">
        <f t="shared" ref="CD379:CU379" si="1323">CD336</f>
        <v>0</v>
      </c>
      <c r="CE379" s="36">
        <f t="shared" si="1323"/>
        <v>0</v>
      </c>
      <c r="CF379" s="36">
        <f t="shared" si="1323"/>
        <v>0</v>
      </c>
      <c r="CG379" s="36">
        <f t="shared" si="1323"/>
        <v>0</v>
      </c>
      <c r="CH379" s="36">
        <f t="shared" si="1323"/>
        <v>0</v>
      </c>
      <c r="CI379" s="36">
        <f t="shared" si="1323"/>
        <v>0</v>
      </c>
      <c r="CJ379" s="36">
        <f t="shared" si="1323"/>
        <v>0</v>
      </c>
      <c r="CK379" s="36">
        <f t="shared" si="1323"/>
        <v>0</v>
      </c>
      <c r="CL379" s="36">
        <f t="shared" si="1323"/>
        <v>0</v>
      </c>
      <c r="CM379" s="36">
        <f t="shared" si="1323"/>
        <v>0</v>
      </c>
      <c r="CN379" s="36">
        <f t="shared" si="1323"/>
        <v>0</v>
      </c>
      <c r="CO379" s="36">
        <f t="shared" si="1323"/>
        <v>0</v>
      </c>
      <c r="CP379" s="36">
        <f t="shared" si="1323"/>
        <v>0</v>
      </c>
      <c r="CQ379" s="36">
        <f t="shared" si="1323"/>
        <v>0</v>
      </c>
      <c r="CR379" s="36">
        <f t="shared" si="1323"/>
        <v>0</v>
      </c>
      <c r="CS379" s="36">
        <f t="shared" si="1323"/>
        <v>0</v>
      </c>
      <c r="CT379" s="36">
        <f t="shared" si="1323"/>
        <v>0</v>
      </c>
      <c r="CU379" s="36">
        <f t="shared" si="1323"/>
        <v>0</v>
      </c>
    </row>
    <row r="380" spans="1:100" x14ac:dyDescent="0.2">
      <c r="K380" s="20"/>
      <c r="L380" s="14"/>
      <c r="BD380" s="9" t="s">
        <v>545</v>
      </c>
      <c r="BF380" s="14"/>
      <c r="BG380" s="95"/>
    </row>
    <row r="381" spans="1:100" x14ac:dyDescent="0.2">
      <c r="K381" s="20"/>
      <c r="L381" s="14"/>
      <c r="BD381" s="9" t="s">
        <v>546</v>
      </c>
      <c r="BF381" s="14"/>
      <c r="BG381" s="36">
        <f t="shared" ref="BG381:BY381" si="1324">SUM(BG343:BG346)</f>
        <v>217.84424999999999</v>
      </c>
      <c r="BH381" s="36">
        <f t="shared" si="1324"/>
        <v>217.84424999999999</v>
      </c>
      <c r="BI381" s="36">
        <f t="shared" si="1324"/>
        <v>174.35791666666665</v>
      </c>
      <c r="BJ381" s="36">
        <f t="shared" si="1324"/>
        <v>217.84424999999999</v>
      </c>
      <c r="BK381" s="36">
        <f t="shared" si="1324"/>
        <v>228.71583333333334</v>
      </c>
      <c r="BL381" s="36">
        <f t="shared" si="1324"/>
        <v>217.84424999999999</v>
      </c>
      <c r="BM381" s="36">
        <f t="shared" si="1324"/>
        <v>228.71583333333334</v>
      </c>
      <c r="BN381" s="36">
        <f t="shared" si="1324"/>
        <v>217.84424999999999</v>
      </c>
      <c r="BO381" s="36">
        <f t="shared" si="1324"/>
        <v>217.84424999999999</v>
      </c>
      <c r="BP381" s="36">
        <f t="shared" si="1324"/>
        <v>228.71583333333334</v>
      </c>
      <c r="BQ381" s="36">
        <f t="shared" si="1324"/>
        <v>217.84424999999999</v>
      </c>
      <c r="BR381" s="36">
        <f t="shared" si="1324"/>
        <v>217.84424999999999</v>
      </c>
      <c r="BS381" s="36">
        <f t="shared" si="1324"/>
        <v>174.35791666666665</v>
      </c>
      <c r="BT381" s="36">
        <f t="shared" si="1324"/>
        <v>217.84424999999999</v>
      </c>
      <c r="BU381" s="36">
        <f t="shared" si="1324"/>
        <v>228.71583333333334</v>
      </c>
      <c r="BV381" s="36">
        <f t="shared" si="1324"/>
        <v>217.84424999999999</v>
      </c>
      <c r="BW381" s="36">
        <f t="shared" si="1324"/>
        <v>228.71583333333334</v>
      </c>
      <c r="BX381" s="36">
        <f t="shared" si="1324"/>
        <v>217.84424999999999</v>
      </c>
      <c r="BY381" s="36">
        <f t="shared" si="1324"/>
        <v>217.84424999999999</v>
      </c>
      <c r="BZ381" s="36">
        <f t="shared" ref="BZ381:CA381" si="1325">SUM(BZ343:BZ346)</f>
        <v>228.71583333333334</v>
      </c>
      <c r="CA381" s="36">
        <f t="shared" si="1325"/>
        <v>0</v>
      </c>
      <c r="CB381" s="36">
        <f>SUM(CB343:CB346)</f>
        <v>219.75</v>
      </c>
      <c r="CC381" s="36">
        <f>SUM(CC343:CC346)</f>
        <v>259.75</v>
      </c>
      <c r="CD381" s="36">
        <f>SUM(CD343:CD346)</f>
        <v>169.97074074074072</v>
      </c>
      <c r="CE381" s="36">
        <f>SUM(CE343:CE346)</f>
        <v>709.80195881049656</v>
      </c>
      <c r="CF381" s="36">
        <f t="shared" ref="CF381:CU381" si="1326">SUM(CF343:CF346)</f>
        <v>838.28971050489167</v>
      </c>
      <c r="CG381" s="36">
        <f t="shared" si="1326"/>
        <v>734.72158173719561</v>
      </c>
      <c r="CH381" s="36">
        <f t="shared" si="1326"/>
        <v>806.62724187807328</v>
      </c>
      <c r="CI381" s="36">
        <f t="shared" si="1326"/>
        <v>293.85407407407405</v>
      </c>
      <c r="CJ381" s="36">
        <f t="shared" si="1326"/>
        <v>393.21518518518513</v>
      </c>
      <c r="CK381" s="36">
        <f t="shared" si="1326"/>
        <v>541.24962962962957</v>
      </c>
      <c r="CL381" s="36">
        <f t="shared" si="1326"/>
        <v>677.35962962962958</v>
      </c>
      <c r="CM381" s="36">
        <f t="shared" si="1326"/>
        <v>679.94296296296295</v>
      </c>
      <c r="CN381" s="36">
        <f t="shared" si="1326"/>
        <v>454.02185185185181</v>
      </c>
      <c r="CO381" s="36">
        <f t="shared" si="1326"/>
        <v>705.49296296296291</v>
      </c>
      <c r="CP381" s="36">
        <f t="shared" si="1326"/>
        <v>768.36074074074065</v>
      </c>
      <c r="CQ381" s="36">
        <f t="shared" si="1326"/>
        <v>745.49296296296291</v>
      </c>
      <c r="CR381" s="36">
        <f t="shared" si="1326"/>
        <v>768.36074074074065</v>
      </c>
      <c r="CS381" s="36">
        <f t="shared" si="1326"/>
        <v>705.49296296296291</v>
      </c>
      <c r="CT381" s="36">
        <f t="shared" si="1326"/>
        <v>705.49296296296291</v>
      </c>
      <c r="CU381" s="36">
        <f t="shared" si="1326"/>
        <v>768.36074074074065</v>
      </c>
    </row>
    <row r="382" spans="1:100" x14ac:dyDescent="0.2">
      <c r="K382" s="20"/>
      <c r="L382" s="14"/>
      <c r="BD382" s="9" t="s">
        <v>547</v>
      </c>
      <c r="BF382" s="14"/>
      <c r="BG382" s="36"/>
      <c r="BH382" s="36"/>
      <c r="BI382" s="36"/>
      <c r="BJ382" s="36"/>
      <c r="BK382" s="36"/>
      <c r="BL382" s="36"/>
      <c r="BM382" s="36"/>
      <c r="BN382" s="36"/>
      <c r="BO382" s="36"/>
      <c r="BP382" s="36"/>
      <c r="BQ382" s="36"/>
      <c r="BR382" s="36"/>
      <c r="BS382" s="36"/>
      <c r="BT382" s="36"/>
      <c r="BU382" s="36"/>
      <c r="BV382" s="36"/>
      <c r="BW382" s="36"/>
      <c r="BX382" s="36"/>
      <c r="BY382" s="36"/>
      <c r="BZ382" s="36"/>
      <c r="CA382" s="36"/>
      <c r="CB382" s="36"/>
      <c r="CC382" s="36">
        <f>CC328+CC337</f>
        <v>13500</v>
      </c>
      <c r="CD382" s="36"/>
      <c r="CE382" s="36">
        <f t="shared" ref="CE382" si="1327">CE328+CE337</f>
        <v>3960</v>
      </c>
      <c r="CF382" s="36"/>
    </row>
    <row r="383" spans="1:100" x14ac:dyDescent="0.2">
      <c r="K383" s="20"/>
      <c r="L383" s="14"/>
      <c r="BD383" s="12" t="s">
        <v>481</v>
      </c>
      <c r="BE383" s="12"/>
      <c r="BF383" s="18"/>
      <c r="BG383" s="37">
        <f>BG324</f>
        <v>1956.885</v>
      </c>
      <c r="BH383" s="37">
        <f t="shared" ref="BH383:CU383" si="1328">BH324</f>
        <v>1956.885</v>
      </c>
      <c r="BI383" s="37">
        <f t="shared" si="1328"/>
        <v>1087.1583333333333</v>
      </c>
      <c r="BJ383" s="37">
        <f t="shared" si="1328"/>
        <v>1956.885</v>
      </c>
      <c r="BK383" s="37">
        <f t="shared" si="1328"/>
        <v>2174.3166666666666</v>
      </c>
      <c r="BL383" s="37">
        <f t="shared" si="1328"/>
        <v>1956.885</v>
      </c>
      <c r="BM383" s="37">
        <f t="shared" si="1328"/>
        <v>2174.3166666666666</v>
      </c>
      <c r="BN383" s="37">
        <f t="shared" si="1328"/>
        <v>1956.885</v>
      </c>
      <c r="BO383" s="37">
        <f t="shared" si="1328"/>
        <v>1956.885</v>
      </c>
      <c r="BP383" s="37">
        <f t="shared" si="1328"/>
        <v>2174.3166666666666</v>
      </c>
      <c r="BQ383" s="37">
        <f t="shared" si="1328"/>
        <v>1956.885</v>
      </c>
      <c r="BR383" s="37">
        <f t="shared" si="1328"/>
        <v>1956.885</v>
      </c>
      <c r="BS383" s="37">
        <f t="shared" si="1328"/>
        <v>1087.1583333333333</v>
      </c>
      <c r="BT383" s="37">
        <f t="shared" si="1328"/>
        <v>1956.885</v>
      </c>
      <c r="BU383" s="37">
        <f t="shared" si="1328"/>
        <v>2174.3166666666666</v>
      </c>
      <c r="BV383" s="37">
        <f t="shared" si="1328"/>
        <v>1956.885</v>
      </c>
      <c r="BW383" s="37">
        <f t="shared" si="1328"/>
        <v>2174.3166666666666</v>
      </c>
      <c r="BX383" s="37">
        <f t="shared" si="1328"/>
        <v>1956.885</v>
      </c>
      <c r="BY383" s="37">
        <f t="shared" si="1328"/>
        <v>1956.885</v>
      </c>
      <c r="BZ383" s="37">
        <f t="shared" si="1328"/>
        <v>2174.3166666666666</v>
      </c>
      <c r="CA383" s="39">
        <f t="shared" si="1328"/>
        <v>0</v>
      </c>
      <c r="CB383" s="37">
        <f t="shared" si="1328"/>
        <v>1995</v>
      </c>
      <c r="CC383" s="37">
        <f t="shared" si="1328"/>
        <v>1995</v>
      </c>
      <c r="CD383" s="37">
        <f t="shared" si="1328"/>
        <v>999.41481481481469</v>
      </c>
      <c r="CE383" s="37">
        <f t="shared" si="1328"/>
        <v>11796.039176209932</v>
      </c>
      <c r="CF383" s="37">
        <f t="shared" si="1328"/>
        <v>14365.794210097833</v>
      </c>
      <c r="CG383" s="37">
        <f t="shared" si="1328"/>
        <v>11494.431634743913</v>
      </c>
      <c r="CH383" s="37">
        <f t="shared" si="1328"/>
        <v>13732.544837561465</v>
      </c>
      <c r="CI383" s="37">
        <f t="shared" si="1328"/>
        <v>3477.0814814814808</v>
      </c>
      <c r="CJ383" s="37">
        <f t="shared" si="1328"/>
        <v>5464.3037037037029</v>
      </c>
      <c r="CK383" s="37">
        <f t="shared" si="1328"/>
        <v>8424.9925925925909</v>
      </c>
      <c r="CL383" s="37">
        <f t="shared" si="1328"/>
        <v>10347.192592592592</v>
      </c>
      <c r="CM383" s="37">
        <f t="shared" si="1328"/>
        <v>11198.859259259258</v>
      </c>
      <c r="CN383" s="37">
        <f t="shared" si="1328"/>
        <v>6680.4370370370361</v>
      </c>
      <c r="CO383" s="37">
        <f t="shared" si="1328"/>
        <v>11709.859259259258</v>
      </c>
      <c r="CP383" s="37">
        <f t="shared" si="1328"/>
        <v>12967.214814814812</v>
      </c>
      <c r="CQ383" s="37">
        <f t="shared" si="1328"/>
        <v>11709.859259259258</v>
      </c>
      <c r="CR383" s="37">
        <f t="shared" si="1328"/>
        <v>12967.214814814812</v>
      </c>
      <c r="CS383" s="37">
        <f t="shared" si="1328"/>
        <v>11709.859259259258</v>
      </c>
      <c r="CT383" s="37">
        <f t="shared" si="1328"/>
        <v>11709.859259259258</v>
      </c>
      <c r="CU383" s="37">
        <f t="shared" si="1328"/>
        <v>12967.214814814812</v>
      </c>
    </row>
    <row r="384" spans="1:100" x14ac:dyDescent="0.2">
      <c r="K384" s="20"/>
      <c r="L384" s="14"/>
      <c r="BC384" s="10" t="s">
        <v>548</v>
      </c>
      <c r="BF384" s="14"/>
      <c r="BG384" s="36">
        <f>SUM(BG377:BG383)</f>
        <v>2374.7292499999999</v>
      </c>
      <c r="BH384" s="36">
        <f t="shared" ref="BH384:BZ384" si="1329">SUM(BH377:BH383)</f>
        <v>2174.7292499999999</v>
      </c>
      <c r="BI384" s="36">
        <f t="shared" si="1329"/>
        <v>1261.5162499999999</v>
      </c>
      <c r="BJ384" s="36">
        <f t="shared" si="1329"/>
        <v>2174.7292499999999</v>
      </c>
      <c r="BK384" s="36">
        <f t="shared" si="1329"/>
        <v>2403.0324999999998</v>
      </c>
      <c r="BL384" s="36">
        <f t="shared" si="1329"/>
        <v>2174.7292499999999</v>
      </c>
      <c r="BM384" s="36">
        <f t="shared" si="1329"/>
        <v>2403.0324999999998</v>
      </c>
      <c r="BN384" s="36">
        <f t="shared" si="1329"/>
        <v>2174.7292499999999</v>
      </c>
      <c r="BO384" s="36">
        <f t="shared" si="1329"/>
        <v>2174.7292499999999</v>
      </c>
      <c r="BP384" s="36">
        <f t="shared" si="1329"/>
        <v>2403.0324999999998</v>
      </c>
      <c r="BQ384" s="36">
        <f t="shared" si="1329"/>
        <v>2174.7292499999999</v>
      </c>
      <c r="BR384" s="36">
        <f t="shared" si="1329"/>
        <v>2174.7292499999999</v>
      </c>
      <c r="BS384" s="36">
        <f t="shared" si="1329"/>
        <v>1261.5162499999999</v>
      </c>
      <c r="BT384" s="36">
        <f t="shared" si="1329"/>
        <v>2174.7292499999999</v>
      </c>
      <c r="BU384" s="36">
        <f t="shared" si="1329"/>
        <v>2403.0324999999998</v>
      </c>
      <c r="BV384" s="36">
        <f t="shared" si="1329"/>
        <v>2174.7292499999999</v>
      </c>
      <c r="BW384" s="36">
        <f t="shared" si="1329"/>
        <v>2403.0324999999998</v>
      </c>
      <c r="BX384" s="36">
        <f t="shared" si="1329"/>
        <v>2174.7292499999999</v>
      </c>
      <c r="BY384" s="36">
        <f t="shared" si="1329"/>
        <v>2174.7292499999999</v>
      </c>
      <c r="BZ384" s="36">
        <f t="shared" si="1329"/>
        <v>2403.0324999999998</v>
      </c>
      <c r="CA384" s="12"/>
      <c r="CB384" s="36">
        <f t="shared" ref="CB384:CU384" si="1330">SUM(CB377:CB383)</f>
        <v>2214.75</v>
      </c>
      <c r="CC384" s="36">
        <f t="shared" si="1330"/>
        <v>16074.75</v>
      </c>
      <c r="CD384" s="36">
        <f t="shared" si="1330"/>
        <v>1169.3855555555554</v>
      </c>
      <c r="CE384" s="36">
        <f t="shared" si="1330"/>
        <v>16465.841135020426</v>
      </c>
      <c r="CF384" s="36">
        <f t="shared" si="1330"/>
        <v>15204.083920602725</v>
      </c>
      <c r="CG384" s="36">
        <f t="shared" si="1330"/>
        <v>12229.153216481109</v>
      </c>
      <c r="CH384" s="36">
        <f t="shared" si="1330"/>
        <v>14539.172079439539</v>
      </c>
      <c r="CI384" s="36">
        <f t="shared" si="1330"/>
        <v>3770.9355555555549</v>
      </c>
      <c r="CJ384" s="36">
        <f t="shared" si="1330"/>
        <v>5857.5188888888879</v>
      </c>
      <c r="CK384" s="36">
        <f t="shared" si="1330"/>
        <v>8966.2422222222212</v>
      </c>
      <c r="CL384" s="36">
        <f t="shared" si="1330"/>
        <v>11024.552222222221</v>
      </c>
      <c r="CM384" s="36">
        <f t="shared" si="1330"/>
        <v>11878.802222222221</v>
      </c>
      <c r="CN384" s="36">
        <f t="shared" si="1330"/>
        <v>7134.4588888888884</v>
      </c>
      <c r="CO384" s="36">
        <f t="shared" si="1330"/>
        <v>12415.35222222222</v>
      </c>
      <c r="CP384" s="36">
        <f t="shared" si="1330"/>
        <v>13735.575555555552</v>
      </c>
      <c r="CQ384" s="36">
        <f t="shared" si="1330"/>
        <v>12455.35222222222</v>
      </c>
      <c r="CR384" s="36">
        <f t="shared" si="1330"/>
        <v>13735.575555555552</v>
      </c>
      <c r="CS384" s="36">
        <f t="shared" si="1330"/>
        <v>12415.35222222222</v>
      </c>
      <c r="CT384" s="36">
        <f t="shared" si="1330"/>
        <v>12415.35222222222</v>
      </c>
      <c r="CU384" s="36">
        <f t="shared" si="1330"/>
        <v>13735.575555555552</v>
      </c>
    </row>
    <row r="385" spans="11:99" x14ac:dyDescent="0.2">
      <c r="K385" s="20"/>
      <c r="L385" s="14"/>
      <c r="BC385" s="10"/>
      <c r="BD385" s="9" t="s">
        <v>549</v>
      </c>
      <c r="BF385" s="14"/>
      <c r="BG385" s="82">
        <f>SUM(BG332:BG340)</f>
        <v>200</v>
      </c>
      <c r="BH385" s="82">
        <f t="shared" ref="BH385:CA385" si="1331">SUM(BH332:BH340)</f>
        <v>0</v>
      </c>
      <c r="BI385" s="82">
        <f t="shared" si="1331"/>
        <v>0</v>
      </c>
      <c r="BJ385" s="82">
        <f t="shared" si="1331"/>
        <v>0</v>
      </c>
      <c r="BK385" s="82">
        <f t="shared" si="1331"/>
        <v>0</v>
      </c>
      <c r="BL385" s="82">
        <f t="shared" si="1331"/>
        <v>0</v>
      </c>
      <c r="BM385" s="82">
        <f t="shared" si="1331"/>
        <v>0</v>
      </c>
      <c r="BN385" s="82">
        <f t="shared" si="1331"/>
        <v>0</v>
      </c>
      <c r="BO385" s="82">
        <f t="shared" si="1331"/>
        <v>0</v>
      </c>
      <c r="BP385" s="82">
        <f t="shared" si="1331"/>
        <v>0</v>
      </c>
      <c r="BQ385" s="82">
        <f t="shared" si="1331"/>
        <v>0</v>
      </c>
      <c r="BR385" s="82">
        <f t="shared" si="1331"/>
        <v>0</v>
      </c>
      <c r="BS385" s="82">
        <f t="shared" si="1331"/>
        <v>0</v>
      </c>
      <c r="BT385" s="82">
        <f t="shared" si="1331"/>
        <v>0</v>
      </c>
      <c r="BU385" s="82">
        <f t="shared" si="1331"/>
        <v>0</v>
      </c>
      <c r="BV385" s="82">
        <f t="shared" si="1331"/>
        <v>0</v>
      </c>
      <c r="BW385" s="82">
        <f t="shared" si="1331"/>
        <v>0</v>
      </c>
      <c r="BX385" s="82">
        <f t="shared" si="1331"/>
        <v>0</v>
      </c>
      <c r="BY385" s="82">
        <f t="shared" si="1331"/>
        <v>0</v>
      </c>
      <c r="BZ385" s="82">
        <f t="shared" si="1331"/>
        <v>0</v>
      </c>
      <c r="CA385" s="82">
        <f t="shared" si="1331"/>
        <v>0</v>
      </c>
      <c r="CB385" s="82">
        <f>SUM(CB328:CB340)</f>
        <v>0</v>
      </c>
      <c r="CC385" s="36">
        <f>SUM(CC328:CC340)</f>
        <v>14343.32174746429</v>
      </c>
      <c r="CD385" s="36">
        <f t="shared" ref="CD385:CU385" si="1332">SUM(CD328:CD340)</f>
        <v>633.30980226092333</v>
      </c>
      <c r="CE385" s="36">
        <f t="shared" si="1332"/>
        <v>4592.726184635143</v>
      </c>
      <c r="CF385" s="36">
        <f t="shared" si="1332"/>
        <v>631.93406819836184</v>
      </c>
      <c r="CG385" s="36">
        <f t="shared" si="1332"/>
        <v>630.85896624512486</v>
      </c>
      <c r="CH385" s="36">
        <f t="shared" si="1332"/>
        <v>629.39978151396292</v>
      </c>
      <c r="CI385" s="36">
        <f t="shared" si="1332"/>
        <v>0</v>
      </c>
      <c r="CJ385" s="36">
        <f t="shared" si="1332"/>
        <v>0</v>
      </c>
      <c r="CK385" s="36">
        <f t="shared" si="1332"/>
        <v>0</v>
      </c>
      <c r="CL385" s="36">
        <f t="shared" si="1332"/>
        <v>0</v>
      </c>
      <c r="CM385" s="36">
        <f t="shared" si="1332"/>
        <v>0</v>
      </c>
      <c r="CN385" s="82">
        <f t="shared" si="1332"/>
        <v>0</v>
      </c>
      <c r="CO385" s="82">
        <f t="shared" si="1332"/>
        <v>0</v>
      </c>
      <c r="CP385" s="82">
        <f t="shared" si="1332"/>
        <v>0</v>
      </c>
      <c r="CQ385" s="82">
        <f t="shared" si="1332"/>
        <v>0</v>
      </c>
      <c r="CR385" s="82">
        <f t="shared" si="1332"/>
        <v>0</v>
      </c>
      <c r="CS385" s="82">
        <f t="shared" si="1332"/>
        <v>0</v>
      </c>
      <c r="CT385" s="82">
        <f t="shared" si="1332"/>
        <v>0</v>
      </c>
      <c r="CU385" s="82">
        <f t="shared" si="1332"/>
        <v>0</v>
      </c>
    </row>
    <row r="386" spans="11:99" x14ac:dyDescent="0.2">
      <c r="K386" s="20"/>
      <c r="L386" s="14"/>
      <c r="BC386" s="10"/>
      <c r="BD386" s="9" t="s">
        <v>550</v>
      </c>
      <c r="BF386" s="14"/>
      <c r="BG386" s="82">
        <f t="shared" ref="BG386:BZ386" si="1333">BG381*0.2</f>
        <v>43.568849999999998</v>
      </c>
      <c r="BH386" s="82">
        <f t="shared" si="1333"/>
        <v>43.568849999999998</v>
      </c>
      <c r="BI386" s="82">
        <f t="shared" si="1333"/>
        <v>34.871583333333334</v>
      </c>
      <c r="BJ386" s="82">
        <f t="shared" si="1333"/>
        <v>43.568849999999998</v>
      </c>
      <c r="BK386" s="82">
        <f t="shared" si="1333"/>
        <v>45.743166666666667</v>
      </c>
      <c r="BL386" s="82">
        <f t="shared" si="1333"/>
        <v>43.568849999999998</v>
      </c>
      <c r="BM386" s="82">
        <f t="shared" si="1333"/>
        <v>45.743166666666667</v>
      </c>
      <c r="BN386" s="82">
        <f t="shared" si="1333"/>
        <v>43.568849999999998</v>
      </c>
      <c r="BO386" s="82">
        <f t="shared" si="1333"/>
        <v>43.568849999999998</v>
      </c>
      <c r="BP386" s="82">
        <f t="shared" si="1333"/>
        <v>45.743166666666667</v>
      </c>
      <c r="BQ386" s="82">
        <f t="shared" si="1333"/>
        <v>43.568849999999998</v>
      </c>
      <c r="BR386" s="82">
        <f t="shared" si="1333"/>
        <v>43.568849999999998</v>
      </c>
      <c r="BS386" s="82">
        <f t="shared" si="1333"/>
        <v>34.871583333333334</v>
      </c>
      <c r="BT386" s="82">
        <f t="shared" si="1333"/>
        <v>43.568849999999998</v>
      </c>
      <c r="BU386" s="82">
        <f t="shared" si="1333"/>
        <v>45.743166666666667</v>
      </c>
      <c r="BV386" s="82">
        <f t="shared" si="1333"/>
        <v>43.568849999999998</v>
      </c>
      <c r="BW386" s="82">
        <f t="shared" si="1333"/>
        <v>45.743166666666667</v>
      </c>
      <c r="BX386" s="82">
        <f t="shared" si="1333"/>
        <v>43.568849999999998</v>
      </c>
      <c r="BY386" s="82">
        <f t="shared" si="1333"/>
        <v>43.568849999999998</v>
      </c>
      <c r="BZ386" s="82">
        <f t="shared" si="1333"/>
        <v>45.743166666666667</v>
      </c>
      <c r="CA386" s="82"/>
      <c r="CB386" s="82">
        <f t="shared" ref="CB386" si="1334">CB381*0.2</f>
        <v>43.95</v>
      </c>
      <c r="CC386" s="82">
        <f>CC381*0.2</f>
        <v>51.95</v>
      </c>
      <c r="CD386" s="82">
        <f t="shared" ref="CD386:CU386" si="1335">CD381*0.2</f>
        <v>33.994148148148149</v>
      </c>
      <c r="CE386" s="82">
        <f t="shared" si="1335"/>
        <v>141.96039176209931</v>
      </c>
      <c r="CF386" s="82">
        <f t="shared" si="1335"/>
        <v>167.65794210097835</v>
      </c>
      <c r="CG386" s="82">
        <f t="shared" si="1335"/>
        <v>146.94431634743913</v>
      </c>
      <c r="CH386" s="82">
        <f t="shared" si="1335"/>
        <v>161.32544837561466</v>
      </c>
      <c r="CI386" s="82">
        <f t="shared" si="1335"/>
        <v>58.770814814814813</v>
      </c>
      <c r="CJ386" s="82">
        <f t="shared" si="1335"/>
        <v>78.643037037037033</v>
      </c>
      <c r="CK386" s="82">
        <f t="shared" si="1335"/>
        <v>108.24992592592592</v>
      </c>
      <c r="CL386" s="82">
        <f t="shared" si="1335"/>
        <v>135.47192592592592</v>
      </c>
      <c r="CM386" s="82">
        <f t="shared" si="1335"/>
        <v>135.9885925925926</v>
      </c>
      <c r="CN386" s="82">
        <f t="shared" si="1335"/>
        <v>90.804370370370364</v>
      </c>
      <c r="CO386" s="82">
        <f t="shared" si="1335"/>
        <v>141.09859259259258</v>
      </c>
      <c r="CP386" s="82">
        <f t="shared" si="1335"/>
        <v>153.67214814814815</v>
      </c>
      <c r="CQ386" s="82">
        <f t="shared" si="1335"/>
        <v>149.09859259259258</v>
      </c>
      <c r="CR386" s="82">
        <f t="shared" si="1335"/>
        <v>153.67214814814815</v>
      </c>
      <c r="CS386" s="82">
        <f t="shared" si="1335"/>
        <v>141.09859259259258</v>
      </c>
      <c r="CT386" s="82">
        <f t="shared" si="1335"/>
        <v>141.09859259259258</v>
      </c>
      <c r="CU386" s="82">
        <f t="shared" si="1335"/>
        <v>153.67214814814815</v>
      </c>
    </row>
    <row r="387" spans="11:99" x14ac:dyDescent="0.2">
      <c r="K387" s="20"/>
      <c r="L387" s="14"/>
      <c r="BC387" s="10"/>
      <c r="BD387" s="9" t="s">
        <v>551</v>
      </c>
      <c r="BF387" s="14"/>
      <c r="BG387" s="37">
        <f>SUM(BG343:BG346)</f>
        <v>217.84424999999999</v>
      </c>
      <c r="BH387" s="37">
        <f t="shared" ref="BH387:BZ387" si="1336">SUM(BH343:BH346)</f>
        <v>217.84424999999999</v>
      </c>
      <c r="BI387" s="37">
        <f t="shared" si="1336"/>
        <v>174.35791666666665</v>
      </c>
      <c r="BJ387" s="37">
        <f t="shared" si="1336"/>
        <v>217.84424999999999</v>
      </c>
      <c r="BK387" s="37">
        <f t="shared" si="1336"/>
        <v>228.71583333333334</v>
      </c>
      <c r="BL387" s="37">
        <f t="shared" si="1336"/>
        <v>217.84424999999999</v>
      </c>
      <c r="BM387" s="37">
        <f t="shared" si="1336"/>
        <v>228.71583333333334</v>
      </c>
      <c r="BN387" s="37">
        <f t="shared" si="1336"/>
        <v>217.84424999999999</v>
      </c>
      <c r="BO387" s="37">
        <f t="shared" si="1336"/>
        <v>217.84424999999999</v>
      </c>
      <c r="BP387" s="37">
        <f t="shared" si="1336"/>
        <v>228.71583333333334</v>
      </c>
      <c r="BQ387" s="37">
        <f t="shared" si="1336"/>
        <v>217.84424999999999</v>
      </c>
      <c r="BR387" s="37">
        <f t="shared" si="1336"/>
        <v>217.84424999999999</v>
      </c>
      <c r="BS387" s="37">
        <f t="shared" si="1336"/>
        <v>174.35791666666665</v>
      </c>
      <c r="BT387" s="37">
        <f t="shared" si="1336"/>
        <v>217.84424999999999</v>
      </c>
      <c r="BU387" s="37">
        <f t="shared" si="1336"/>
        <v>228.71583333333334</v>
      </c>
      <c r="BV387" s="37">
        <f t="shared" si="1336"/>
        <v>217.84424999999999</v>
      </c>
      <c r="BW387" s="37">
        <f t="shared" si="1336"/>
        <v>228.71583333333334</v>
      </c>
      <c r="BX387" s="37">
        <f t="shared" si="1336"/>
        <v>217.84424999999999</v>
      </c>
      <c r="BY387" s="37">
        <f t="shared" si="1336"/>
        <v>217.84424999999999</v>
      </c>
      <c r="BZ387" s="37">
        <f t="shared" si="1336"/>
        <v>228.71583333333334</v>
      </c>
      <c r="CA387" s="12"/>
      <c r="CB387" s="37">
        <f t="shared" ref="CB387:CU387" si="1337">SUM(CB343:CB346)</f>
        <v>219.75</v>
      </c>
      <c r="CC387" s="37">
        <f t="shared" si="1337"/>
        <v>259.75</v>
      </c>
      <c r="CD387" s="37">
        <f t="shared" si="1337"/>
        <v>169.97074074074072</v>
      </c>
      <c r="CE387" s="37">
        <f t="shared" si="1337"/>
        <v>709.80195881049656</v>
      </c>
      <c r="CF387" s="37">
        <f t="shared" si="1337"/>
        <v>838.28971050489167</v>
      </c>
      <c r="CG387" s="37">
        <f t="shared" si="1337"/>
        <v>734.72158173719561</v>
      </c>
      <c r="CH387" s="37">
        <f t="shared" si="1337"/>
        <v>806.62724187807328</v>
      </c>
      <c r="CI387" s="37">
        <f t="shared" si="1337"/>
        <v>293.85407407407405</v>
      </c>
      <c r="CJ387" s="37">
        <f t="shared" si="1337"/>
        <v>393.21518518518513</v>
      </c>
      <c r="CK387" s="37">
        <f t="shared" si="1337"/>
        <v>541.24962962962957</v>
      </c>
      <c r="CL387" s="37">
        <f t="shared" si="1337"/>
        <v>677.35962962962958</v>
      </c>
      <c r="CM387" s="37">
        <f t="shared" si="1337"/>
        <v>679.94296296296295</v>
      </c>
      <c r="CN387" s="37">
        <f t="shared" si="1337"/>
        <v>454.02185185185181</v>
      </c>
      <c r="CO387" s="37">
        <f t="shared" si="1337"/>
        <v>705.49296296296291</v>
      </c>
      <c r="CP387" s="37">
        <f t="shared" si="1337"/>
        <v>768.36074074074065</v>
      </c>
      <c r="CQ387" s="37">
        <f t="shared" si="1337"/>
        <v>745.49296296296291</v>
      </c>
      <c r="CR387" s="37">
        <f t="shared" si="1337"/>
        <v>768.36074074074065</v>
      </c>
      <c r="CS387" s="37">
        <f t="shared" si="1337"/>
        <v>705.49296296296291</v>
      </c>
      <c r="CT387" s="37">
        <f t="shared" si="1337"/>
        <v>705.49296296296291</v>
      </c>
      <c r="CU387" s="37">
        <f t="shared" si="1337"/>
        <v>768.36074074074065</v>
      </c>
    </row>
    <row r="388" spans="11:99" x14ac:dyDescent="0.2">
      <c r="K388" s="20"/>
      <c r="L388" s="14"/>
      <c r="BC388" s="10" t="s">
        <v>552</v>
      </c>
      <c r="BF388" s="14"/>
      <c r="BG388" s="37">
        <f>SUM(BG385:BG387)</f>
        <v>461.41309999999999</v>
      </c>
      <c r="BH388" s="37">
        <f t="shared" ref="BH388:BZ388" si="1338">SUM(BH385:BH387)</f>
        <v>261.41309999999999</v>
      </c>
      <c r="BI388" s="37">
        <f t="shared" si="1338"/>
        <v>209.22949999999997</v>
      </c>
      <c r="BJ388" s="37">
        <f t="shared" si="1338"/>
        <v>261.41309999999999</v>
      </c>
      <c r="BK388" s="37">
        <f t="shared" si="1338"/>
        <v>274.459</v>
      </c>
      <c r="BL388" s="37">
        <f t="shared" si="1338"/>
        <v>261.41309999999999</v>
      </c>
      <c r="BM388" s="37">
        <f t="shared" si="1338"/>
        <v>274.459</v>
      </c>
      <c r="BN388" s="37">
        <f t="shared" si="1338"/>
        <v>261.41309999999999</v>
      </c>
      <c r="BO388" s="37">
        <f t="shared" si="1338"/>
        <v>261.41309999999999</v>
      </c>
      <c r="BP388" s="37">
        <f t="shared" si="1338"/>
        <v>274.459</v>
      </c>
      <c r="BQ388" s="37">
        <f t="shared" si="1338"/>
        <v>261.41309999999999</v>
      </c>
      <c r="BR388" s="37">
        <f t="shared" si="1338"/>
        <v>261.41309999999999</v>
      </c>
      <c r="BS388" s="37">
        <f t="shared" si="1338"/>
        <v>209.22949999999997</v>
      </c>
      <c r="BT388" s="37">
        <f t="shared" si="1338"/>
        <v>261.41309999999999</v>
      </c>
      <c r="BU388" s="37">
        <f t="shared" si="1338"/>
        <v>274.459</v>
      </c>
      <c r="BV388" s="37">
        <f t="shared" si="1338"/>
        <v>261.41309999999999</v>
      </c>
      <c r="BW388" s="37">
        <f t="shared" si="1338"/>
        <v>274.459</v>
      </c>
      <c r="BX388" s="37">
        <f t="shared" si="1338"/>
        <v>261.41309999999999</v>
      </c>
      <c r="BY388" s="37">
        <f t="shared" si="1338"/>
        <v>261.41309999999999</v>
      </c>
      <c r="BZ388" s="37">
        <f t="shared" si="1338"/>
        <v>274.459</v>
      </c>
      <c r="CA388" s="12"/>
      <c r="CB388" s="37">
        <f t="shared" ref="CB388:CU388" si="1339">SUM(CB385:CB387)</f>
        <v>263.7</v>
      </c>
      <c r="CC388" s="37">
        <f t="shared" si="1339"/>
        <v>14655.02174746429</v>
      </c>
      <c r="CD388" s="37">
        <f t="shared" si="1339"/>
        <v>837.27469114981227</v>
      </c>
      <c r="CE388" s="37">
        <f t="shared" si="1339"/>
        <v>5444.4885352077381</v>
      </c>
      <c r="CF388" s="37">
        <f t="shared" si="1339"/>
        <v>1637.8817208042319</v>
      </c>
      <c r="CG388" s="37">
        <f t="shared" si="1339"/>
        <v>1512.5248643297596</v>
      </c>
      <c r="CH388" s="37">
        <f t="shared" si="1339"/>
        <v>1597.352471767651</v>
      </c>
      <c r="CI388" s="37">
        <f t="shared" si="1339"/>
        <v>352.62488888888885</v>
      </c>
      <c r="CJ388" s="37">
        <f t="shared" si="1339"/>
        <v>471.85822222222214</v>
      </c>
      <c r="CK388" s="37">
        <f t="shared" si="1339"/>
        <v>649.4995555555555</v>
      </c>
      <c r="CL388" s="37">
        <f t="shared" si="1339"/>
        <v>812.8315555555555</v>
      </c>
      <c r="CM388" s="37">
        <f t="shared" si="1339"/>
        <v>815.93155555555552</v>
      </c>
      <c r="CN388" s="37">
        <f t="shared" si="1339"/>
        <v>544.82622222222221</v>
      </c>
      <c r="CO388" s="37">
        <f t="shared" si="1339"/>
        <v>846.59155555555549</v>
      </c>
      <c r="CP388" s="37">
        <f t="shared" si="1339"/>
        <v>922.03288888888881</v>
      </c>
      <c r="CQ388" s="37">
        <f t="shared" si="1339"/>
        <v>894.59155555555549</v>
      </c>
      <c r="CR388" s="37">
        <f t="shared" si="1339"/>
        <v>922.03288888888881</v>
      </c>
      <c r="CS388" s="37">
        <f t="shared" si="1339"/>
        <v>846.59155555555549</v>
      </c>
      <c r="CT388" s="37">
        <f t="shared" si="1339"/>
        <v>846.59155555555549</v>
      </c>
      <c r="CU388" s="37">
        <f t="shared" si="1339"/>
        <v>922.03288888888881</v>
      </c>
    </row>
    <row r="389" spans="11:99" ht="10.8" thickBot="1" x14ac:dyDescent="0.25">
      <c r="K389" s="20"/>
      <c r="L389" s="14"/>
      <c r="BC389" s="10" t="s">
        <v>553</v>
      </c>
      <c r="BF389" s="14"/>
      <c r="BG389" s="68">
        <f>BG384-BG388</f>
        <v>1913.3161499999999</v>
      </c>
      <c r="BH389" s="68">
        <f t="shared" ref="BH389:BZ389" si="1340">BH384-BH388</f>
        <v>1913.3161499999999</v>
      </c>
      <c r="BI389" s="68">
        <f t="shared" si="1340"/>
        <v>1052.28675</v>
      </c>
      <c r="BJ389" s="68">
        <f t="shared" si="1340"/>
        <v>1913.3161499999999</v>
      </c>
      <c r="BK389" s="68">
        <f t="shared" si="1340"/>
        <v>2128.5735</v>
      </c>
      <c r="BL389" s="68">
        <f t="shared" si="1340"/>
        <v>1913.3161499999999</v>
      </c>
      <c r="BM389" s="68">
        <f t="shared" si="1340"/>
        <v>2128.5735</v>
      </c>
      <c r="BN389" s="68">
        <f t="shared" si="1340"/>
        <v>1913.3161499999999</v>
      </c>
      <c r="BO389" s="68">
        <f t="shared" si="1340"/>
        <v>1913.3161499999999</v>
      </c>
      <c r="BP389" s="68">
        <f t="shared" si="1340"/>
        <v>2128.5735</v>
      </c>
      <c r="BQ389" s="68">
        <f t="shared" si="1340"/>
        <v>1913.3161499999999</v>
      </c>
      <c r="BR389" s="68">
        <f t="shared" si="1340"/>
        <v>1913.3161499999999</v>
      </c>
      <c r="BS389" s="68">
        <f t="shared" si="1340"/>
        <v>1052.28675</v>
      </c>
      <c r="BT389" s="68">
        <f t="shared" si="1340"/>
        <v>1913.3161499999999</v>
      </c>
      <c r="BU389" s="68">
        <f t="shared" si="1340"/>
        <v>2128.5735</v>
      </c>
      <c r="BV389" s="68">
        <f t="shared" si="1340"/>
        <v>1913.3161499999999</v>
      </c>
      <c r="BW389" s="68">
        <f t="shared" si="1340"/>
        <v>2128.5735</v>
      </c>
      <c r="BX389" s="68">
        <f t="shared" si="1340"/>
        <v>1913.3161499999999</v>
      </c>
      <c r="BY389" s="68">
        <f t="shared" si="1340"/>
        <v>1913.3161499999999</v>
      </c>
      <c r="BZ389" s="68">
        <f t="shared" si="1340"/>
        <v>2128.5735</v>
      </c>
      <c r="CA389" s="12"/>
      <c r="CB389" s="68">
        <f t="shared" ref="CB389:CU389" si="1341">CB384-CB388</f>
        <v>1951.05</v>
      </c>
      <c r="CC389" s="68">
        <f t="shared" si="1341"/>
        <v>1419.7282525357095</v>
      </c>
      <c r="CD389" s="68">
        <f t="shared" si="1341"/>
        <v>332.11086440574309</v>
      </c>
      <c r="CE389" s="68">
        <f t="shared" si="1341"/>
        <v>11021.352599812688</v>
      </c>
      <c r="CF389" s="68">
        <f t="shared" si="1341"/>
        <v>13566.202199798492</v>
      </c>
      <c r="CG389" s="68">
        <f t="shared" si="1341"/>
        <v>10716.628352151349</v>
      </c>
      <c r="CH389" s="68">
        <f t="shared" si="1341"/>
        <v>12941.819607671889</v>
      </c>
      <c r="CI389" s="68">
        <f t="shared" si="1341"/>
        <v>3418.3106666666658</v>
      </c>
      <c r="CJ389" s="68">
        <f t="shared" si="1341"/>
        <v>5385.6606666666657</v>
      </c>
      <c r="CK389" s="68">
        <f t="shared" si="1341"/>
        <v>8316.7426666666652</v>
      </c>
      <c r="CL389" s="68">
        <f t="shared" si="1341"/>
        <v>10211.720666666664</v>
      </c>
      <c r="CM389" s="68">
        <f t="shared" si="1341"/>
        <v>11062.870666666666</v>
      </c>
      <c r="CN389" s="68">
        <f t="shared" si="1341"/>
        <v>6589.6326666666664</v>
      </c>
      <c r="CO389" s="68">
        <f t="shared" si="1341"/>
        <v>11568.760666666665</v>
      </c>
      <c r="CP389" s="68">
        <f t="shared" si="1341"/>
        <v>12813.542666666663</v>
      </c>
      <c r="CQ389" s="68">
        <f t="shared" si="1341"/>
        <v>11560.760666666665</v>
      </c>
      <c r="CR389" s="68">
        <f t="shared" si="1341"/>
        <v>12813.542666666663</v>
      </c>
      <c r="CS389" s="68">
        <f t="shared" si="1341"/>
        <v>11568.760666666665</v>
      </c>
      <c r="CT389" s="68">
        <f t="shared" si="1341"/>
        <v>11568.760666666665</v>
      </c>
      <c r="CU389" s="68">
        <f t="shared" si="1341"/>
        <v>12813.542666666663</v>
      </c>
    </row>
    <row r="390" spans="11:99" x14ac:dyDescent="0.2">
      <c r="K390" s="20"/>
      <c r="L390" s="14"/>
      <c r="BC390" s="10" t="s">
        <v>2</v>
      </c>
      <c r="BD390" s="9" t="s">
        <v>19</v>
      </c>
      <c r="BF390" s="14"/>
      <c r="BG390" s="37">
        <f>BG357</f>
        <v>197.99999999999997</v>
      </c>
      <c r="BH390" s="37">
        <f t="shared" ref="BH390:BZ390" si="1342">BH357</f>
        <v>197.99999999999997</v>
      </c>
      <c r="BI390" s="37">
        <f t="shared" si="1342"/>
        <v>197.99999999999997</v>
      </c>
      <c r="BJ390" s="37">
        <f t="shared" si="1342"/>
        <v>197.99999999999997</v>
      </c>
      <c r="BK390" s="37">
        <f t="shared" si="1342"/>
        <v>197.99999999999997</v>
      </c>
      <c r="BL390" s="37">
        <f t="shared" si="1342"/>
        <v>197.99999999999997</v>
      </c>
      <c r="BM390" s="37">
        <f t="shared" si="1342"/>
        <v>197.99999999999997</v>
      </c>
      <c r="BN390" s="37">
        <f t="shared" si="1342"/>
        <v>197.99999999999997</v>
      </c>
      <c r="BO390" s="37">
        <f t="shared" si="1342"/>
        <v>197.99999999999997</v>
      </c>
      <c r="BP390" s="37">
        <f t="shared" si="1342"/>
        <v>197.99999999999997</v>
      </c>
      <c r="BQ390" s="37">
        <f t="shared" si="1342"/>
        <v>197.99999999999997</v>
      </c>
      <c r="BR390" s="37">
        <f t="shared" si="1342"/>
        <v>197.99999999999997</v>
      </c>
      <c r="BS390" s="37">
        <f t="shared" si="1342"/>
        <v>197.99999999999997</v>
      </c>
      <c r="BT390" s="37">
        <f t="shared" si="1342"/>
        <v>197.99999999999997</v>
      </c>
      <c r="BU390" s="37">
        <f t="shared" si="1342"/>
        <v>197.99999999999997</v>
      </c>
      <c r="BV390" s="37">
        <f t="shared" si="1342"/>
        <v>197.99999999999997</v>
      </c>
      <c r="BW390" s="37">
        <f t="shared" si="1342"/>
        <v>197.99999999999997</v>
      </c>
      <c r="BX390" s="37">
        <f t="shared" si="1342"/>
        <v>197.99999999999997</v>
      </c>
      <c r="BY390" s="37">
        <f t="shared" si="1342"/>
        <v>197.99999999999997</v>
      </c>
      <c r="BZ390" s="37">
        <f t="shared" si="1342"/>
        <v>197.99999999999997</v>
      </c>
      <c r="CA390" s="12"/>
      <c r="CB390" s="37">
        <f>CB357</f>
        <v>197.99999999999997</v>
      </c>
      <c r="CC390" s="37">
        <f t="shared" ref="CC390:CU390" si="1343">CC357</f>
        <v>900</v>
      </c>
      <c r="CD390" s="37">
        <f t="shared" si="1343"/>
        <v>395.99999999999994</v>
      </c>
      <c r="CE390" s="37">
        <f t="shared" si="1343"/>
        <v>720</v>
      </c>
      <c r="CF390" s="37">
        <f t="shared" si="1343"/>
        <v>612</v>
      </c>
      <c r="CG390" s="37">
        <f t="shared" si="1343"/>
        <v>612</v>
      </c>
      <c r="CH390" s="37">
        <f t="shared" si="1343"/>
        <v>612</v>
      </c>
      <c r="CI390" s="37">
        <f t="shared" si="1343"/>
        <v>846</v>
      </c>
      <c r="CJ390" s="37">
        <f t="shared" si="1343"/>
        <v>846</v>
      </c>
      <c r="CK390" s="37">
        <f t="shared" si="1343"/>
        <v>1044</v>
      </c>
      <c r="CL390" s="37">
        <f t="shared" si="1343"/>
        <v>1044</v>
      </c>
      <c r="CM390" s="37">
        <f t="shared" si="1343"/>
        <v>1044</v>
      </c>
      <c r="CN390" s="37">
        <f t="shared" si="1343"/>
        <v>990</v>
      </c>
      <c r="CO390" s="37">
        <f t="shared" si="1343"/>
        <v>1044</v>
      </c>
      <c r="CP390" s="37">
        <f t="shared" si="1343"/>
        <v>1044</v>
      </c>
      <c r="CQ390" s="37">
        <f t="shared" si="1343"/>
        <v>1044</v>
      </c>
      <c r="CR390" s="37">
        <f t="shared" si="1343"/>
        <v>1044</v>
      </c>
      <c r="CS390" s="37">
        <f t="shared" si="1343"/>
        <v>1044</v>
      </c>
      <c r="CT390" s="37">
        <f t="shared" si="1343"/>
        <v>1044</v>
      </c>
      <c r="CU390" s="37">
        <f t="shared" si="1343"/>
        <v>1044</v>
      </c>
    </row>
    <row r="391" spans="11:99" ht="10.8" thickBot="1" x14ac:dyDescent="0.25">
      <c r="K391" s="20"/>
      <c r="L391" s="14"/>
      <c r="BC391" s="10" t="s">
        <v>554</v>
      </c>
      <c r="BF391" s="14"/>
      <c r="BG391" s="68">
        <f>BG389-BG390</f>
        <v>1715.3161499999999</v>
      </c>
      <c r="BH391" s="68">
        <f t="shared" ref="BH391:BZ391" si="1344">BH389-BH390</f>
        <v>1715.3161499999999</v>
      </c>
      <c r="BI391" s="68">
        <f t="shared" si="1344"/>
        <v>854.28674999999998</v>
      </c>
      <c r="BJ391" s="68">
        <f t="shared" si="1344"/>
        <v>1715.3161499999999</v>
      </c>
      <c r="BK391" s="68">
        <f t="shared" si="1344"/>
        <v>1930.5735</v>
      </c>
      <c r="BL391" s="68">
        <f t="shared" si="1344"/>
        <v>1715.3161499999999</v>
      </c>
      <c r="BM391" s="68">
        <f t="shared" si="1344"/>
        <v>1930.5735</v>
      </c>
      <c r="BN391" s="68">
        <f t="shared" si="1344"/>
        <v>1715.3161499999999</v>
      </c>
      <c r="BO391" s="68">
        <f t="shared" si="1344"/>
        <v>1715.3161499999999</v>
      </c>
      <c r="BP391" s="68">
        <f t="shared" si="1344"/>
        <v>1930.5735</v>
      </c>
      <c r="BQ391" s="68">
        <f t="shared" si="1344"/>
        <v>1715.3161499999999</v>
      </c>
      <c r="BR391" s="68">
        <f t="shared" si="1344"/>
        <v>1715.3161499999999</v>
      </c>
      <c r="BS391" s="68">
        <f t="shared" si="1344"/>
        <v>854.28674999999998</v>
      </c>
      <c r="BT391" s="68">
        <f t="shared" si="1344"/>
        <v>1715.3161499999999</v>
      </c>
      <c r="BU391" s="68">
        <f t="shared" si="1344"/>
        <v>1930.5735</v>
      </c>
      <c r="BV391" s="68">
        <f t="shared" si="1344"/>
        <v>1715.3161499999999</v>
      </c>
      <c r="BW391" s="68">
        <f t="shared" si="1344"/>
        <v>1930.5735</v>
      </c>
      <c r="BX391" s="68">
        <f t="shared" si="1344"/>
        <v>1715.3161499999999</v>
      </c>
      <c r="BY391" s="68">
        <f t="shared" si="1344"/>
        <v>1715.3161499999999</v>
      </c>
      <c r="BZ391" s="68">
        <f t="shared" si="1344"/>
        <v>1930.5735</v>
      </c>
      <c r="CA391" s="12"/>
      <c r="CB391" s="68">
        <f>CB389-CB390</f>
        <v>1753.05</v>
      </c>
      <c r="CC391" s="68">
        <f t="shared" ref="CC391:CU391" si="1345">CC389-CC390</f>
        <v>519.72825253570954</v>
      </c>
      <c r="CD391" s="68">
        <f t="shared" si="1345"/>
        <v>-63.889135594256857</v>
      </c>
      <c r="CE391" s="68">
        <f t="shared" si="1345"/>
        <v>10301.352599812688</v>
      </c>
      <c r="CF391" s="68">
        <f t="shared" si="1345"/>
        <v>12954.202199798492</v>
      </c>
      <c r="CG391" s="68">
        <f t="shared" si="1345"/>
        <v>10104.628352151349</v>
      </c>
      <c r="CH391" s="68">
        <f t="shared" si="1345"/>
        <v>12329.819607671889</v>
      </c>
      <c r="CI391" s="68">
        <f t="shared" si="1345"/>
        <v>2572.3106666666658</v>
      </c>
      <c r="CJ391" s="68">
        <f t="shared" si="1345"/>
        <v>4539.6606666666657</v>
      </c>
      <c r="CK391" s="68">
        <f t="shared" si="1345"/>
        <v>7272.7426666666652</v>
      </c>
      <c r="CL391" s="68">
        <f t="shared" si="1345"/>
        <v>9167.7206666666643</v>
      </c>
      <c r="CM391" s="68">
        <f t="shared" si="1345"/>
        <v>10018.870666666666</v>
      </c>
      <c r="CN391" s="68">
        <f t="shared" si="1345"/>
        <v>5599.6326666666664</v>
      </c>
      <c r="CO391" s="68">
        <f t="shared" si="1345"/>
        <v>10524.760666666665</v>
      </c>
      <c r="CP391" s="68">
        <f t="shared" si="1345"/>
        <v>11769.542666666663</v>
      </c>
      <c r="CQ391" s="68">
        <f t="shared" si="1345"/>
        <v>10516.760666666665</v>
      </c>
      <c r="CR391" s="68">
        <f t="shared" si="1345"/>
        <v>11769.542666666663</v>
      </c>
      <c r="CS391" s="68">
        <f t="shared" si="1345"/>
        <v>10524.760666666665</v>
      </c>
      <c r="CT391" s="68">
        <f t="shared" si="1345"/>
        <v>10524.760666666665</v>
      </c>
      <c r="CU391" s="68">
        <f t="shared" si="1345"/>
        <v>11769.542666666663</v>
      </c>
    </row>
    <row r="392" spans="11:99" x14ac:dyDescent="0.2">
      <c r="K392" s="20"/>
      <c r="L392" s="14"/>
      <c r="BC392" s="10"/>
      <c r="BD392" s="10" t="s">
        <v>43</v>
      </c>
      <c r="BF392" s="14"/>
      <c r="BG392" s="95"/>
      <c r="CB392" s="36">
        <f>CB391-BG391</f>
        <v>37.733850000000075</v>
      </c>
      <c r="CC392" s="36">
        <f t="shared" ref="CC392" si="1346">CC391-BH391</f>
        <v>-1195.5878974642903</v>
      </c>
      <c r="CD392" s="36">
        <f t="shared" ref="CD392" si="1347">CD391-BI391</f>
        <v>-918.1758855942569</v>
      </c>
      <c r="CE392" s="36">
        <f t="shared" ref="CE392" si="1348">CE391-BJ391</f>
        <v>8586.0364498126874</v>
      </c>
      <c r="CF392" s="36">
        <f t="shared" ref="CF392" si="1349">CF391-BK391</f>
        <v>11023.628699798492</v>
      </c>
      <c r="CG392" s="36">
        <f t="shared" ref="CG392" si="1350">CG391-BL391</f>
        <v>8389.3122021513482</v>
      </c>
      <c r="CH392" s="36">
        <f t="shared" ref="CH392" si="1351">CH391-BM391</f>
        <v>10399.246107671888</v>
      </c>
      <c r="CI392" s="36">
        <f t="shared" ref="CI392" si="1352">CI391-BN391</f>
        <v>856.99451666666596</v>
      </c>
      <c r="CJ392" s="36">
        <f t="shared" ref="CJ392" si="1353">CJ391-BO391</f>
        <v>2824.3445166666661</v>
      </c>
      <c r="CK392" s="36">
        <f t="shared" ref="CK392" si="1354">CK391-BP391</f>
        <v>5342.1691666666648</v>
      </c>
      <c r="CL392" s="36">
        <f t="shared" ref="CL392" si="1355">CL391-BQ391</f>
        <v>7452.4045166666647</v>
      </c>
      <c r="CM392" s="36">
        <f t="shared" ref="CM392" si="1356">CM391-BR391</f>
        <v>8303.5545166666652</v>
      </c>
      <c r="CN392" s="36">
        <f t="shared" ref="CN392" si="1357">CN391-BS391</f>
        <v>4745.3459166666662</v>
      </c>
      <c r="CO392" s="36">
        <f t="shared" ref="CO392" si="1358">CO391-BT391</f>
        <v>8809.4445166666646</v>
      </c>
      <c r="CP392" s="36">
        <f t="shared" ref="CP392" si="1359">CP391-BU391</f>
        <v>9838.9691666666622</v>
      </c>
      <c r="CQ392" s="36">
        <f t="shared" ref="CQ392" si="1360">CQ391-BV391</f>
        <v>8801.4445166666646</v>
      </c>
      <c r="CR392" s="36">
        <f t="shared" ref="CR392" si="1361">CR391-BW391</f>
        <v>9838.9691666666622</v>
      </c>
      <c r="CS392" s="36">
        <f t="shared" ref="CS392" si="1362">CS391-BX391</f>
        <v>8809.4445166666646</v>
      </c>
      <c r="CT392" s="36">
        <f t="shared" ref="CT392" si="1363">CT391-BY391</f>
        <v>8809.4445166666646</v>
      </c>
      <c r="CU392" s="36">
        <f t="shared" ref="CU392" si="1364">CU391-BZ391</f>
        <v>9838.9691666666622</v>
      </c>
    </row>
    <row r="393" spans="11:99" x14ac:dyDescent="0.2">
      <c r="K393" s="20"/>
      <c r="L393" s="14"/>
      <c r="BC393" s="10"/>
      <c r="BD393" s="10"/>
      <c r="BG393" s="387" t="str">
        <f>BG364</f>
        <v>(in SDG)</v>
      </c>
      <c r="BH393" s="387">
        <f t="shared" ref="BH393:BZ393" si="1365">BH364</f>
        <v>0</v>
      </c>
      <c r="BI393" s="387">
        <f t="shared" si="1365"/>
        <v>0</v>
      </c>
      <c r="BJ393" s="387">
        <f t="shared" si="1365"/>
        <v>0</v>
      </c>
      <c r="BK393" s="387">
        <f t="shared" si="1365"/>
        <v>0</v>
      </c>
      <c r="BL393" s="387">
        <f t="shared" si="1365"/>
        <v>0</v>
      </c>
      <c r="BM393" s="387">
        <f t="shared" si="1365"/>
        <v>0</v>
      </c>
      <c r="BN393" s="387">
        <f t="shared" si="1365"/>
        <v>0</v>
      </c>
      <c r="BO393" s="387">
        <f t="shared" si="1365"/>
        <v>0</v>
      </c>
      <c r="BP393" s="387">
        <f t="shared" si="1365"/>
        <v>0</v>
      </c>
      <c r="BQ393" s="387">
        <f t="shared" si="1365"/>
        <v>0</v>
      </c>
      <c r="BR393" s="387">
        <f t="shared" si="1365"/>
        <v>0</v>
      </c>
      <c r="BS393" s="387">
        <f t="shared" si="1365"/>
        <v>0</v>
      </c>
      <c r="BT393" s="387">
        <f t="shared" si="1365"/>
        <v>0</v>
      </c>
      <c r="BU393" s="387">
        <f t="shared" si="1365"/>
        <v>0</v>
      </c>
      <c r="BV393" s="387">
        <f t="shared" si="1365"/>
        <v>0</v>
      </c>
      <c r="BW393" s="387">
        <f t="shared" si="1365"/>
        <v>0</v>
      </c>
      <c r="BX393" s="387">
        <f t="shared" si="1365"/>
        <v>0</v>
      </c>
      <c r="BY393" s="387">
        <f t="shared" si="1365"/>
        <v>0</v>
      </c>
      <c r="BZ393" s="387" t="str">
        <f t="shared" si="1365"/>
        <v>(in USD)</v>
      </c>
      <c r="CB393" s="36">
        <f>CB392/CF!$D$5</f>
        <v>0.79272794117647216</v>
      </c>
      <c r="CC393" s="36">
        <f>CC392/CF!$D$5</f>
        <v>-25.117392803871645</v>
      </c>
      <c r="CD393" s="36">
        <f>CD392/CF!$D$5</f>
        <v>-19.289409361223885</v>
      </c>
      <c r="CE393" s="36">
        <f>CE392/CF!$D$5</f>
        <v>180.37891701287157</v>
      </c>
      <c r="CF393" s="36">
        <f>CF392/CF!$D$5</f>
        <v>231.58883823106075</v>
      </c>
      <c r="CG393" s="36">
        <f>CG392/CF!$D$5</f>
        <v>176.24605466704512</v>
      </c>
      <c r="CH393" s="36">
        <f>CH392/CF!$D$5</f>
        <v>218.4715568838632</v>
      </c>
      <c r="CI393" s="36">
        <f>CI392/CF!$D$5</f>
        <v>18.004086484593824</v>
      </c>
      <c r="CJ393" s="36">
        <f>CJ392/CF!$D$5</f>
        <v>59.334968837535001</v>
      </c>
      <c r="CK393" s="36">
        <f>CK392/CF!$D$5</f>
        <v>112.23044467787111</v>
      </c>
      <c r="CL393" s="36">
        <f>CL392/CF!$D$5</f>
        <v>156.56312009803918</v>
      </c>
      <c r="CM393" s="36">
        <f>CM392/CF!$D$5</f>
        <v>174.44442261904757</v>
      </c>
      <c r="CN393" s="36">
        <f>CN392/CF!$D$5</f>
        <v>99.692141106442563</v>
      </c>
      <c r="CO393" s="36">
        <f>CO392/CF!$D$5</f>
        <v>185.07236379551816</v>
      </c>
      <c r="CP393" s="36">
        <f>CP392/CF!$D$5</f>
        <v>206.70103291316516</v>
      </c>
      <c r="CQ393" s="36">
        <f>CQ392/CF!$D$5</f>
        <v>184.90429656862742</v>
      </c>
      <c r="CR393" s="36">
        <f>CR392/CF!$D$5</f>
        <v>206.70103291316516</v>
      </c>
      <c r="CS393" s="36">
        <f>CS392/CF!$D$5</f>
        <v>185.07236379551816</v>
      </c>
      <c r="CT393" s="36">
        <f>CT392/CF!$D$5</f>
        <v>185.07236379551816</v>
      </c>
      <c r="CU393" s="36">
        <f>CU392/CF!$D$5</f>
        <v>206.70103291316516</v>
      </c>
    </row>
    <row r="394" spans="11:99" x14ac:dyDescent="0.2">
      <c r="K394" s="20"/>
      <c r="L394" s="14"/>
      <c r="BC394" s="10"/>
      <c r="BD394" s="10"/>
      <c r="BE394" s="9" t="str">
        <f t="shared" ref="BE394:BF401" si="1366">BE365</f>
        <v>Financial discount rate</v>
      </c>
      <c r="BF394" s="14" t="s">
        <v>2</v>
      </c>
      <c r="BG394" s="79">
        <f>BG70</f>
        <v>0.18</v>
      </c>
      <c r="CB394" s="36"/>
      <c r="CC394" s="36"/>
      <c r="CD394" s="36"/>
      <c r="CE394" s="36"/>
      <c r="CF394" s="36"/>
      <c r="CG394" s="36"/>
      <c r="CH394" s="36"/>
      <c r="CI394" s="36"/>
      <c r="CJ394" s="36"/>
      <c r="CK394" s="36"/>
      <c r="CL394" s="36"/>
      <c r="CM394" s="36"/>
      <c r="CN394" s="36"/>
      <c r="CO394" s="36"/>
      <c r="CP394" s="36"/>
      <c r="CQ394" s="36"/>
      <c r="CR394" s="36"/>
      <c r="CS394" s="36"/>
      <c r="CT394" s="36"/>
      <c r="CU394" s="36"/>
    </row>
    <row r="395" spans="11:99" x14ac:dyDescent="0.2">
      <c r="K395" s="20"/>
      <c r="L395" s="14"/>
      <c r="BC395" s="10"/>
      <c r="BD395" s="10"/>
      <c r="BE395" s="9" t="str">
        <f t="shared" si="1366"/>
        <v>FIRR @ 0.18</v>
      </c>
      <c r="BF395" s="14" t="str">
        <f t="shared" si="1366"/>
        <v>%</v>
      </c>
      <c r="BG395" s="96">
        <f>IRR(CB392:CU392,BG394)</f>
        <v>2.1194310992619081</v>
      </c>
      <c r="CB395" s="36"/>
      <c r="CC395" s="36"/>
      <c r="CD395" s="36"/>
      <c r="CE395" s="36"/>
      <c r="CF395" s="36"/>
      <c r="CG395" s="36"/>
      <c r="CH395" s="36"/>
      <c r="CI395" s="36"/>
      <c r="CJ395" s="36"/>
      <c r="CK395" s="36"/>
      <c r="CL395" s="36"/>
      <c r="CM395" s="36"/>
      <c r="CN395" s="36"/>
      <c r="CO395" s="36"/>
      <c r="CP395" s="36"/>
      <c r="CQ395" s="36"/>
      <c r="CR395" s="36"/>
      <c r="CS395" s="36"/>
      <c r="CT395" s="36"/>
      <c r="CU395" s="36"/>
    </row>
    <row r="396" spans="11:99" x14ac:dyDescent="0.2">
      <c r="K396" s="20"/>
      <c r="L396" s="14"/>
      <c r="BC396" s="10"/>
      <c r="BD396" s="10"/>
      <c r="BE396" s="9" t="str">
        <f t="shared" si="1366"/>
        <v>NPV @ 0.18</v>
      </c>
      <c r="BF396" s="14" t="str">
        <f t="shared" si="1366"/>
        <v>value</v>
      </c>
      <c r="BG396" s="89">
        <f>NPV(BG$98,CB392:CU392)</f>
        <v>23106.629759460735</v>
      </c>
      <c r="BZ396" s="89">
        <f>BG396/CF!$D$5</f>
        <v>485.43339830799863</v>
      </c>
      <c r="CB396" s="36"/>
      <c r="CC396" s="36"/>
      <c r="CD396" s="36"/>
      <c r="CE396" s="36"/>
      <c r="CF396" s="36"/>
      <c r="CG396" s="36"/>
      <c r="CH396" s="36"/>
      <c r="CI396" s="36"/>
      <c r="CJ396" s="36"/>
      <c r="CK396" s="36"/>
      <c r="CL396" s="36"/>
      <c r="CM396" s="36"/>
      <c r="CN396" s="36"/>
      <c r="CO396" s="36"/>
      <c r="CP396" s="36"/>
      <c r="CQ396" s="36"/>
      <c r="CR396" s="36"/>
      <c r="CS396" s="36"/>
      <c r="CT396" s="36"/>
      <c r="CU396" s="36"/>
    </row>
    <row r="397" spans="11:99" x14ac:dyDescent="0.2">
      <c r="K397" s="20"/>
      <c r="L397" s="14"/>
      <c r="BC397" s="10"/>
      <c r="BD397" s="10"/>
      <c r="BE397" s="9" t="str">
        <f t="shared" si="1366"/>
        <v>NPVb @ 0.18</v>
      </c>
      <c r="BF397" s="14" t="str">
        <f t="shared" si="1366"/>
        <v>value</v>
      </c>
      <c r="BG397" s="89">
        <f>NPV(BG$98,CB384:CU384)</f>
        <v>52391.35630630784</v>
      </c>
      <c r="BZ397" s="89">
        <f>BG397/CF!$D$5</f>
        <v>1100.6587459308369</v>
      </c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36"/>
      <c r="CN397" s="36"/>
      <c r="CO397" s="36"/>
      <c r="CP397" s="36"/>
      <c r="CQ397" s="36"/>
      <c r="CR397" s="36"/>
      <c r="CS397" s="36"/>
      <c r="CT397" s="36"/>
      <c r="CU397" s="36"/>
    </row>
    <row r="398" spans="11:99" x14ac:dyDescent="0.2">
      <c r="K398" s="20"/>
      <c r="L398" s="14"/>
      <c r="BC398" s="10"/>
      <c r="BD398" s="10"/>
      <c r="BE398" s="9" t="str">
        <f t="shared" si="1366"/>
        <v>NPVc @ 0.18</v>
      </c>
      <c r="BF398" s="14" t="str">
        <f t="shared" si="1366"/>
        <v>value</v>
      </c>
      <c r="BG398" s="89">
        <f>NPV(BG$98,CB388:CU388)</f>
        <v>16867.387312815332</v>
      </c>
      <c r="BZ398" s="89">
        <f>BG398/CF!$D$5</f>
        <v>354.35687631964981</v>
      </c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36"/>
      <c r="CN398" s="36"/>
      <c r="CO398" s="36"/>
      <c r="CP398" s="36"/>
      <c r="CQ398" s="36"/>
      <c r="CR398" s="36"/>
      <c r="CS398" s="36"/>
      <c r="CT398" s="36"/>
      <c r="CU398" s="36"/>
    </row>
    <row r="399" spans="11:99" x14ac:dyDescent="0.2">
      <c r="K399" s="20"/>
      <c r="L399" s="14"/>
      <c r="BC399" s="10"/>
      <c r="BD399" s="10"/>
      <c r="BE399" s="9" t="str">
        <f t="shared" si="1366"/>
        <v xml:space="preserve">BCR </v>
      </c>
      <c r="BF399" s="14" t="str">
        <f t="shared" si="1366"/>
        <v>%</v>
      </c>
      <c r="BG399" s="372">
        <f>SUM(BG397/BG398)</f>
        <v>3.1060741853305562</v>
      </c>
      <c r="CB399" s="36"/>
      <c r="CC399" s="36"/>
      <c r="CD399" s="36"/>
      <c r="CE399" s="36"/>
      <c r="CF399" s="36"/>
      <c r="CG399" s="36"/>
      <c r="CH399" s="36"/>
      <c r="CI399" s="36"/>
      <c r="CJ399" s="36"/>
      <c r="CK399" s="36"/>
      <c r="CL399" s="36"/>
      <c r="CM399" s="36"/>
      <c r="CN399" s="36"/>
      <c r="CO399" s="36"/>
      <c r="CP399" s="36"/>
      <c r="CQ399" s="36"/>
      <c r="CR399" s="36"/>
      <c r="CS399" s="36"/>
      <c r="CT399" s="36"/>
      <c r="CU399" s="36"/>
    </row>
    <row r="400" spans="11:99" x14ac:dyDescent="0.2">
      <c r="K400" s="20"/>
      <c r="L400" s="14"/>
      <c r="BC400" s="10"/>
      <c r="BE400" s="9" t="str">
        <f t="shared" si="1366"/>
        <v>Switching value Benefits</v>
      </c>
      <c r="BF400" s="14" t="str">
        <f t="shared" si="1366"/>
        <v>%</v>
      </c>
      <c r="BG400" s="373">
        <f>(BG398-BG397)/BG397</f>
        <v>-0.67805018800812145</v>
      </c>
    </row>
    <row r="401" spans="1:288" x14ac:dyDescent="0.2">
      <c r="K401" s="20"/>
      <c r="L401" s="14"/>
      <c r="BC401" s="10"/>
      <c r="BE401" s="9" t="str">
        <f t="shared" si="1366"/>
        <v>Switching value Costs</v>
      </c>
      <c r="BF401" s="14" t="str">
        <f t="shared" si="1366"/>
        <v>%</v>
      </c>
      <c r="BG401" s="372">
        <f>(BG397-BG398)/BG398</f>
        <v>2.1060741853305562</v>
      </c>
    </row>
    <row r="402" spans="1:288" x14ac:dyDescent="0.2">
      <c r="K402" s="20"/>
      <c r="L402" s="14"/>
      <c r="BC402" s="10"/>
      <c r="BF402" s="14"/>
      <c r="BG402" s="372"/>
    </row>
    <row r="403" spans="1:288" s="30" customFormat="1" x14ac:dyDescent="0.2">
      <c r="A403" s="414"/>
      <c r="B403" s="31" t="s">
        <v>313</v>
      </c>
      <c r="C403" s="31"/>
      <c r="D403" s="31"/>
      <c r="E403" s="32"/>
      <c r="F403" s="32"/>
      <c r="G403" s="32"/>
      <c r="H403" s="6"/>
      <c r="I403" s="31" t="s">
        <v>685</v>
      </c>
      <c r="BC403" s="31" t="s">
        <v>685</v>
      </c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/>
      <c r="GB403" s="6"/>
      <c r="GC403" s="6"/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</row>
    <row r="404" spans="1:288" s="5" customFormat="1" x14ac:dyDescent="0.2">
      <c r="A404" s="415"/>
      <c r="B404" s="77" t="s">
        <v>138</v>
      </c>
      <c r="C404" s="77"/>
      <c r="D404" s="77"/>
      <c r="E404" s="77"/>
      <c r="F404" s="77"/>
      <c r="G404" s="77"/>
      <c r="H404" s="3"/>
      <c r="I404" s="4" t="s">
        <v>21</v>
      </c>
      <c r="BB404" s="6"/>
      <c r="BC404" s="7" t="s">
        <v>25</v>
      </c>
      <c r="BD404" s="7"/>
      <c r="BE404" s="7"/>
      <c r="BF404" s="7"/>
      <c r="BG404" s="7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/>
      <c r="HO404" s="6"/>
      <c r="HP404" s="6"/>
      <c r="HQ404" s="6"/>
      <c r="HR404" s="6"/>
      <c r="HS404" s="6"/>
      <c r="HT404" s="6"/>
      <c r="HU404" s="6"/>
      <c r="HV404" s="6"/>
      <c r="HW404" s="6"/>
      <c r="HX404" s="6"/>
      <c r="HY404" s="6"/>
      <c r="HZ404" s="6"/>
      <c r="IA404" s="6"/>
      <c r="IB404" s="6"/>
      <c r="IC404" s="6"/>
      <c r="ID404" s="6"/>
      <c r="IE404" s="6"/>
      <c r="IF404" s="6"/>
      <c r="IG404" s="6"/>
      <c r="IH404" s="6"/>
      <c r="II404" s="6"/>
      <c r="IJ404" s="6"/>
      <c r="IK404" s="6"/>
      <c r="IL404" s="6"/>
      <c r="IM404" s="6"/>
      <c r="IN404" s="6"/>
      <c r="IO404" s="6"/>
      <c r="IP404" s="6"/>
      <c r="IQ404" s="6"/>
      <c r="IR404" s="6"/>
      <c r="IS404" s="6"/>
      <c r="IT404" s="6"/>
      <c r="IU404" s="6"/>
      <c r="IV404" s="6"/>
      <c r="IW404" s="6"/>
      <c r="IX404" s="6"/>
      <c r="IY404" s="6"/>
      <c r="IZ404" s="6"/>
      <c r="JA404" s="6"/>
      <c r="JB404" s="6"/>
      <c r="JC404" s="6"/>
      <c r="JD404" s="6"/>
      <c r="JE404" s="6"/>
      <c r="JF404" s="6"/>
      <c r="JG404" s="6"/>
      <c r="JH404" s="6"/>
      <c r="JI404" s="6"/>
      <c r="JJ404" s="6"/>
      <c r="JK404" s="6"/>
      <c r="JL404" s="6"/>
      <c r="JM404" s="6"/>
      <c r="JN404" s="6"/>
      <c r="JO404" s="6"/>
      <c r="JP404" s="6"/>
      <c r="JQ404" s="6"/>
      <c r="JR404" s="6"/>
      <c r="JS404" s="6"/>
      <c r="JT404" s="6"/>
      <c r="JU404" s="6"/>
      <c r="JV404" s="6"/>
      <c r="JW404" s="6"/>
      <c r="JX404" s="6"/>
      <c r="JY404" s="6"/>
      <c r="JZ404" s="6"/>
      <c r="KA404" s="6"/>
      <c r="KB404" s="6"/>
    </row>
    <row r="405" spans="1:288" ht="11.25" customHeight="1" x14ac:dyDescent="0.2">
      <c r="A405" s="515" t="s">
        <v>74</v>
      </c>
      <c r="B405" s="510" t="s">
        <v>2</v>
      </c>
      <c r="C405" s="510"/>
      <c r="D405" s="510"/>
      <c r="E405" s="516" t="s">
        <v>0</v>
      </c>
      <c r="F405" s="516" t="s">
        <v>6</v>
      </c>
      <c r="G405" s="516" t="s">
        <v>7</v>
      </c>
      <c r="I405" s="510"/>
      <c r="J405" s="510"/>
      <c r="K405" s="510"/>
      <c r="L405" s="512" t="s">
        <v>0</v>
      </c>
      <c r="M405" s="513" t="s">
        <v>6</v>
      </c>
      <c r="N405" s="513"/>
      <c r="O405" s="513"/>
      <c r="P405" s="513"/>
      <c r="Q405" s="513"/>
      <c r="R405" s="513"/>
      <c r="S405" s="513"/>
      <c r="T405" s="513"/>
      <c r="U405" s="513"/>
      <c r="V405" s="513"/>
      <c r="W405" s="513"/>
      <c r="X405" s="513"/>
      <c r="Y405" s="513"/>
      <c r="Z405" s="513"/>
      <c r="AA405" s="513"/>
      <c r="AB405" s="513"/>
      <c r="AC405" s="513"/>
      <c r="AD405" s="513"/>
      <c r="AE405" s="513"/>
      <c r="AF405" s="513"/>
      <c r="AG405" s="396"/>
      <c r="AH405" s="513" t="s">
        <v>7</v>
      </c>
      <c r="AI405" s="513"/>
      <c r="AJ405" s="513"/>
      <c r="AK405" s="513"/>
      <c r="AL405" s="513"/>
      <c r="AM405" s="513"/>
      <c r="AN405" s="513"/>
      <c r="AO405" s="513"/>
      <c r="AP405" s="513"/>
      <c r="AQ405" s="513"/>
      <c r="AR405" s="513"/>
      <c r="AS405" s="513"/>
      <c r="AT405" s="513"/>
      <c r="AU405" s="513"/>
      <c r="AV405" s="513"/>
      <c r="AW405" s="513"/>
      <c r="AX405" s="513"/>
      <c r="AY405" s="513"/>
      <c r="AZ405" s="513"/>
      <c r="BA405" s="513"/>
      <c r="BF405" s="508" t="s">
        <v>39</v>
      </c>
      <c r="BG405" s="501" t="s">
        <v>6</v>
      </c>
      <c r="BH405" s="501"/>
      <c r="BI405" s="501"/>
      <c r="BJ405" s="501"/>
      <c r="BK405" s="501"/>
      <c r="BL405" s="501"/>
      <c r="BM405" s="501"/>
      <c r="BN405" s="501"/>
      <c r="BO405" s="501"/>
      <c r="BP405" s="501"/>
      <c r="BQ405" s="501"/>
      <c r="BR405" s="501"/>
      <c r="BS405" s="501"/>
      <c r="BT405" s="501"/>
      <c r="BU405" s="501"/>
      <c r="BV405" s="501"/>
      <c r="BW405" s="501"/>
      <c r="BX405" s="501"/>
      <c r="BY405" s="501"/>
      <c r="BZ405" s="501"/>
      <c r="CA405" s="398"/>
      <c r="CB405" s="501" t="s">
        <v>7</v>
      </c>
      <c r="CC405" s="501"/>
      <c r="CD405" s="501"/>
      <c r="CE405" s="501"/>
      <c r="CF405" s="501"/>
      <c r="CG405" s="501"/>
      <c r="CH405" s="501"/>
      <c r="CI405" s="501"/>
      <c r="CJ405" s="501"/>
      <c r="CK405" s="501"/>
      <c r="CL405" s="501"/>
      <c r="CM405" s="501"/>
      <c r="CN405" s="501"/>
      <c r="CO405" s="501"/>
      <c r="CP405" s="501"/>
      <c r="CQ405" s="501"/>
      <c r="CR405" s="501"/>
      <c r="CS405" s="501"/>
      <c r="CT405" s="501"/>
      <c r="CU405" s="501"/>
    </row>
    <row r="406" spans="1:288" ht="11.25" customHeight="1" x14ac:dyDescent="0.2">
      <c r="A406" s="515"/>
      <c r="B406" s="511"/>
      <c r="C406" s="511"/>
      <c r="D406" s="511"/>
      <c r="E406" s="517"/>
      <c r="F406" s="517"/>
      <c r="G406" s="517"/>
      <c r="H406" s="75"/>
      <c r="I406" s="511"/>
      <c r="J406" s="511"/>
      <c r="K406" s="511"/>
      <c r="L406" s="513"/>
      <c r="M406" s="397">
        <v>1</v>
      </c>
      <c r="N406" s="397">
        <v>2</v>
      </c>
      <c r="O406" s="397">
        <v>3</v>
      </c>
      <c r="P406" s="397">
        <v>4</v>
      </c>
      <c r="Q406" s="397">
        <v>5</v>
      </c>
      <c r="R406" s="397">
        <v>6</v>
      </c>
      <c r="S406" s="397">
        <v>7</v>
      </c>
      <c r="T406" s="397">
        <v>8</v>
      </c>
      <c r="U406" s="397">
        <v>9</v>
      </c>
      <c r="V406" s="397">
        <v>10</v>
      </c>
      <c r="W406" s="397">
        <v>11</v>
      </c>
      <c r="X406" s="397">
        <v>12</v>
      </c>
      <c r="Y406" s="397">
        <v>13</v>
      </c>
      <c r="Z406" s="397">
        <v>14</v>
      </c>
      <c r="AA406" s="397">
        <v>15</v>
      </c>
      <c r="AB406" s="397">
        <v>16</v>
      </c>
      <c r="AC406" s="397">
        <v>17</v>
      </c>
      <c r="AD406" s="397">
        <v>18</v>
      </c>
      <c r="AE406" s="397">
        <v>19</v>
      </c>
      <c r="AF406" s="397" t="s">
        <v>23</v>
      </c>
      <c r="AG406" s="60"/>
      <c r="AH406" s="397">
        <v>1</v>
      </c>
      <c r="AI406" s="397">
        <v>2</v>
      </c>
      <c r="AJ406" s="397">
        <v>3</v>
      </c>
      <c r="AK406" s="397">
        <v>4</v>
      </c>
      <c r="AL406" s="397">
        <v>5</v>
      </c>
      <c r="AM406" s="397">
        <v>6</v>
      </c>
      <c r="AN406" s="397">
        <v>7</v>
      </c>
      <c r="AO406" s="397">
        <v>8</v>
      </c>
      <c r="AP406" s="397">
        <v>9</v>
      </c>
      <c r="AQ406" s="397">
        <v>10</v>
      </c>
      <c r="AR406" s="397">
        <v>11</v>
      </c>
      <c r="AS406" s="397">
        <v>12</v>
      </c>
      <c r="AT406" s="397">
        <v>13</v>
      </c>
      <c r="AU406" s="397">
        <v>14</v>
      </c>
      <c r="AV406" s="397">
        <v>15</v>
      </c>
      <c r="AW406" s="397">
        <v>16</v>
      </c>
      <c r="AX406" s="397">
        <v>17</v>
      </c>
      <c r="AY406" s="397">
        <v>18</v>
      </c>
      <c r="AZ406" s="397">
        <v>19</v>
      </c>
      <c r="BA406" s="397" t="s">
        <v>24</v>
      </c>
      <c r="BF406" s="509"/>
      <c r="BG406" s="395">
        <v>1</v>
      </c>
      <c r="BH406" s="395">
        <v>2</v>
      </c>
      <c r="BI406" s="395">
        <v>3</v>
      </c>
      <c r="BJ406" s="395">
        <v>4</v>
      </c>
      <c r="BK406" s="395">
        <v>5</v>
      </c>
      <c r="BL406" s="395">
        <v>6</v>
      </c>
      <c r="BM406" s="395">
        <v>7</v>
      </c>
      <c r="BN406" s="395">
        <v>8</v>
      </c>
      <c r="BO406" s="395">
        <v>9</v>
      </c>
      <c r="BP406" s="395">
        <v>10</v>
      </c>
      <c r="BQ406" s="395">
        <v>11</v>
      </c>
      <c r="BR406" s="395">
        <v>12</v>
      </c>
      <c r="BS406" s="395">
        <v>13</v>
      </c>
      <c r="BT406" s="395">
        <v>14</v>
      </c>
      <c r="BU406" s="395">
        <v>15</v>
      </c>
      <c r="BV406" s="395">
        <v>16</v>
      </c>
      <c r="BW406" s="395">
        <v>17</v>
      </c>
      <c r="BX406" s="395">
        <v>18</v>
      </c>
      <c r="BY406" s="395">
        <v>19</v>
      </c>
      <c r="BZ406" s="395" t="s">
        <v>23</v>
      </c>
      <c r="CA406" s="13"/>
      <c r="CB406" s="395">
        <v>1</v>
      </c>
      <c r="CC406" s="395">
        <v>2</v>
      </c>
      <c r="CD406" s="395">
        <v>3</v>
      </c>
      <c r="CE406" s="395">
        <v>4</v>
      </c>
      <c r="CF406" s="395">
        <v>5</v>
      </c>
      <c r="CG406" s="395">
        <v>6</v>
      </c>
      <c r="CH406" s="395">
        <v>7</v>
      </c>
      <c r="CI406" s="395">
        <v>8</v>
      </c>
      <c r="CJ406" s="395">
        <v>9</v>
      </c>
      <c r="CK406" s="395">
        <v>10</v>
      </c>
      <c r="CL406" s="395">
        <v>11</v>
      </c>
      <c r="CM406" s="395">
        <v>12</v>
      </c>
      <c r="CN406" s="395">
        <v>13</v>
      </c>
      <c r="CO406" s="395">
        <v>14</v>
      </c>
      <c r="CP406" s="395">
        <v>15</v>
      </c>
      <c r="CQ406" s="395">
        <v>16</v>
      </c>
      <c r="CR406" s="395">
        <v>17</v>
      </c>
      <c r="CS406" s="395">
        <v>18</v>
      </c>
      <c r="CT406" s="395">
        <v>19</v>
      </c>
      <c r="CU406" s="395" t="s">
        <v>24</v>
      </c>
    </row>
    <row r="407" spans="1:288" ht="11.25" customHeight="1" x14ac:dyDescent="0.2">
      <c r="A407" s="473"/>
      <c r="B407" s="471"/>
      <c r="C407" s="471"/>
      <c r="D407" s="471"/>
      <c r="E407" s="474"/>
      <c r="F407" s="474"/>
      <c r="G407" s="474"/>
      <c r="H407" s="75"/>
      <c r="I407" s="478" t="s">
        <v>721</v>
      </c>
      <c r="J407" s="471"/>
      <c r="K407" s="471"/>
      <c r="L407" s="472"/>
      <c r="M407" s="477">
        <v>0.9</v>
      </c>
      <c r="N407" s="477">
        <v>0.9</v>
      </c>
      <c r="O407" s="477">
        <v>0.5</v>
      </c>
      <c r="P407" s="477">
        <v>0.9</v>
      </c>
      <c r="Q407" s="477">
        <v>1</v>
      </c>
      <c r="R407" s="477">
        <v>0.9</v>
      </c>
      <c r="S407" s="477">
        <v>1</v>
      </c>
      <c r="T407" s="477">
        <v>0.9</v>
      </c>
      <c r="U407" s="477">
        <v>0.9</v>
      </c>
      <c r="V407" s="477">
        <v>1</v>
      </c>
      <c r="W407" s="477">
        <v>0.9</v>
      </c>
      <c r="X407" s="477">
        <v>0.9</v>
      </c>
      <c r="Y407" s="477">
        <v>0.5</v>
      </c>
      <c r="Z407" s="477">
        <v>0.9</v>
      </c>
      <c r="AA407" s="477">
        <v>1</v>
      </c>
      <c r="AB407" s="477">
        <v>0.9</v>
      </c>
      <c r="AC407" s="477">
        <v>1</v>
      </c>
      <c r="AD407" s="477">
        <v>0.9</v>
      </c>
      <c r="AE407" s="477">
        <v>0.9</v>
      </c>
      <c r="AF407" s="477">
        <v>1</v>
      </c>
      <c r="AG407" s="477"/>
      <c r="AH407" s="477">
        <v>0.9</v>
      </c>
      <c r="AI407" s="477">
        <v>0.9</v>
      </c>
      <c r="AJ407" s="477">
        <v>0.5</v>
      </c>
      <c r="AK407" s="477">
        <v>0.9</v>
      </c>
      <c r="AL407" s="477">
        <v>1</v>
      </c>
      <c r="AM407" s="477">
        <v>0.9</v>
      </c>
      <c r="AN407" s="477">
        <v>1</v>
      </c>
      <c r="AO407" s="477">
        <v>0.9</v>
      </c>
      <c r="AP407" s="477">
        <v>0.9</v>
      </c>
      <c r="AQ407" s="477">
        <v>1</v>
      </c>
      <c r="AR407" s="477">
        <v>0.9</v>
      </c>
      <c r="AS407" s="477">
        <v>0.9</v>
      </c>
      <c r="AT407" s="477">
        <v>0.5</v>
      </c>
      <c r="AU407" s="477">
        <v>0.9</v>
      </c>
      <c r="AV407" s="477">
        <v>1</v>
      </c>
      <c r="AW407" s="477">
        <v>0.9</v>
      </c>
      <c r="AX407" s="477">
        <v>1</v>
      </c>
      <c r="AY407" s="477">
        <v>0.9</v>
      </c>
      <c r="AZ407" s="477">
        <v>0.9</v>
      </c>
      <c r="BA407" s="477">
        <v>1</v>
      </c>
      <c r="BF407" s="470"/>
      <c r="BG407" s="418"/>
      <c r="BH407" s="418"/>
      <c r="BI407" s="418"/>
      <c r="BJ407" s="418"/>
      <c r="BK407" s="418"/>
      <c r="BL407" s="418"/>
      <c r="BM407" s="418"/>
      <c r="BN407" s="418"/>
      <c r="BO407" s="418"/>
      <c r="BP407" s="418"/>
      <c r="BQ407" s="418"/>
      <c r="BR407" s="418"/>
      <c r="BS407" s="418"/>
      <c r="BT407" s="418"/>
      <c r="BU407" s="418"/>
      <c r="BV407" s="418"/>
      <c r="BW407" s="418"/>
      <c r="BX407" s="418"/>
      <c r="BY407" s="418"/>
      <c r="BZ407" s="418"/>
      <c r="CA407" s="13"/>
      <c r="CB407" s="418"/>
      <c r="CC407" s="418"/>
      <c r="CD407" s="418"/>
      <c r="CE407" s="418"/>
      <c r="CF407" s="418"/>
      <c r="CG407" s="418"/>
      <c r="CH407" s="418"/>
      <c r="CI407" s="418"/>
      <c r="CJ407" s="418"/>
      <c r="CK407" s="418"/>
      <c r="CL407" s="418"/>
      <c r="CM407" s="418"/>
      <c r="CN407" s="418"/>
      <c r="CO407" s="418"/>
      <c r="CP407" s="418"/>
      <c r="CQ407" s="418"/>
      <c r="CR407" s="418"/>
      <c r="CS407" s="418"/>
      <c r="CT407" s="418"/>
      <c r="CU407" s="418"/>
    </row>
    <row r="408" spans="1:288" ht="11.25" customHeight="1" x14ac:dyDescent="0.2">
      <c r="A408" s="473"/>
      <c r="B408" s="471"/>
      <c r="C408" s="471"/>
      <c r="D408" s="471"/>
      <c r="E408" s="474"/>
      <c r="F408" s="474"/>
      <c r="G408" s="474"/>
      <c r="H408" s="75"/>
      <c r="I408" s="478" t="s">
        <v>722</v>
      </c>
      <c r="J408" s="471"/>
      <c r="K408" s="471"/>
      <c r="L408" s="472"/>
      <c r="M408" s="477">
        <v>0.8</v>
      </c>
      <c r="N408" s="477">
        <v>0.8</v>
      </c>
      <c r="O408" s="477">
        <v>0</v>
      </c>
      <c r="P408" s="477">
        <v>0.8</v>
      </c>
      <c r="Q408" s="477">
        <v>1</v>
      </c>
      <c r="R408" s="477">
        <v>0.8</v>
      </c>
      <c r="S408" s="477">
        <v>1</v>
      </c>
      <c r="T408" s="477">
        <v>0.8</v>
      </c>
      <c r="U408" s="477">
        <v>0.8</v>
      </c>
      <c r="V408" s="477">
        <v>1</v>
      </c>
      <c r="W408" s="477">
        <v>0.8</v>
      </c>
      <c r="X408" s="477">
        <v>0.8</v>
      </c>
      <c r="Y408" s="477">
        <v>0</v>
      </c>
      <c r="Z408" s="477">
        <v>0.8</v>
      </c>
      <c r="AA408" s="477">
        <v>1</v>
      </c>
      <c r="AB408" s="477">
        <v>0.8</v>
      </c>
      <c r="AC408" s="477">
        <v>1</v>
      </c>
      <c r="AD408" s="477">
        <v>0.8</v>
      </c>
      <c r="AE408" s="477">
        <v>0.8</v>
      </c>
      <c r="AF408" s="477">
        <v>1</v>
      </c>
      <c r="AG408" s="477"/>
      <c r="AH408" s="477">
        <v>0.8</v>
      </c>
      <c r="AI408" s="477">
        <v>0.8</v>
      </c>
      <c r="AJ408" s="477">
        <v>0</v>
      </c>
      <c r="AK408" s="477">
        <v>0.8</v>
      </c>
      <c r="AL408" s="477">
        <v>1</v>
      </c>
      <c r="AM408" s="477">
        <v>0.8</v>
      </c>
      <c r="AN408" s="477">
        <v>1</v>
      </c>
      <c r="AO408" s="477">
        <v>0.8</v>
      </c>
      <c r="AP408" s="477">
        <v>0.8</v>
      </c>
      <c r="AQ408" s="477">
        <v>1</v>
      </c>
      <c r="AR408" s="477">
        <v>0.8</v>
      </c>
      <c r="AS408" s="477">
        <v>0.8</v>
      </c>
      <c r="AT408" s="477">
        <v>0</v>
      </c>
      <c r="AU408" s="477">
        <v>0.8</v>
      </c>
      <c r="AV408" s="477">
        <v>1</v>
      </c>
      <c r="AW408" s="477">
        <v>0.8</v>
      </c>
      <c r="AX408" s="477">
        <v>1</v>
      </c>
      <c r="AY408" s="477">
        <v>0.8</v>
      </c>
      <c r="AZ408" s="477">
        <v>0.8</v>
      </c>
      <c r="BA408" s="477">
        <v>1</v>
      </c>
      <c r="BF408" s="470"/>
      <c r="BG408" s="418"/>
      <c r="BH408" s="418"/>
      <c r="BI408" s="418"/>
      <c r="BJ408" s="418"/>
      <c r="BK408" s="418"/>
      <c r="BL408" s="418"/>
      <c r="BM408" s="418"/>
      <c r="BN408" s="418"/>
      <c r="BO408" s="418"/>
      <c r="BP408" s="418"/>
      <c r="BQ408" s="418"/>
      <c r="BR408" s="418"/>
      <c r="BS408" s="418"/>
      <c r="BT408" s="418"/>
      <c r="BU408" s="418"/>
      <c r="BV408" s="418"/>
      <c r="BW408" s="418"/>
      <c r="BX408" s="418"/>
      <c r="BY408" s="418"/>
      <c r="BZ408" s="418"/>
      <c r="CA408" s="13"/>
      <c r="CB408" s="418"/>
      <c r="CC408" s="418"/>
      <c r="CD408" s="418"/>
      <c r="CE408" s="418"/>
      <c r="CF408" s="418"/>
      <c r="CG408" s="418"/>
      <c r="CH408" s="418"/>
      <c r="CI408" s="418"/>
      <c r="CJ408" s="418"/>
      <c r="CK408" s="418"/>
      <c r="CL408" s="418"/>
      <c r="CM408" s="418"/>
      <c r="CN408" s="418"/>
      <c r="CO408" s="418"/>
      <c r="CP408" s="418"/>
      <c r="CQ408" s="418"/>
      <c r="CR408" s="418"/>
      <c r="CS408" s="418"/>
      <c r="CT408" s="418"/>
      <c r="CU408" s="418"/>
    </row>
    <row r="409" spans="1:288" ht="11.25" customHeight="1" x14ac:dyDescent="0.2">
      <c r="A409" s="473"/>
      <c r="B409" s="471"/>
      <c r="C409" s="471"/>
      <c r="D409" s="471"/>
      <c r="E409" s="474"/>
      <c r="F409" s="474"/>
      <c r="G409" s="474"/>
      <c r="H409" s="75"/>
      <c r="I409" s="478" t="s">
        <v>723</v>
      </c>
      <c r="J409" s="471"/>
      <c r="K409" s="471"/>
      <c r="L409" s="472"/>
      <c r="M409" s="477">
        <v>1</v>
      </c>
      <c r="N409" s="477">
        <v>1</v>
      </c>
      <c r="O409" s="477">
        <v>1</v>
      </c>
      <c r="P409" s="477">
        <v>1</v>
      </c>
      <c r="Q409" s="477">
        <v>1</v>
      </c>
      <c r="R409" s="477">
        <v>1</v>
      </c>
      <c r="S409" s="477">
        <v>1</v>
      </c>
      <c r="T409" s="477">
        <v>1</v>
      </c>
      <c r="U409" s="477">
        <v>1</v>
      </c>
      <c r="V409" s="477">
        <v>1</v>
      </c>
      <c r="W409" s="477">
        <v>1</v>
      </c>
      <c r="X409" s="477">
        <v>1</v>
      </c>
      <c r="Y409" s="477">
        <v>1</v>
      </c>
      <c r="Z409" s="477">
        <v>1</v>
      </c>
      <c r="AA409" s="477">
        <v>1</v>
      </c>
      <c r="AB409" s="477">
        <v>1</v>
      </c>
      <c r="AC409" s="477">
        <v>1</v>
      </c>
      <c r="AD409" s="477">
        <v>1</v>
      </c>
      <c r="AE409" s="477">
        <v>1</v>
      </c>
      <c r="AF409" s="477">
        <v>1</v>
      </c>
      <c r="AG409" s="60"/>
      <c r="AH409" s="477">
        <v>1</v>
      </c>
      <c r="AI409" s="477">
        <v>1</v>
      </c>
      <c r="AJ409" s="477">
        <f>1-AJ410</f>
        <v>0.9</v>
      </c>
      <c r="AK409" s="477">
        <f t="shared" ref="AK409" si="1367">1-AK410</f>
        <v>0.8</v>
      </c>
      <c r="AL409" s="477">
        <f t="shared" ref="AL409" si="1368">1-AL410</f>
        <v>0.7</v>
      </c>
      <c r="AM409" s="477">
        <f t="shared" ref="AM409" si="1369">1-AM410</f>
        <v>0.6</v>
      </c>
      <c r="AN409" s="477">
        <f t="shared" ref="AN409" si="1370">1-AN410</f>
        <v>0.6</v>
      </c>
      <c r="AO409" s="477">
        <f t="shared" ref="AO409" si="1371">1-AO410</f>
        <v>0.6</v>
      </c>
      <c r="AP409" s="477">
        <f t="shared" ref="AP409" si="1372">1-AP410</f>
        <v>0.6</v>
      </c>
      <c r="AQ409" s="477">
        <f t="shared" ref="AQ409" si="1373">1-AQ410</f>
        <v>0.6</v>
      </c>
      <c r="AR409" s="477">
        <f t="shared" ref="AR409" si="1374">1-AR410</f>
        <v>0.6</v>
      </c>
      <c r="AS409" s="477">
        <f t="shared" ref="AS409" si="1375">1-AS410</f>
        <v>0.6</v>
      </c>
      <c r="AT409" s="477">
        <f t="shared" ref="AT409" si="1376">1-AT410</f>
        <v>0.6</v>
      </c>
      <c r="AU409" s="477">
        <f t="shared" ref="AU409" si="1377">1-AU410</f>
        <v>0.6</v>
      </c>
      <c r="AV409" s="477">
        <f t="shared" ref="AV409" si="1378">1-AV410</f>
        <v>0.6</v>
      </c>
      <c r="AW409" s="477">
        <f t="shared" ref="AW409" si="1379">1-AW410</f>
        <v>0.6</v>
      </c>
      <c r="AX409" s="477">
        <f t="shared" ref="AX409" si="1380">1-AX410</f>
        <v>0.6</v>
      </c>
      <c r="AY409" s="477">
        <f t="shared" ref="AY409" si="1381">1-AY410</f>
        <v>0.6</v>
      </c>
      <c r="AZ409" s="477">
        <f t="shared" ref="AZ409" si="1382">1-AZ410</f>
        <v>0.6</v>
      </c>
      <c r="BA409" s="477">
        <f t="shared" ref="BA409" si="1383">1-BA410</f>
        <v>0.6</v>
      </c>
      <c r="BF409" s="470"/>
      <c r="BG409" s="418"/>
      <c r="BH409" s="418"/>
      <c r="BI409" s="418"/>
      <c r="BJ409" s="418"/>
      <c r="BK409" s="418"/>
      <c r="BL409" s="418"/>
      <c r="BM409" s="418"/>
      <c r="BN409" s="418"/>
      <c r="BO409" s="418"/>
      <c r="BP409" s="418"/>
      <c r="BQ409" s="418"/>
      <c r="BR409" s="418"/>
      <c r="BS409" s="418"/>
      <c r="BT409" s="418"/>
      <c r="BU409" s="418"/>
      <c r="BV409" s="418"/>
      <c r="BW409" s="418"/>
      <c r="BX409" s="418"/>
      <c r="BY409" s="418"/>
      <c r="BZ409" s="418"/>
      <c r="CA409" s="13"/>
      <c r="CB409" s="418"/>
      <c r="CC409" s="418"/>
      <c r="CD409" s="418"/>
      <c r="CE409" s="418"/>
      <c r="CF409" s="418"/>
      <c r="CG409" s="418"/>
      <c r="CH409" s="418"/>
      <c r="CI409" s="418"/>
      <c r="CJ409" s="418"/>
      <c r="CK409" s="418"/>
      <c r="CL409" s="418"/>
      <c r="CM409" s="418"/>
      <c r="CN409" s="418"/>
      <c r="CO409" s="418"/>
      <c r="CP409" s="418"/>
      <c r="CQ409" s="418"/>
      <c r="CR409" s="418"/>
      <c r="CS409" s="418"/>
      <c r="CT409" s="418"/>
      <c r="CU409" s="418"/>
    </row>
    <row r="410" spans="1:288" ht="11.25" customHeight="1" x14ac:dyDescent="0.2">
      <c r="A410" s="473"/>
      <c r="B410" s="471"/>
      <c r="C410" s="471"/>
      <c r="D410" s="471"/>
      <c r="E410" s="474"/>
      <c r="F410" s="474"/>
      <c r="G410" s="474"/>
      <c r="H410" s="75"/>
      <c r="I410" s="478" t="s">
        <v>724</v>
      </c>
      <c r="J410" s="471"/>
      <c r="K410" s="471"/>
      <c r="L410" s="472"/>
      <c r="M410" s="484">
        <v>0</v>
      </c>
      <c r="N410" s="484">
        <v>0</v>
      </c>
      <c r="O410" s="484">
        <v>0</v>
      </c>
      <c r="P410" s="484">
        <v>0</v>
      </c>
      <c r="Q410" s="484">
        <v>0</v>
      </c>
      <c r="R410" s="484">
        <v>0</v>
      </c>
      <c r="S410" s="484">
        <v>0</v>
      </c>
      <c r="T410" s="484">
        <v>0</v>
      </c>
      <c r="U410" s="484">
        <v>0</v>
      </c>
      <c r="V410" s="484">
        <v>0</v>
      </c>
      <c r="W410" s="484">
        <v>0</v>
      </c>
      <c r="X410" s="484">
        <v>0</v>
      </c>
      <c r="Y410" s="484">
        <v>0</v>
      </c>
      <c r="Z410" s="484">
        <v>0</v>
      </c>
      <c r="AA410" s="484">
        <v>0</v>
      </c>
      <c r="AB410" s="484">
        <v>0</v>
      </c>
      <c r="AC410" s="484">
        <v>0</v>
      </c>
      <c r="AD410" s="484">
        <v>0</v>
      </c>
      <c r="AE410" s="484">
        <v>0</v>
      </c>
      <c r="AF410" s="484">
        <v>0</v>
      </c>
      <c r="AG410" s="60"/>
      <c r="AH410" s="477">
        <v>0</v>
      </c>
      <c r="AI410" s="477">
        <v>0</v>
      </c>
      <c r="AJ410" s="477">
        <v>0.1</v>
      </c>
      <c r="AK410" s="477">
        <v>0.2</v>
      </c>
      <c r="AL410" s="477">
        <v>0.3</v>
      </c>
      <c r="AM410" s="477">
        <v>0.4</v>
      </c>
      <c r="AN410" s="484">
        <v>0.4</v>
      </c>
      <c r="AO410" s="484">
        <v>0.4</v>
      </c>
      <c r="AP410" s="484">
        <v>0.4</v>
      </c>
      <c r="AQ410" s="484">
        <v>0.4</v>
      </c>
      <c r="AR410" s="484">
        <v>0.4</v>
      </c>
      <c r="AS410" s="484">
        <v>0.4</v>
      </c>
      <c r="AT410" s="484">
        <v>0.4</v>
      </c>
      <c r="AU410" s="484">
        <v>0.4</v>
      </c>
      <c r="AV410" s="484">
        <v>0.4</v>
      </c>
      <c r="AW410" s="484">
        <v>0.4</v>
      </c>
      <c r="AX410" s="484">
        <v>0.4</v>
      </c>
      <c r="AY410" s="484">
        <v>0.4</v>
      </c>
      <c r="AZ410" s="484">
        <v>0.4</v>
      </c>
      <c r="BA410" s="484">
        <v>0.4</v>
      </c>
      <c r="BF410" s="470"/>
      <c r="BG410" s="418"/>
      <c r="BH410" s="418"/>
      <c r="BI410" s="418"/>
      <c r="BJ410" s="418"/>
      <c r="BK410" s="418"/>
      <c r="BL410" s="418"/>
      <c r="BM410" s="418"/>
      <c r="BN410" s="418"/>
      <c r="BO410" s="418"/>
      <c r="BP410" s="418"/>
      <c r="BQ410" s="418"/>
      <c r="BR410" s="418"/>
      <c r="BS410" s="418"/>
      <c r="BT410" s="418"/>
      <c r="BU410" s="418"/>
      <c r="BV410" s="418"/>
      <c r="BW410" s="418"/>
      <c r="BX410" s="418"/>
      <c r="BY410" s="418"/>
      <c r="BZ410" s="418"/>
      <c r="CA410" s="13"/>
      <c r="CB410" s="418"/>
      <c r="CC410" s="418"/>
      <c r="CD410" s="418"/>
      <c r="CE410" s="418"/>
      <c r="CF410" s="418"/>
      <c r="CG410" s="418"/>
      <c r="CH410" s="418"/>
      <c r="CI410" s="418"/>
      <c r="CJ410" s="418"/>
      <c r="CK410" s="418"/>
      <c r="CL410" s="418"/>
      <c r="CM410" s="418"/>
      <c r="CN410" s="418"/>
      <c r="CO410" s="418"/>
      <c r="CP410" s="418"/>
      <c r="CQ410" s="418"/>
      <c r="CR410" s="418"/>
      <c r="CS410" s="418"/>
      <c r="CT410" s="418"/>
      <c r="CU410" s="418"/>
    </row>
    <row r="411" spans="1:288" x14ac:dyDescent="0.2">
      <c r="H411" s="75"/>
      <c r="I411" s="10" t="s">
        <v>22</v>
      </c>
      <c r="M411" s="64"/>
      <c r="N411" s="64"/>
      <c r="O411" s="64"/>
      <c r="P411" s="64"/>
      <c r="Q411" s="64"/>
      <c r="R411" s="64"/>
      <c r="AH411" s="514" t="s">
        <v>180</v>
      </c>
      <c r="AI411" s="514"/>
      <c r="AJ411" s="514"/>
      <c r="AK411" s="514"/>
      <c r="AL411" s="514"/>
      <c r="AM411" s="514"/>
      <c r="AN411" s="514"/>
      <c r="BC411" s="10" t="s">
        <v>40</v>
      </c>
      <c r="BD411" s="10"/>
      <c r="BE411" s="10"/>
      <c r="BG411" s="9" t="s">
        <v>2</v>
      </c>
    </row>
    <row r="412" spans="1:288" x14ac:dyDescent="0.2">
      <c r="C412" s="10" t="s">
        <v>122</v>
      </c>
      <c r="J412" s="9" t="s">
        <v>127</v>
      </c>
      <c r="M412" s="485">
        <f t="shared" ref="M412:AZ412" si="1384">SUM(M413:M416)</f>
        <v>75</v>
      </c>
      <c r="N412" s="485">
        <f t="shared" si="1384"/>
        <v>67.5</v>
      </c>
      <c r="O412" s="485">
        <f t="shared" si="1384"/>
        <v>37.5</v>
      </c>
      <c r="P412" s="485">
        <f t="shared" si="1384"/>
        <v>67.5</v>
      </c>
      <c r="Q412" s="485">
        <f t="shared" si="1384"/>
        <v>75</v>
      </c>
      <c r="R412" s="485">
        <f t="shared" si="1384"/>
        <v>67.5</v>
      </c>
      <c r="S412" s="485">
        <f t="shared" si="1384"/>
        <v>75</v>
      </c>
      <c r="T412" s="485">
        <f t="shared" si="1384"/>
        <v>67.5</v>
      </c>
      <c r="U412" s="485">
        <f t="shared" si="1384"/>
        <v>67.5</v>
      </c>
      <c r="V412" s="485">
        <f t="shared" si="1384"/>
        <v>75</v>
      </c>
      <c r="W412" s="485">
        <f t="shared" si="1384"/>
        <v>67.5</v>
      </c>
      <c r="X412" s="485">
        <f t="shared" si="1384"/>
        <v>67.5</v>
      </c>
      <c r="Y412" s="485">
        <f t="shared" si="1384"/>
        <v>37.5</v>
      </c>
      <c r="Z412" s="485">
        <f t="shared" si="1384"/>
        <v>67.5</v>
      </c>
      <c r="AA412" s="485">
        <f t="shared" si="1384"/>
        <v>75</v>
      </c>
      <c r="AB412" s="485">
        <f t="shared" si="1384"/>
        <v>67.5</v>
      </c>
      <c r="AC412" s="485">
        <f t="shared" si="1384"/>
        <v>75</v>
      </c>
      <c r="AD412" s="485">
        <f t="shared" si="1384"/>
        <v>67.5</v>
      </c>
      <c r="AE412" s="485">
        <f t="shared" si="1384"/>
        <v>67.5</v>
      </c>
      <c r="AF412" s="485">
        <f t="shared" si="1384"/>
        <v>75</v>
      </c>
      <c r="AG412" s="485"/>
      <c r="AH412" s="485">
        <f t="shared" si="1384"/>
        <v>67.5</v>
      </c>
      <c r="AI412" s="485">
        <f t="shared" si="1384"/>
        <v>67.5</v>
      </c>
      <c r="AJ412" s="485">
        <f t="shared" si="1384"/>
        <v>38.4375</v>
      </c>
      <c r="AK412" s="485">
        <f t="shared" si="1384"/>
        <v>70.875</v>
      </c>
      <c r="AL412" s="485">
        <f t="shared" si="1384"/>
        <v>80.625</v>
      </c>
      <c r="AM412" s="485">
        <f t="shared" si="1384"/>
        <v>74.25</v>
      </c>
      <c r="AN412" s="485">
        <f t="shared" si="1384"/>
        <v>82.5</v>
      </c>
      <c r="AO412" s="485">
        <f t="shared" si="1384"/>
        <v>148.98958333333331</v>
      </c>
      <c r="AP412" s="485">
        <f t="shared" si="1384"/>
        <v>223.72916666666666</v>
      </c>
      <c r="AQ412" s="485">
        <f t="shared" si="1384"/>
        <v>338.75</v>
      </c>
      <c r="AR412" s="485">
        <f t="shared" si="1384"/>
        <v>407.375</v>
      </c>
      <c r="AS412" s="485">
        <f t="shared" si="1384"/>
        <v>439.40625</v>
      </c>
      <c r="AT412" s="485">
        <f t="shared" si="1384"/>
        <v>254.79166666666666</v>
      </c>
      <c r="AU412" s="485">
        <f t="shared" si="1384"/>
        <v>458.625</v>
      </c>
      <c r="AV412" s="485">
        <f t="shared" si="1384"/>
        <v>509.58333333333331</v>
      </c>
      <c r="AW412" s="485">
        <f t="shared" si="1384"/>
        <v>458.625</v>
      </c>
      <c r="AX412" s="485">
        <f t="shared" si="1384"/>
        <v>509.58333333333331</v>
      </c>
      <c r="AY412" s="485">
        <f t="shared" si="1384"/>
        <v>458.625</v>
      </c>
      <c r="AZ412" s="485">
        <f t="shared" si="1384"/>
        <v>458.625</v>
      </c>
      <c r="BA412" s="485">
        <f>SUM(BA413:BA416)</f>
        <v>509.58333333333331</v>
      </c>
      <c r="BD412" s="15" t="str">
        <f>J412</f>
        <v>Gum arabic (GA)</v>
      </c>
      <c r="BE412" s="15"/>
      <c r="BF412" s="6"/>
    </row>
    <row r="413" spans="1:288" x14ac:dyDescent="0.2">
      <c r="D413" s="9" t="s">
        <v>115</v>
      </c>
      <c r="E413" s="14" t="s">
        <v>121</v>
      </c>
      <c r="F413" s="14" t="s">
        <v>111</v>
      </c>
      <c r="G413" s="48" t="s">
        <v>310</v>
      </c>
      <c r="K413" s="9" t="s">
        <v>579</v>
      </c>
      <c r="L413" s="14" t="s">
        <v>29</v>
      </c>
      <c r="M413" s="28">
        <f>SUM($F414*$F423)*M47</f>
        <v>75</v>
      </c>
      <c r="N413" s="28">
        <f>SUM($F414*$F423)*N407</f>
        <v>67.5</v>
      </c>
      <c r="O413" s="28">
        <f>SUM($F414*$F423)*O407</f>
        <v>37.5</v>
      </c>
      <c r="P413" s="28">
        <f>SUM($F414*$F423)*P407</f>
        <v>67.5</v>
      </c>
      <c r="Q413" s="28">
        <f t="shared" ref="Q413:AF413" si="1385">SUM($F414*$F423)*Q407</f>
        <v>75</v>
      </c>
      <c r="R413" s="28">
        <f t="shared" si="1385"/>
        <v>67.5</v>
      </c>
      <c r="S413" s="28">
        <f t="shared" si="1385"/>
        <v>75</v>
      </c>
      <c r="T413" s="28">
        <f t="shared" si="1385"/>
        <v>67.5</v>
      </c>
      <c r="U413" s="28">
        <f t="shared" si="1385"/>
        <v>67.5</v>
      </c>
      <c r="V413" s="28">
        <f t="shared" si="1385"/>
        <v>75</v>
      </c>
      <c r="W413" s="28">
        <f t="shared" si="1385"/>
        <v>67.5</v>
      </c>
      <c r="X413" s="28">
        <f t="shared" si="1385"/>
        <v>67.5</v>
      </c>
      <c r="Y413" s="28">
        <f t="shared" si="1385"/>
        <v>37.5</v>
      </c>
      <c r="Z413" s="28">
        <f t="shared" si="1385"/>
        <v>67.5</v>
      </c>
      <c r="AA413" s="28">
        <f t="shared" si="1385"/>
        <v>75</v>
      </c>
      <c r="AB413" s="28">
        <f t="shared" si="1385"/>
        <v>67.5</v>
      </c>
      <c r="AC413" s="28">
        <f t="shared" si="1385"/>
        <v>75</v>
      </c>
      <c r="AD413" s="28">
        <f t="shared" si="1385"/>
        <v>67.5</v>
      </c>
      <c r="AE413" s="28">
        <f t="shared" si="1385"/>
        <v>67.5</v>
      </c>
      <c r="AF413" s="28">
        <f t="shared" si="1385"/>
        <v>75</v>
      </c>
      <c r="AG413" s="91"/>
      <c r="AH413" s="28">
        <f t="shared" ref="AH413:AI413" si="1386">SUM($F414*$G423*AH409*AH407)</f>
        <v>67.5</v>
      </c>
      <c r="AI413" s="28">
        <f t="shared" si="1386"/>
        <v>67.5</v>
      </c>
      <c r="AJ413" s="28">
        <f>SUM($F414*$G423*AJ409*AJ407)</f>
        <v>33.75</v>
      </c>
      <c r="AK413" s="28">
        <f t="shared" ref="AK413:BA413" si="1387">SUM($F414*$G423*AK409*AK407)</f>
        <v>54</v>
      </c>
      <c r="AL413" s="28">
        <f t="shared" si="1387"/>
        <v>52.5</v>
      </c>
      <c r="AM413" s="28">
        <f t="shared" si="1387"/>
        <v>40.5</v>
      </c>
      <c r="AN413" s="28">
        <f t="shared" si="1387"/>
        <v>45</v>
      </c>
      <c r="AO413" s="28">
        <f t="shared" si="1387"/>
        <v>40.5</v>
      </c>
      <c r="AP413" s="28">
        <f t="shared" si="1387"/>
        <v>40.5</v>
      </c>
      <c r="AQ413" s="28">
        <f t="shared" si="1387"/>
        <v>45</v>
      </c>
      <c r="AR413" s="28">
        <f t="shared" si="1387"/>
        <v>40.5</v>
      </c>
      <c r="AS413" s="28">
        <f t="shared" si="1387"/>
        <v>40.5</v>
      </c>
      <c r="AT413" s="28">
        <f t="shared" si="1387"/>
        <v>22.5</v>
      </c>
      <c r="AU413" s="28">
        <f t="shared" si="1387"/>
        <v>40.5</v>
      </c>
      <c r="AV413" s="28">
        <f t="shared" si="1387"/>
        <v>45</v>
      </c>
      <c r="AW413" s="28">
        <f t="shared" si="1387"/>
        <v>40.5</v>
      </c>
      <c r="AX413" s="28">
        <f t="shared" si="1387"/>
        <v>45</v>
      </c>
      <c r="AY413" s="28">
        <f t="shared" si="1387"/>
        <v>40.5</v>
      </c>
      <c r="AZ413" s="28">
        <f t="shared" si="1387"/>
        <v>40.5</v>
      </c>
      <c r="BA413" s="28">
        <f t="shared" si="1387"/>
        <v>45</v>
      </c>
      <c r="BD413" s="15"/>
      <c r="BE413" s="9" t="str">
        <f>K413</f>
        <v>GA Talha - existing</v>
      </c>
      <c r="BF413" s="74">
        <f>Prices!$H$19</f>
        <v>25.955555555555552</v>
      </c>
      <c r="BG413" s="36">
        <f>M413*Prices!$F19</f>
        <v>2166.6666666666665</v>
      </c>
      <c r="BH413" s="36">
        <f>N413*Prices!$F19</f>
        <v>1950</v>
      </c>
      <c r="BI413" s="36">
        <f>O413*Prices!$F19</f>
        <v>1083.3333333333333</v>
      </c>
      <c r="BJ413" s="36">
        <f>P413*Prices!$F19</f>
        <v>1950</v>
      </c>
      <c r="BK413" s="36">
        <f>Q413*Prices!$F19</f>
        <v>2166.6666666666665</v>
      </c>
      <c r="BL413" s="36">
        <f>R413*Prices!$F19</f>
        <v>1950</v>
      </c>
      <c r="BM413" s="36">
        <f>S413*Prices!$F19</f>
        <v>2166.6666666666665</v>
      </c>
      <c r="BN413" s="36">
        <f>T413*Prices!$F19</f>
        <v>1950</v>
      </c>
      <c r="BO413" s="36">
        <f>U413*Prices!$F19</f>
        <v>1950</v>
      </c>
      <c r="BP413" s="36">
        <f>V413*Prices!$F19</f>
        <v>2166.6666666666665</v>
      </c>
      <c r="BQ413" s="36">
        <f>W413*Prices!$F19</f>
        <v>1950</v>
      </c>
      <c r="BR413" s="36">
        <f>X413*Prices!$F19</f>
        <v>1950</v>
      </c>
      <c r="BS413" s="36">
        <f>Y413*Prices!$F19</f>
        <v>1083.3333333333333</v>
      </c>
      <c r="BT413" s="36">
        <f>Z413*Prices!$F19</f>
        <v>1950</v>
      </c>
      <c r="BU413" s="36">
        <f>AA413*Prices!$F19</f>
        <v>2166.6666666666665</v>
      </c>
      <c r="BV413" s="36">
        <f>AB413*Prices!$F19</f>
        <v>1950</v>
      </c>
      <c r="BW413" s="36">
        <f>AC413*Prices!$F19</f>
        <v>2166.6666666666665</v>
      </c>
      <c r="BX413" s="36">
        <f>AD413*Prices!$F19</f>
        <v>1950</v>
      </c>
      <c r="BY413" s="36">
        <f>AE413*Prices!$F19</f>
        <v>1950</v>
      </c>
      <c r="BZ413" s="36">
        <f>AF413*Prices!$F19</f>
        <v>2166.6666666666665</v>
      </c>
      <c r="CA413" s="36">
        <f>AG413*Prices!$F106</f>
        <v>0</v>
      </c>
      <c r="CB413" s="36">
        <f>AH413*Prices!$F19</f>
        <v>1950</v>
      </c>
      <c r="CC413" s="36">
        <f>AI413*Prices!$F19</f>
        <v>1950</v>
      </c>
      <c r="CD413" s="36">
        <f t="shared" ref="CD413:CD416" si="1388">AJ413*$BF413</f>
        <v>875.99999999999989</v>
      </c>
      <c r="CE413" s="36">
        <f t="shared" ref="CE413:CE416" si="1389">AK413*$BF413</f>
        <v>1401.6</v>
      </c>
      <c r="CF413" s="36">
        <f t="shared" ref="CF413:CF416" si="1390">AL413*$BF413</f>
        <v>1362.6666666666665</v>
      </c>
      <c r="CG413" s="36">
        <f t="shared" ref="CG413:CG416" si="1391">AM413*$BF413</f>
        <v>1051.1999999999998</v>
      </c>
      <c r="CH413" s="36">
        <f t="shared" ref="CH413:CH416" si="1392">AN413*$BF413</f>
        <v>1167.9999999999998</v>
      </c>
      <c r="CI413" s="36">
        <f t="shared" ref="CI413:CI416" si="1393">AO413*$BF413</f>
        <v>1051.1999999999998</v>
      </c>
      <c r="CJ413" s="36">
        <f t="shared" ref="CJ413:CJ416" si="1394">AP413*$BF413</f>
        <v>1051.1999999999998</v>
      </c>
      <c r="CK413" s="36">
        <f t="shared" ref="CK413:CK416" si="1395">AQ413*$BF413</f>
        <v>1167.9999999999998</v>
      </c>
      <c r="CL413" s="36">
        <f t="shared" ref="CL413:CL416" si="1396">AR413*$BF413</f>
        <v>1051.1999999999998</v>
      </c>
      <c r="CM413" s="36">
        <f t="shared" ref="CM413:CM416" si="1397">AS413*$BF413</f>
        <v>1051.1999999999998</v>
      </c>
      <c r="CN413" s="36">
        <f t="shared" ref="CN413:CN416" si="1398">AT413*$BF413</f>
        <v>583.99999999999989</v>
      </c>
      <c r="CO413" s="36">
        <f t="shared" ref="CO413:CO416" si="1399">AU413*$BF413</f>
        <v>1051.1999999999998</v>
      </c>
      <c r="CP413" s="36">
        <f t="shared" ref="CP413:CP416" si="1400">AV413*$BF413</f>
        <v>1167.9999999999998</v>
      </c>
      <c r="CQ413" s="36">
        <f t="shared" ref="CQ413:CQ416" si="1401">AW413*$BF413</f>
        <v>1051.1999999999998</v>
      </c>
      <c r="CR413" s="36">
        <f t="shared" ref="CR413:CR416" si="1402">AX413*$BF413</f>
        <v>1167.9999999999998</v>
      </c>
      <c r="CS413" s="36">
        <f t="shared" ref="CS413:CS416" si="1403">AY413*$BF413</f>
        <v>1051.1999999999998</v>
      </c>
      <c r="CT413" s="36">
        <f t="shared" ref="CT413:CT416" si="1404">AZ413*$BF413</f>
        <v>1051.1999999999998</v>
      </c>
      <c r="CU413" s="36">
        <f t="shared" ref="CU413:CU416" si="1405">BA413*$BF413</f>
        <v>1167.9999999999998</v>
      </c>
      <c r="CV413" s="36"/>
    </row>
    <row r="414" spans="1:288" x14ac:dyDescent="0.2">
      <c r="D414" s="9" t="s">
        <v>116</v>
      </c>
      <c r="E414" s="14" t="s">
        <v>117</v>
      </c>
      <c r="F414" s="49">
        <f>SUM(Spacing!L23)</f>
        <v>100</v>
      </c>
      <c r="G414" s="49">
        <f>SUM(Spacing!H30)</f>
        <v>555.55555555555554</v>
      </c>
      <c r="K414" s="9" t="s">
        <v>598</v>
      </c>
      <c r="L414" s="14" t="s">
        <v>29</v>
      </c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9"/>
      <c r="AH414" s="28"/>
      <c r="AI414" s="28"/>
      <c r="AJ414" s="28"/>
      <c r="AK414" s="28"/>
      <c r="AL414" s="28"/>
      <c r="AM414" s="28"/>
      <c r="AN414" s="23"/>
      <c r="AO414" s="28">
        <f>SUM(($G415*$G416)*$G424)*(25%)</f>
        <v>74.739583333333329</v>
      </c>
      <c r="AP414" s="28">
        <f>SUM(($G415*$G416)*$G424)*(50%)</f>
        <v>149.47916666666666</v>
      </c>
      <c r="AQ414" s="28">
        <f>SUM(($G415*$G416)*$G424)*(75%)</f>
        <v>224.21875</v>
      </c>
      <c r="AR414" s="28">
        <f>SUM(($G415*$G416)*$G424)*(AR407)</f>
        <v>269.0625</v>
      </c>
      <c r="AS414" s="28">
        <f t="shared" ref="AS414:BA414" si="1406">SUM(($G415*$G416)*$G424)*(AS407)</f>
        <v>269.0625</v>
      </c>
      <c r="AT414" s="28">
        <f t="shared" si="1406"/>
        <v>149.47916666666666</v>
      </c>
      <c r="AU414" s="28">
        <f t="shared" si="1406"/>
        <v>269.0625</v>
      </c>
      <c r="AV414" s="28">
        <f t="shared" si="1406"/>
        <v>298.95833333333331</v>
      </c>
      <c r="AW414" s="28">
        <f t="shared" si="1406"/>
        <v>269.0625</v>
      </c>
      <c r="AX414" s="28">
        <f t="shared" si="1406"/>
        <v>298.95833333333331</v>
      </c>
      <c r="AY414" s="28">
        <f t="shared" si="1406"/>
        <v>269.0625</v>
      </c>
      <c r="AZ414" s="28">
        <f t="shared" si="1406"/>
        <v>269.0625</v>
      </c>
      <c r="BA414" s="28">
        <f t="shared" si="1406"/>
        <v>298.95833333333331</v>
      </c>
      <c r="BD414" s="15"/>
      <c r="BE414" s="9" t="str">
        <f>K414</f>
        <v>GA Talha - new planting</v>
      </c>
      <c r="BF414" s="74">
        <f>Prices!$H$20</f>
        <v>30.281481481481478</v>
      </c>
      <c r="BG414" s="36">
        <f>M414*Prices!$F20</f>
        <v>0</v>
      </c>
      <c r="BH414" s="36">
        <f>N414*Prices!$F20</f>
        <v>0</v>
      </c>
      <c r="BI414" s="36">
        <f>O414*Prices!$F20</f>
        <v>0</v>
      </c>
      <c r="BJ414" s="36">
        <f>P414*Prices!$F20</f>
        <v>0</v>
      </c>
      <c r="BK414" s="36">
        <f>Q414*Prices!$F20</f>
        <v>0</v>
      </c>
      <c r="BL414" s="36">
        <f>R414*Prices!$F20</f>
        <v>0</v>
      </c>
      <c r="BM414" s="36">
        <f>S414*Prices!$F20</f>
        <v>0</v>
      </c>
      <c r="BN414" s="36">
        <f>T414*Prices!$F20</f>
        <v>0</v>
      </c>
      <c r="BO414" s="36">
        <f>U414*Prices!$F20</f>
        <v>0</v>
      </c>
      <c r="BP414" s="36">
        <f>V414*Prices!$F20</f>
        <v>0</v>
      </c>
      <c r="BQ414" s="36">
        <f>W414*Prices!$F20</f>
        <v>0</v>
      </c>
      <c r="BR414" s="36">
        <f>X414*Prices!$F20</f>
        <v>0</v>
      </c>
      <c r="BS414" s="36">
        <f>Y414*Prices!$F20</f>
        <v>0</v>
      </c>
      <c r="BT414" s="36">
        <f>Z414*Prices!$F20</f>
        <v>0</v>
      </c>
      <c r="BU414" s="36">
        <f>AA414*Prices!$F20</f>
        <v>0</v>
      </c>
      <c r="BV414" s="36">
        <f>AB414*Prices!$F20</f>
        <v>0</v>
      </c>
      <c r="BW414" s="36">
        <f>AC414*Prices!$F20</f>
        <v>0</v>
      </c>
      <c r="BX414" s="36">
        <f>AD414*Prices!$F20</f>
        <v>0</v>
      </c>
      <c r="BY414" s="36">
        <f>AE414*Prices!$F20</f>
        <v>0</v>
      </c>
      <c r="BZ414" s="36">
        <f>AF414*Prices!$F20</f>
        <v>0</v>
      </c>
      <c r="CA414" s="36"/>
      <c r="CB414" s="36">
        <f t="shared" ref="CB414:CB419" si="1407">AH414*$BF414</f>
        <v>0</v>
      </c>
      <c r="CC414" s="36">
        <f t="shared" ref="CC414:CC416" si="1408">AI414*$BF414</f>
        <v>0</v>
      </c>
      <c r="CD414" s="36">
        <f t="shared" si="1388"/>
        <v>0</v>
      </c>
      <c r="CE414" s="36">
        <f t="shared" si="1389"/>
        <v>0</v>
      </c>
      <c r="CF414" s="36">
        <f t="shared" si="1390"/>
        <v>0</v>
      </c>
      <c r="CG414" s="36">
        <f t="shared" si="1391"/>
        <v>0</v>
      </c>
      <c r="CH414" s="36">
        <f t="shared" si="1392"/>
        <v>0</v>
      </c>
      <c r="CI414" s="36">
        <f t="shared" si="1393"/>
        <v>2263.2253086419751</v>
      </c>
      <c r="CJ414" s="36">
        <f t="shared" si="1394"/>
        <v>4526.4506172839501</v>
      </c>
      <c r="CK414" s="36">
        <f t="shared" si="1395"/>
        <v>6789.6759259259252</v>
      </c>
      <c r="CL414" s="36">
        <f t="shared" si="1396"/>
        <v>8147.6111111111104</v>
      </c>
      <c r="CM414" s="36">
        <f t="shared" si="1397"/>
        <v>8147.6111111111104</v>
      </c>
      <c r="CN414" s="36">
        <f t="shared" si="1398"/>
        <v>4526.4506172839501</v>
      </c>
      <c r="CO414" s="36">
        <f t="shared" si="1399"/>
        <v>8147.6111111111104</v>
      </c>
      <c r="CP414" s="36">
        <f t="shared" si="1400"/>
        <v>9052.9012345679002</v>
      </c>
      <c r="CQ414" s="36">
        <f t="shared" si="1401"/>
        <v>8147.6111111111104</v>
      </c>
      <c r="CR414" s="36">
        <f t="shared" si="1402"/>
        <v>9052.9012345679002</v>
      </c>
      <c r="CS414" s="36">
        <f t="shared" si="1403"/>
        <v>8147.6111111111104</v>
      </c>
      <c r="CT414" s="36">
        <f t="shared" si="1404"/>
        <v>8147.6111111111104</v>
      </c>
      <c r="CU414" s="36">
        <f t="shared" si="1405"/>
        <v>9052.9012345679002</v>
      </c>
      <c r="CV414" s="36"/>
    </row>
    <row r="415" spans="1:288" x14ac:dyDescent="0.2">
      <c r="D415" s="9" t="s">
        <v>146</v>
      </c>
      <c r="F415" s="36" t="s">
        <v>2</v>
      </c>
      <c r="G415" s="49">
        <f>G414-F414</f>
        <v>455.55555555555554</v>
      </c>
      <c r="K415" s="9" t="s">
        <v>599</v>
      </c>
      <c r="L415" s="14" t="s">
        <v>29</v>
      </c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9"/>
      <c r="AH415" s="28"/>
      <c r="AI415" s="28"/>
      <c r="AJ415" s="28"/>
      <c r="AK415" s="28"/>
      <c r="AL415" s="28"/>
      <c r="AM415" s="28"/>
      <c r="AN415" s="23"/>
      <c r="AO415" s="28"/>
      <c r="AP415" s="28"/>
      <c r="AQ415" s="28">
        <f>SUM(($G415*$G417)*$G424)*(25%)</f>
        <v>32.03125</v>
      </c>
      <c r="AR415" s="28">
        <f>SUM(($G415*$G417)*$G424)*(50%)</f>
        <v>64.0625</v>
      </c>
      <c r="AS415" s="28">
        <f>SUM(($G415*$G417)*$G424)*(75%)</f>
        <v>96.09375</v>
      </c>
      <c r="AT415" s="28">
        <f>SUM(($G415*$G417)*$G424)*(AT407)</f>
        <v>64.0625</v>
      </c>
      <c r="AU415" s="28">
        <f t="shared" ref="AU415:BA415" si="1409">SUM(($G415*$G417)*$G424)*(AU407)</f>
        <v>115.3125</v>
      </c>
      <c r="AV415" s="28">
        <f t="shared" si="1409"/>
        <v>128.125</v>
      </c>
      <c r="AW415" s="28">
        <f t="shared" si="1409"/>
        <v>115.3125</v>
      </c>
      <c r="AX415" s="28">
        <f t="shared" si="1409"/>
        <v>128.125</v>
      </c>
      <c r="AY415" s="28">
        <f t="shared" si="1409"/>
        <v>115.3125</v>
      </c>
      <c r="AZ415" s="28">
        <f t="shared" si="1409"/>
        <v>115.3125</v>
      </c>
      <c r="BA415" s="28">
        <f t="shared" si="1409"/>
        <v>128.125</v>
      </c>
      <c r="BD415" s="15"/>
      <c r="BE415" s="9" t="str">
        <f>K415</f>
        <v>GA Talha - replanting</v>
      </c>
      <c r="BF415" s="74">
        <f>Prices!$H$20</f>
        <v>30.281481481481478</v>
      </c>
      <c r="BG415" s="36">
        <f>M415*Prices!$F21</f>
        <v>0</v>
      </c>
      <c r="BH415" s="36">
        <f>N415*Prices!$F21</f>
        <v>0</v>
      </c>
      <c r="BI415" s="36">
        <f>O415*Prices!$F21</f>
        <v>0</v>
      </c>
      <c r="BJ415" s="36">
        <f>P415*Prices!$F21</f>
        <v>0</v>
      </c>
      <c r="BK415" s="36">
        <f>Q415*Prices!$F21</f>
        <v>0</v>
      </c>
      <c r="BL415" s="36">
        <f>R415*Prices!$F21</f>
        <v>0</v>
      </c>
      <c r="BM415" s="36">
        <f>S415*Prices!$F21</f>
        <v>0</v>
      </c>
      <c r="BN415" s="36">
        <f>T415*Prices!$F21</f>
        <v>0</v>
      </c>
      <c r="BO415" s="36">
        <f>U415*Prices!$F21</f>
        <v>0</v>
      </c>
      <c r="BP415" s="36">
        <f>V415*Prices!$F21</f>
        <v>0</v>
      </c>
      <c r="BQ415" s="36">
        <f>W415*Prices!$F21</f>
        <v>0</v>
      </c>
      <c r="BR415" s="36">
        <f>X415*Prices!$F21</f>
        <v>0</v>
      </c>
      <c r="BS415" s="36">
        <f>Y415*Prices!$F21</f>
        <v>0</v>
      </c>
      <c r="BT415" s="36">
        <f>Z415*Prices!$F21</f>
        <v>0</v>
      </c>
      <c r="BU415" s="36">
        <f>AA415*Prices!$F21</f>
        <v>0</v>
      </c>
      <c r="BV415" s="36">
        <f>AB415*Prices!$F21</f>
        <v>0</v>
      </c>
      <c r="BW415" s="36">
        <f>AC415*Prices!$F21</f>
        <v>0</v>
      </c>
      <c r="BX415" s="36">
        <f>AD415*Prices!$F21</f>
        <v>0</v>
      </c>
      <c r="BY415" s="36">
        <f>AE415*Prices!$F21</f>
        <v>0</v>
      </c>
      <c r="BZ415" s="36">
        <f>AF415*Prices!$F21</f>
        <v>0</v>
      </c>
      <c r="CA415" s="36"/>
      <c r="CB415" s="36">
        <f t="shared" si="1407"/>
        <v>0</v>
      </c>
      <c r="CC415" s="36">
        <f t="shared" si="1408"/>
        <v>0</v>
      </c>
      <c r="CD415" s="36">
        <f t="shared" si="1388"/>
        <v>0</v>
      </c>
      <c r="CE415" s="36">
        <f t="shared" si="1389"/>
        <v>0</v>
      </c>
      <c r="CF415" s="36">
        <f t="shared" si="1390"/>
        <v>0</v>
      </c>
      <c r="CG415" s="36">
        <f t="shared" si="1391"/>
        <v>0</v>
      </c>
      <c r="CH415" s="36">
        <f t="shared" si="1392"/>
        <v>0</v>
      </c>
      <c r="CI415" s="36">
        <f t="shared" si="1393"/>
        <v>0</v>
      </c>
      <c r="CJ415" s="36">
        <f t="shared" si="1394"/>
        <v>0</v>
      </c>
      <c r="CK415" s="36">
        <f t="shared" si="1395"/>
        <v>969.95370370370358</v>
      </c>
      <c r="CL415" s="36">
        <f t="shared" si="1396"/>
        <v>1939.9074074074072</v>
      </c>
      <c r="CM415" s="36">
        <f t="shared" si="1397"/>
        <v>2909.8611111111109</v>
      </c>
      <c r="CN415" s="36">
        <f t="shared" si="1398"/>
        <v>1939.9074074074072</v>
      </c>
      <c r="CO415" s="36">
        <f t="shared" si="1399"/>
        <v>3491.833333333333</v>
      </c>
      <c r="CP415" s="36">
        <f t="shared" si="1400"/>
        <v>3879.8148148148143</v>
      </c>
      <c r="CQ415" s="36">
        <f t="shared" si="1401"/>
        <v>3491.833333333333</v>
      </c>
      <c r="CR415" s="36">
        <f t="shared" si="1402"/>
        <v>3879.8148148148143</v>
      </c>
      <c r="CS415" s="36">
        <f t="shared" si="1403"/>
        <v>3491.833333333333</v>
      </c>
      <c r="CT415" s="36">
        <f t="shared" si="1404"/>
        <v>3491.833333333333</v>
      </c>
      <c r="CU415" s="36">
        <f t="shared" si="1405"/>
        <v>3879.8148148148143</v>
      </c>
      <c r="CV415" s="36"/>
    </row>
    <row r="416" spans="1:288" x14ac:dyDescent="0.2">
      <c r="C416" s="6"/>
      <c r="D416" s="9" t="s">
        <v>319</v>
      </c>
      <c r="E416" s="14" t="s">
        <v>1</v>
      </c>
      <c r="G416" s="48">
        <v>0.7</v>
      </c>
      <c r="K416" s="9" t="s">
        <v>597</v>
      </c>
      <c r="L416" s="14" t="s">
        <v>29</v>
      </c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9"/>
      <c r="AH416" s="28"/>
      <c r="AI416" s="28"/>
      <c r="AJ416" s="28">
        <f>SUM($F$414*$G$424*AJ410*AJ407)</f>
        <v>4.6875</v>
      </c>
      <c r="AK416" s="28">
        <f t="shared" ref="AK416:BA416" si="1410">SUM($F$414*$G$424*AK410*AK407)</f>
        <v>16.875</v>
      </c>
      <c r="AL416" s="28">
        <f t="shared" si="1410"/>
        <v>28.125</v>
      </c>
      <c r="AM416" s="28">
        <f t="shared" si="1410"/>
        <v>33.75</v>
      </c>
      <c r="AN416" s="28">
        <f t="shared" si="1410"/>
        <v>37.5</v>
      </c>
      <c r="AO416" s="28">
        <f t="shared" si="1410"/>
        <v>33.75</v>
      </c>
      <c r="AP416" s="28">
        <f t="shared" si="1410"/>
        <v>33.75</v>
      </c>
      <c r="AQ416" s="28">
        <f t="shared" si="1410"/>
        <v>37.5</v>
      </c>
      <c r="AR416" s="28">
        <f t="shared" si="1410"/>
        <v>33.75</v>
      </c>
      <c r="AS416" s="28">
        <f t="shared" si="1410"/>
        <v>33.75</v>
      </c>
      <c r="AT416" s="28">
        <f t="shared" si="1410"/>
        <v>18.75</v>
      </c>
      <c r="AU416" s="28">
        <f t="shared" si="1410"/>
        <v>33.75</v>
      </c>
      <c r="AV416" s="28">
        <f t="shared" si="1410"/>
        <v>37.5</v>
      </c>
      <c r="AW416" s="28">
        <f t="shared" si="1410"/>
        <v>33.75</v>
      </c>
      <c r="AX416" s="28">
        <f t="shared" si="1410"/>
        <v>37.5</v>
      </c>
      <c r="AY416" s="28">
        <f t="shared" si="1410"/>
        <v>33.75</v>
      </c>
      <c r="AZ416" s="28">
        <f t="shared" si="1410"/>
        <v>33.75</v>
      </c>
      <c r="BA416" s="28">
        <f t="shared" si="1410"/>
        <v>37.5</v>
      </c>
      <c r="BD416" s="15"/>
      <c r="BE416" s="9" t="str">
        <f>K416</f>
        <v>GA Talha - clean, dry</v>
      </c>
      <c r="BF416" s="74">
        <f>Prices!$H$20</f>
        <v>30.281481481481478</v>
      </c>
      <c r="BG416" s="36">
        <f>M416*Prices!$F22</f>
        <v>0</v>
      </c>
      <c r="BH416" s="36">
        <f>N416*Prices!$F22</f>
        <v>0</v>
      </c>
      <c r="BI416" s="36">
        <f>O416*Prices!$F22</f>
        <v>0</v>
      </c>
      <c r="BJ416" s="36">
        <f>P416*Prices!$F22</f>
        <v>0</v>
      </c>
      <c r="BK416" s="36">
        <f>Q416*Prices!$F22</f>
        <v>0</v>
      </c>
      <c r="BL416" s="36">
        <f>R416*Prices!$F22</f>
        <v>0</v>
      </c>
      <c r="BM416" s="36">
        <f>S416*Prices!$F22</f>
        <v>0</v>
      </c>
      <c r="BN416" s="36">
        <f>T416*Prices!$F22</f>
        <v>0</v>
      </c>
      <c r="BO416" s="36">
        <f>U416*Prices!$F22</f>
        <v>0</v>
      </c>
      <c r="BP416" s="36">
        <f>V416*Prices!$F22</f>
        <v>0</v>
      </c>
      <c r="BQ416" s="36">
        <f>W416*Prices!$F22</f>
        <v>0</v>
      </c>
      <c r="BR416" s="36">
        <f>X416*Prices!$F22</f>
        <v>0</v>
      </c>
      <c r="BS416" s="36">
        <f>Y416*Prices!$F22</f>
        <v>0</v>
      </c>
      <c r="BT416" s="36">
        <f>Z416*Prices!$F22</f>
        <v>0</v>
      </c>
      <c r="BU416" s="36">
        <f>AA416*Prices!$F22</f>
        <v>0</v>
      </c>
      <c r="BV416" s="36">
        <f>AB416*Prices!$F22</f>
        <v>0</v>
      </c>
      <c r="BW416" s="36">
        <f>AC416*Prices!$F22</f>
        <v>0</v>
      </c>
      <c r="BX416" s="36">
        <f>AD416*Prices!$F22</f>
        <v>0</v>
      </c>
      <c r="BY416" s="36">
        <f>AE416*Prices!$F22</f>
        <v>0</v>
      </c>
      <c r="BZ416" s="36">
        <f>AF416*Prices!$F22</f>
        <v>0</v>
      </c>
      <c r="CA416" s="36"/>
      <c r="CB416" s="36">
        <f t="shared" si="1407"/>
        <v>0</v>
      </c>
      <c r="CC416" s="36">
        <f t="shared" si="1408"/>
        <v>0</v>
      </c>
      <c r="CD416" s="36">
        <f t="shared" si="1388"/>
        <v>141.94444444444443</v>
      </c>
      <c r="CE416" s="36">
        <f t="shared" si="1389"/>
        <v>510.99999999999994</v>
      </c>
      <c r="CF416" s="36">
        <f t="shared" si="1390"/>
        <v>851.66666666666652</v>
      </c>
      <c r="CG416" s="36">
        <f t="shared" si="1391"/>
        <v>1021.9999999999999</v>
      </c>
      <c r="CH416" s="36">
        <f t="shared" si="1392"/>
        <v>1135.5555555555554</v>
      </c>
      <c r="CI416" s="36">
        <f t="shared" si="1393"/>
        <v>1021.9999999999999</v>
      </c>
      <c r="CJ416" s="36">
        <f t="shared" si="1394"/>
        <v>1021.9999999999999</v>
      </c>
      <c r="CK416" s="36">
        <f t="shared" si="1395"/>
        <v>1135.5555555555554</v>
      </c>
      <c r="CL416" s="36">
        <f t="shared" si="1396"/>
        <v>1021.9999999999999</v>
      </c>
      <c r="CM416" s="36">
        <f t="shared" si="1397"/>
        <v>1021.9999999999999</v>
      </c>
      <c r="CN416" s="36">
        <f t="shared" si="1398"/>
        <v>567.77777777777771</v>
      </c>
      <c r="CO416" s="36">
        <f t="shared" si="1399"/>
        <v>1021.9999999999999</v>
      </c>
      <c r="CP416" s="36">
        <f t="shared" si="1400"/>
        <v>1135.5555555555554</v>
      </c>
      <c r="CQ416" s="36">
        <f t="shared" si="1401"/>
        <v>1021.9999999999999</v>
      </c>
      <c r="CR416" s="36">
        <f t="shared" si="1402"/>
        <v>1135.5555555555554</v>
      </c>
      <c r="CS416" s="36">
        <f t="shared" si="1403"/>
        <v>1021.9999999999999</v>
      </c>
      <c r="CT416" s="36">
        <f t="shared" si="1404"/>
        <v>1021.9999999999999</v>
      </c>
      <c r="CU416" s="36">
        <f t="shared" si="1405"/>
        <v>1135.5555555555554</v>
      </c>
      <c r="CV416" s="36"/>
    </row>
    <row r="417" spans="1:100" s="6" customFormat="1" x14ac:dyDescent="0.2">
      <c r="A417" s="29"/>
      <c r="D417" s="9" t="s">
        <v>322</v>
      </c>
      <c r="E417" s="14" t="s">
        <v>1</v>
      </c>
      <c r="F417" s="9"/>
      <c r="G417" s="48">
        <v>0.3</v>
      </c>
      <c r="K417" s="6" t="s">
        <v>153</v>
      </c>
      <c r="L417" s="34" t="s">
        <v>1</v>
      </c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  <c r="Y417" s="91"/>
      <c r="Z417" s="91"/>
      <c r="AA417" s="91"/>
      <c r="AB417" s="91"/>
      <c r="AC417" s="91"/>
      <c r="AD417" s="91"/>
      <c r="AE417" s="91"/>
      <c r="AF417" s="91"/>
      <c r="AG417" s="29"/>
      <c r="AH417" s="91"/>
      <c r="AI417" s="91"/>
      <c r="AJ417" s="58"/>
      <c r="AK417" s="58"/>
      <c r="AL417" s="58"/>
      <c r="AM417" s="58"/>
      <c r="AN417" s="58"/>
      <c r="AO417" s="58"/>
      <c r="AP417" s="58"/>
      <c r="AQ417" s="58"/>
      <c r="AR417" s="58"/>
      <c r="AS417" s="58"/>
      <c r="AT417" s="58"/>
      <c r="AU417" s="58"/>
      <c r="AV417" s="58"/>
      <c r="AW417" s="58"/>
      <c r="AX417" s="58"/>
      <c r="AY417" s="58"/>
      <c r="AZ417" s="58"/>
      <c r="BA417" s="58"/>
      <c r="BD417" s="92"/>
      <c r="BE417" s="9"/>
      <c r="BF417" s="93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</row>
    <row r="418" spans="1:100" s="6" customFormat="1" x14ac:dyDescent="0.2">
      <c r="A418" s="29"/>
      <c r="D418" s="9"/>
      <c r="E418" s="14"/>
      <c r="F418" s="9"/>
      <c r="G418" s="48"/>
      <c r="K418" s="6" t="s">
        <v>89</v>
      </c>
      <c r="L418" s="34" t="s">
        <v>29</v>
      </c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9"/>
      <c r="AH418" s="28"/>
      <c r="AI418" s="28"/>
      <c r="AJ418" s="28">
        <f>('CC FC'!M80*(TD6x3!E54*0.5))*AJ408</f>
        <v>0</v>
      </c>
      <c r="AK418" s="28">
        <f>('CC FC'!N80*(TD6x3!F54*0.5))*AK408</f>
        <v>245.03780746215693</v>
      </c>
      <c r="AL418" s="28">
        <f>('CC FC'!O80*(TD6x3!G54*0.5))*AL408</f>
        <v>305.9858120346293</v>
      </c>
      <c r="AM418" s="28">
        <f>('CC FC'!P80*(TD6x3!H54*0.5))*AM408</f>
        <v>242.48728831032895</v>
      </c>
      <c r="AN418" s="28">
        <f>('CC FC'!Q80*(TD6x3!I54*0.5))*AN408</f>
        <v>293.33079681708125</v>
      </c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D418" s="92"/>
      <c r="BE418" s="9" t="str">
        <f t="shared" ref="BE418:BE419" si="1411">K418</f>
        <v>Sorghum</v>
      </c>
      <c r="BF418" s="74">
        <f>Prices!$H$29</f>
        <v>10</v>
      </c>
      <c r="BG418" s="36"/>
      <c r="BH418" s="36"/>
      <c r="BI418" s="36"/>
      <c r="BJ418" s="36"/>
      <c r="BK418" s="36"/>
      <c r="BL418" s="36"/>
      <c r="BM418" s="36"/>
      <c r="BN418" s="36"/>
      <c r="BO418" s="36"/>
      <c r="BP418" s="36"/>
      <c r="BQ418" s="36"/>
      <c r="BR418" s="36"/>
      <c r="BS418" s="36"/>
      <c r="BT418" s="36"/>
      <c r="BU418" s="36"/>
      <c r="BV418" s="36"/>
      <c r="BW418" s="36"/>
      <c r="BX418" s="36"/>
      <c r="BY418" s="36"/>
      <c r="BZ418" s="36"/>
      <c r="CA418" s="94"/>
      <c r="CB418" s="36">
        <f t="shared" si="1407"/>
        <v>0</v>
      </c>
      <c r="CC418" s="36">
        <f t="shared" ref="CC418:CC419" si="1412">AI418*$BF418</f>
        <v>0</v>
      </c>
      <c r="CD418" s="36">
        <f t="shared" ref="CD418:CD419" si="1413">AJ418*$BF418</f>
        <v>0</v>
      </c>
      <c r="CE418" s="36">
        <f t="shared" ref="CE418:CE419" si="1414">AK418*$BF418</f>
        <v>2450.3780746215693</v>
      </c>
      <c r="CF418" s="36">
        <f t="shared" ref="CF418:CF419" si="1415">AL418*$BF418</f>
        <v>3059.8581203462932</v>
      </c>
      <c r="CG418" s="36">
        <f t="shared" ref="CG418:CG419" si="1416">AM418*$BF418</f>
        <v>2424.8728831032895</v>
      </c>
      <c r="CH418" s="36">
        <f t="shared" ref="CH418:CH419" si="1417">AN418*$BF418</f>
        <v>2933.3079681708123</v>
      </c>
      <c r="CI418" s="36"/>
      <c r="CJ418" s="36"/>
      <c r="CK418" s="36"/>
      <c r="CL418" s="36"/>
      <c r="CM418" s="36"/>
      <c r="CN418" s="36"/>
      <c r="CO418" s="36"/>
      <c r="CP418" s="36"/>
      <c r="CQ418" s="36"/>
      <c r="CR418" s="36"/>
      <c r="CS418" s="36"/>
      <c r="CT418" s="36"/>
      <c r="CU418" s="36"/>
      <c r="CV418" s="94"/>
    </row>
    <row r="419" spans="1:100" s="6" customFormat="1" x14ac:dyDescent="0.2">
      <c r="A419" s="29"/>
      <c r="D419" s="9"/>
      <c r="E419" s="14"/>
      <c r="F419" s="9"/>
      <c r="G419" s="48"/>
      <c r="K419" s="6" t="s">
        <v>92</v>
      </c>
      <c r="L419" s="34" t="s">
        <v>29</v>
      </c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9"/>
      <c r="AH419" s="28"/>
      <c r="AI419" s="28"/>
      <c r="AJ419" s="28">
        <f>('CC FC'!M83*(TD6x3!E54*0.5))*AJ408</f>
        <v>0</v>
      </c>
      <c r="AK419" s="28">
        <f>('CC FC'!N83*(TD6x3!F54*0.5))*AK408</f>
        <v>139.65562507042844</v>
      </c>
      <c r="AL419" s="28">
        <f>('CC FC'!O83*(TD6x3!G54*0.5))*AL408</f>
        <v>173.91899213644854</v>
      </c>
      <c r="AM419" s="28">
        <f>('CC FC'!P83*(TD6x3!H54*0.5))*AM408</f>
        <v>137.3321377193478</v>
      </c>
      <c r="AN419" s="28">
        <f>('CC FC'!Q83*(TD6x3!I54*0.5))*AN408</f>
        <v>166.61944716824374</v>
      </c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D419" s="92"/>
      <c r="BE419" s="9" t="str">
        <f t="shared" si="1411"/>
        <v>Sesame</v>
      </c>
      <c r="BF419" s="74">
        <f>Prices!$H$27</f>
        <v>53.333333333333336</v>
      </c>
      <c r="BG419" s="36"/>
      <c r="BH419" s="36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/>
      <c r="BT419" s="36"/>
      <c r="BU419" s="36"/>
      <c r="BV419" s="36"/>
      <c r="BW419" s="36"/>
      <c r="BX419" s="36"/>
      <c r="BY419" s="36"/>
      <c r="BZ419" s="36"/>
      <c r="CA419" s="94"/>
      <c r="CB419" s="36">
        <f t="shared" si="1407"/>
        <v>0</v>
      </c>
      <c r="CC419" s="36">
        <f t="shared" si="1412"/>
        <v>0</v>
      </c>
      <c r="CD419" s="36">
        <f t="shared" si="1413"/>
        <v>0</v>
      </c>
      <c r="CE419" s="36">
        <f t="shared" si="1414"/>
        <v>7448.3000037561842</v>
      </c>
      <c r="CF419" s="36">
        <f t="shared" si="1415"/>
        <v>9275.6795806105893</v>
      </c>
      <c r="CG419" s="36">
        <f t="shared" si="1416"/>
        <v>7324.3806783652162</v>
      </c>
      <c r="CH419" s="36">
        <f t="shared" si="1417"/>
        <v>8886.3705156396663</v>
      </c>
      <c r="CI419" s="36"/>
      <c r="CJ419" s="36"/>
      <c r="CK419" s="36"/>
      <c r="CL419" s="36"/>
      <c r="CM419" s="36"/>
      <c r="CN419" s="36"/>
      <c r="CO419" s="36"/>
      <c r="CP419" s="36"/>
      <c r="CQ419" s="36"/>
      <c r="CR419" s="36"/>
      <c r="CS419" s="36"/>
      <c r="CT419" s="36"/>
      <c r="CU419" s="36"/>
      <c r="CV419" s="94"/>
    </row>
    <row r="420" spans="1:100" x14ac:dyDescent="0.2">
      <c r="J420" s="9" t="s">
        <v>87</v>
      </c>
      <c r="L420" s="14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29"/>
      <c r="AH420" s="6"/>
      <c r="AI420" s="6"/>
      <c r="BB420" s="6"/>
      <c r="BC420" s="6"/>
      <c r="BD420" s="6" t="str">
        <f>J420</f>
        <v>By-products</v>
      </c>
      <c r="BF420" s="34"/>
      <c r="BG420" s="36"/>
      <c r="BH420" s="36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/>
      <c r="BT420" s="36"/>
      <c r="BU420" s="36"/>
      <c r="BV420" s="36"/>
      <c r="BW420" s="36"/>
      <c r="BX420" s="36"/>
      <c r="BY420" s="36"/>
      <c r="BZ420" s="36"/>
      <c r="CA420" s="36"/>
      <c r="CB420" s="36"/>
      <c r="CC420" s="36"/>
      <c r="CD420" s="36"/>
      <c r="CE420" s="36"/>
      <c r="CF420" s="36"/>
      <c r="CG420" s="36"/>
      <c r="CH420" s="36"/>
      <c r="CI420" s="36"/>
      <c r="CJ420" s="36"/>
      <c r="CK420" s="36"/>
      <c r="CL420" s="36"/>
      <c r="CM420" s="36"/>
      <c r="CN420" s="36"/>
      <c r="CO420" s="36"/>
      <c r="CP420" s="36"/>
      <c r="CQ420" s="36"/>
      <c r="CR420" s="36"/>
      <c r="CS420" s="36"/>
      <c r="CT420" s="36"/>
      <c r="CU420" s="36"/>
      <c r="CV420" s="36"/>
    </row>
    <row r="421" spans="1:100" x14ac:dyDescent="0.2">
      <c r="K421" s="9" t="s">
        <v>126</v>
      </c>
      <c r="L421" s="14" t="s">
        <v>27</v>
      </c>
      <c r="M421" s="62">
        <f>SUM($F414*$F425)*M407</f>
        <v>1.377</v>
      </c>
      <c r="N421" s="62">
        <f t="shared" ref="N421:AF421" si="1418">SUM($F414*$F425)*N407</f>
        <v>1.377</v>
      </c>
      <c r="O421" s="62">
        <f t="shared" si="1418"/>
        <v>0.76500000000000001</v>
      </c>
      <c r="P421" s="62">
        <f t="shared" si="1418"/>
        <v>1.377</v>
      </c>
      <c r="Q421" s="62">
        <f t="shared" si="1418"/>
        <v>1.53</v>
      </c>
      <c r="R421" s="62">
        <f t="shared" si="1418"/>
        <v>1.377</v>
      </c>
      <c r="S421" s="62">
        <f t="shared" si="1418"/>
        <v>1.53</v>
      </c>
      <c r="T421" s="62">
        <f t="shared" si="1418"/>
        <v>1.377</v>
      </c>
      <c r="U421" s="62">
        <f t="shared" si="1418"/>
        <v>1.377</v>
      </c>
      <c r="V421" s="62">
        <f t="shared" si="1418"/>
        <v>1.53</v>
      </c>
      <c r="W421" s="62">
        <f t="shared" si="1418"/>
        <v>1.377</v>
      </c>
      <c r="X421" s="62">
        <f t="shared" si="1418"/>
        <v>1.377</v>
      </c>
      <c r="Y421" s="62">
        <f t="shared" si="1418"/>
        <v>0.76500000000000001</v>
      </c>
      <c r="Z421" s="62">
        <f t="shared" si="1418"/>
        <v>1.377</v>
      </c>
      <c r="AA421" s="62">
        <f t="shared" si="1418"/>
        <v>1.53</v>
      </c>
      <c r="AB421" s="62">
        <f t="shared" si="1418"/>
        <v>1.377</v>
      </c>
      <c r="AC421" s="62">
        <f t="shared" si="1418"/>
        <v>1.53</v>
      </c>
      <c r="AD421" s="62">
        <f t="shared" si="1418"/>
        <v>1.377</v>
      </c>
      <c r="AE421" s="62">
        <f t="shared" si="1418"/>
        <v>1.377</v>
      </c>
      <c r="AF421" s="62">
        <f t="shared" si="1418"/>
        <v>1.53</v>
      </c>
      <c r="AG421" s="29"/>
      <c r="AH421" s="62">
        <f>SUM($F414*$F425)*AH407+($G415*$G425)*AH407</f>
        <v>5.5590000000000002</v>
      </c>
      <c r="AI421" s="62">
        <f t="shared" ref="AI421:BA421" si="1419">SUM($F414*$F425)*AI407+($G415*$G425)*AI407</f>
        <v>5.5590000000000002</v>
      </c>
      <c r="AJ421" s="62">
        <f t="shared" si="1419"/>
        <v>3.0883333333333334</v>
      </c>
      <c r="AK421" s="62">
        <f t="shared" si="1419"/>
        <v>5.5590000000000002</v>
      </c>
      <c r="AL421" s="62">
        <f t="shared" si="1419"/>
        <v>6.1766666666666667</v>
      </c>
      <c r="AM421" s="62">
        <f t="shared" si="1419"/>
        <v>5.5590000000000002</v>
      </c>
      <c r="AN421" s="62">
        <f t="shared" si="1419"/>
        <v>6.1766666666666667</v>
      </c>
      <c r="AO421" s="62">
        <f t="shared" si="1419"/>
        <v>5.5590000000000002</v>
      </c>
      <c r="AP421" s="62">
        <f t="shared" si="1419"/>
        <v>5.5590000000000002</v>
      </c>
      <c r="AQ421" s="62">
        <f t="shared" si="1419"/>
        <v>6.1766666666666667</v>
      </c>
      <c r="AR421" s="62">
        <f t="shared" si="1419"/>
        <v>5.5590000000000002</v>
      </c>
      <c r="AS421" s="62">
        <f t="shared" si="1419"/>
        <v>5.5590000000000002</v>
      </c>
      <c r="AT421" s="62">
        <f t="shared" si="1419"/>
        <v>3.0883333333333334</v>
      </c>
      <c r="AU421" s="62">
        <f t="shared" si="1419"/>
        <v>5.5590000000000002</v>
      </c>
      <c r="AV421" s="62">
        <f t="shared" si="1419"/>
        <v>6.1766666666666667</v>
      </c>
      <c r="AW421" s="62">
        <f t="shared" si="1419"/>
        <v>5.5590000000000002</v>
      </c>
      <c r="AX421" s="62">
        <f t="shared" si="1419"/>
        <v>6.1766666666666667</v>
      </c>
      <c r="AY421" s="62">
        <f t="shared" si="1419"/>
        <v>5.5590000000000002</v>
      </c>
      <c r="AZ421" s="62">
        <f t="shared" si="1419"/>
        <v>5.5590000000000002</v>
      </c>
      <c r="BA421" s="62">
        <f t="shared" si="1419"/>
        <v>6.1766666666666667</v>
      </c>
      <c r="BE421" s="9" t="str">
        <f>K421</f>
        <v>Fuelwood</v>
      </c>
      <c r="BF421" s="74">
        <f>SUM(Prices!H25)</f>
        <v>5</v>
      </c>
      <c r="BG421" s="36">
        <f t="shared" ref="BG421" si="1420">M421*$BF421</f>
        <v>6.8849999999999998</v>
      </c>
      <c r="BH421" s="36">
        <f t="shared" ref="BH421" si="1421">N421*$BF421</f>
        <v>6.8849999999999998</v>
      </c>
      <c r="BI421" s="36">
        <f t="shared" ref="BI421" si="1422">O421*$BF421</f>
        <v>3.8250000000000002</v>
      </c>
      <c r="BJ421" s="36">
        <f t="shared" ref="BJ421" si="1423">P421*$BF421</f>
        <v>6.8849999999999998</v>
      </c>
      <c r="BK421" s="36">
        <f t="shared" ref="BK421" si="1424">Q421*$BF421</f>
        <v>7.65</v>
      </c>
      <c r="BL421" s="36">
        <f t="shared" ref="BL421" si="1425">R421*$BF421</f>
        <v>6.8849999999999998</v>
      </c>
      <c r="BM421" s="36">
        <f t="shared" ref="BM421" si="1426">S421*$BF421</f>
        <v>7.65</v>
      </c>
      <c r="BN421" s="36">
        <f t="shared" ref="BN421" si="1427">T421*$BF421</f>
        <v>6.8849999999999998</v>
      </c>
      <c r="BO421" s="36">
        <f t="shared" ref="BO421" si="1428">U421*$BF421</f>
        <v>6.8849999999999998</v>
      </c>
      <c r="BP421" s="36">
        <f t="shared" ref="BP421" si="1429">V421*$BF421</f>
        <v>7.65</v>
      </c>
      <c r="BQ421" s="36">
        <f t="shared" ref="BQ421" si="1430">W421*$BF421</f>
        <v>6.8849999999999998</v>
      </c>
      <c r="BR421" s="36">
        <f t="shared" ref="BR421" si="1431">X421*$BF421</f>
        <v>6.8849999999999998</v>
      </c>
      <c r="BS421" s="36">
        <f t="shared" ref="BS421" si="1432">Y421*$BF421</f>
        <v>3.8250000000000002</v>
      </c>
      <c r="BT421" s="36">
        <f t="shared" ref="BT421" si="1433">Z421*$BF421</f>
        <v>6.8849999999999998</v>
      </c>
      <c r="BU421" s="36">
        <f t="shared" ref="BU421" si="1434">AA421*$BF421</f>
        <v>7.65</v>
      </c>
      <c r="BV421" s="36">
        <f t="shared" ref="BV421" si="1435">AB421*$BF421</f>
        <v>6.8849999999999998</v>
      </c>
      <c r="BW421" s="36">
        <f t="shared" ref="BW421" si="1436">AC421*$BF421</f>
        <v>7.65</v>
      </c>
      <c r="BX421" s="36">
        <f t="shared" ref="BX421" si="1437">AD421*$BF421</f>
        <v>6.8849999999999998</v>
      </c>
      <c r="BY421" s="36">
        <f t="shared" ref="BY421" si="1438">AE421*$BF421</f>
        <v>6.8849999999999998</v>
      </c>
      <c r="BZ421" s="36">
        <f t="shared" ref="BZ421" si="1439">AF421*$BF421</f>
        <v>7.65</v>
      </c>
      <c r="CA421" s="36"/>
      <c r="CB421" s="36">
        <f t="shared" ref="CB421" si="1440">AH421*$BF421</f>
        <v>27.795000000000002</v>
      </c>
      <c r="CC421" s="36">
        <f t="shared" ref="CC421" si="1441">AI421*$BF421</f>
        <v>27.795000000000002</v>
      </c>
      <c r="CD421" s="36">
        <f t="shared" ref="CD421" si="1442">AJ421*$BF421</f>
        <v>15.441666666666666</v>
      </c>
      <c r="CE421" s="36">
        <f t="shared" ref="CE421" si="1443">AK421*$BF421</f>
        <v>27.795000000000002</v>
      </c>
      <c r="CF421" s="36">
        <f t="shared" ref="CF421" si="1444">AL421*$BF421</f>
        <v>30.883333333333333</v>
      </c>
      <c r="CG421" s="36">
        <f t="shared" ref="CG421" si="1445">AM421*$BF421</f>
        <v>27.795000000000002</v>
      </c>
      <c r="CH421" s="36">
        <f t="shared" ref="CH421" si="1446">AN421*$BF421</f>
        <v>30.883333333333333</v>
      </c>
      <c r="CI421" s="36">
        <f t="shared" ref="CI421" si="1447">AO421*$BF421</f>
        <v>27.795000000000002</v>
      </c>
      <c r="CJ421" s="36">
        <f t="shared" ref="CJ421" si="1448">AP421*$BF421</f>
        <v>27.795000000000002</v>
      </c>
      <c r="CK421" s="36">
        <f t="shared" ref="CK421" si="1449">AQ421*$BF421</f>
        <v>30.883333333333333</v>
      </c>
      <c r="CL421" s="36">
        <f t="shared" ref="CL421" si="1450">AR421*$BF421</f>
        <v>27.795000000000002</v>
      </c>
      <c r="CM421" s="36">
        <f t="shared" ref="CM421" si="1451">AS421*$BF421</f>
        <v>27.795000000000002</v>
      </c>
      <c r="CN421" s="36">
        <f t="shared" ref="CN421" si="1452">AT421*$BF421</f>
        <v>15.441666666666666</v>
      </c>
      <c r="CO421" s="36">
        <f t="shared" ref="CO421" si="1453">AU421*$BF421</f>
        <v>27.795000000000002</v>
      </c>
      <c r="CP421" s="36">
        <f t="shared" ref="CP421" si="1454">AV421*$BF421</f>
        <v>30.883333333333333</v>
      </c>
      <c r="CQ421" s="36">
        <f t="shared" ref="CQ421" si="1455">AW421*$BF421</f>
        <v>27.795000000000002</v>
      </c>
      <c r="CR421" s="36">
        <f t="shared" ref="CR421" si="1456">AX421*$BF421</f>
        <v>30.883333333333333</v>
      </c>
      <c r="CS421" s="36">
        <f t="shared" ref="CS421" si="1457">AY421*$BF421</f>
        <v>27.795000000000002</v>
      </c>
      <c r="CT421" s="36">
        <f t="shared" ref="CT421" si="1458">AZ421*$BF421</f>
        <v>27.795000000000002</v>
      </c>
      <c r="CU421" s="36">
        <f t="shared" ref="CU421" si="1459">BA421*$BF421</f>
        <v>30.883333333333333</v>
      </c>
      <c r="CV421" s="36"/>
    </row>
    <row r="422" spans="1:100" ht="10.8" thickBot="1" x14ac:dyDescent="0.25">
      <c r="C422" s="10" t="s">
        <v>123</v>
      </c>
      <c r="L422" s="14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C422" s="10" t="s">
        <v>85</v>
      </c>
      <c r="BF422" s="14"/>
      <c r="BG422" s="68">
        <f t="shared" ref="BG422:CU422" si="1460">SUM(BG413:BG421)</f>
        <v>2173.5516666666667</v>
      </c>
      <c r="BH422" s="68">
        <f t="shared" si="1460"/>
        <v>1956.885</v>
      </c>
      <c r="BI422" s="68">
        <f t="shared" si="1460"/>
        <v>1087.1583333333333</v>
      </c>
      <c r="BJ422" s="68">
        <f t="shared" si="1460"/>
        <v>1956.885</v>
      </c>
      <c r="BK422" s="68">
        <f t="shared" si="1460"/>
        <v>2174.3166666666666</v>
      </c>
      <c r="BL422" s="68">
        <f t="shared" si="1460"/>
        <v>1956.885</v>
      </c>
      <c r="BM422" s="68">
        <f t="shared" si="1460"/>
        <v>2174.3166666666666</v>
      </c>
      <c r="BN422" s="68">
        <f t="shared" si="1460"/>
        <v>1956.885</v>
      </c>
      <c r="BO422" s="68">
        <f t="shared" si="1460"/>
        <v>1956.885</v>
      </c>
      <c r="BP422" s="68">
        <f t="shared" si="1460"/>
        <v>2174.3166666666666</v>
      </c>
      <c r="BQ422" s="68">
        <f t="shared" si="1460"/>
        <v>1956.885</v>
      </c>
      <c r="BR422" s="68">
        <f t="shared" si="1460"/>
        <v>1956.885</v>
      </c>
      <c r="BS422" s="68">
        <f t="shared" si="1460"/>
        <v>1087.1583333333333</v>
      </c>
      <c r="BT422" s="68">
        <f t="shared" si="1460"/>
        <v>1956.885</v>
      </c>
      <c r="BU422" s="68">
        <f t="shared" si="1460"/>
        <v>2174.3166666666666</v>
      </c>
      <c r="BV422" s="68">
        <f t="shared" si="1460"/>
        <v>1956.885</v>
      </c>
      <c r="BW422" s="68">
        <f t="shared" si="1460"/>
        <v>2174.3166666666666</v>
      </c>
      <c r="BX422" s="68">
        <f t="shared" si="1460"/>
        <v>1956.885</v>
      </c>
      <c r="BY422" s="68">
        <f t="shared" si="1460"/>
        <v>1956.885</v>
      </c>
      <c r="BZ422" s="68">
        <f t="shared" si="1460"/>
        <v>2174.3166666666666</v>
      </c>
      <c r="CA422" s="39">
        <f t="shared" si="1460"/>
        <v>0</v>
      </c>
      <c r="CB422" s="68">
        <f t="shared" si="1460"/>
        <v>1977.7950000000001</v>
      </c>
      <c r="CC422" s="68">
        <f t="shared" si="1460"/>
        <v>1977.7950000000001</v>
      </c>
      <c r="CD422" s="68">
        <f t="shared" si="1460"/>
        <v>1033.3861111111109</v>
      </c>
      <c r="CE422" s="68">
        <f t="shared" si="1460"/>
        <v>11839.073078377753</v>
      </c>
      <c r="CF422" s="68">
        <f t="shared" si="1460"/>
        <v>14580.754367623549</v>
      </c>
      <c r="CG422" s="68">
        <f t="shared" si="1460"/>
        <v>11850.248561468505</v>
      </c>
      <c r="CH422" s="68">
        <f t="shared" si="1460"/>
        <v>14154.117372699367</v>
      </c>
      <c r="CI422" s="68">
        <f t="shared" si="1460"/>
        <v>4364.220308641975</v>
      </c>
      <c r="CJ422" s="68">
        <f t="shared" si="1460"/>
        <v>6627.44561728395</v>
      </c>
      <c r="CK422" s="68">
        <f t="shared" si="1460"/>
        <v>10094.068518518518</v>
      </c>
      <c r="CL422" s="68">
        <f t="shared" si="1460"/>
        <v>12188.513518518517</v>
      </c>
      <c r="CM422" s="68">
        <f t="shared" si="1460"/>
        <v>13158.467222222222</v>
      </c>
      <c r="CN422" s="68">
        <f t="shared" si="1460"/>
        <v>7633.577469135801</v>
      </c>
      <c r="CO422" s="68">
        <f t="shared" si="1460"/>
        <v>13740.439444444442</v>
      </c>
      <c r="CP422" s="68">
        <f t="shared" si="1460"/>
        <v>15267.154938271602</v>
      </c>
      <c r="CQ422" s="68">
        <f t="shared" si="1460"/>
        <v>13740.439444444442</v>
      </c>
      <c r="CR422" s="68">
        <f t="shared" si="1460"/>
        <v>15267.154938271602</v>
      </c>
      <c r="CS422" s="68">
        <f t="shared" si="1460"/>
        <v>13740.439444444442</v>
      </c>
      <c r="CT422" s="68">
        <f t="shared" si="1460"/>
        <v>13740.439444444442</v>
      </c>
      <c r="CU422" s="68">
        <f t="shared" si="1460"/>
        <v>15267.154938271602</v>
      </c>
      <c r="CV422" s="36"/>
    </row>
    <row r="423" spans="1:100" x14ac:dyDescent="0.2">
      <c r="A423" s="66"/>
      <c r="D423" s="9" t="s">
        <v>131</v>
      </c>
      <c r="E423" s="14" t="s">
        <v>133</v>
      </c>
      <c r="F423" s="76">
        <v>0.75</v>
      </c>
      <c r="G423" s="76">
        <v>0.75</v>
      </c>
      <c r="I423" s="10" t="s">
        <v>12</v>
      </c>
      <c r="L423" s="14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C423" s="10" t="s">
        <v>41</v>
      </c>
      <c r="BF423" s="14"/>
      <c r="BG423" s="36"/>
      <c r="BH423" s="36"/>
      <c r="BI423" s="36"/>
      <c r="BJ423" s="36"/>
      <c r="BK423" s="36"/>
      <c r="BL423" s="36"/>
      <c r="BM423" s="36"/>
      <c r="BN423" s="36"/>
      <c r="BO423" s="36"/>
      <c r="BP423" s="36"/>
      <c r="BQ423" s="36"/>
      <c r="BR423" s="36"/>
      <c r="BS423" s="36"/>
      <c r="BT423" s="36"/>
      <c r="BU423" s="36"/>
      <c r="BV423" s="36"/>
      <c r="BW423" s="36"/>
      <c r="BX423" s="36"/>
      <c r="BY423" s="36"/>
      <c r="BZ423" s="36"/>
      <c r="CA423" s="36"/>
      <c r="CB423" s="36"/>
      <c r="CC423" s="36"/>
      <c r="CD423" s="36"/>
      <c r="CE423" s="36"/>
      <c r="CF423" s="36"/>
      <c r="CG423" s="36"/>
      <c r="CH423" s="36"/>
      <c r="CI423" s="36"/>
      <c r="CJ423" s="36"/>
      <c r="CK423" s="36"/>
      <c r="CL423" s="36"/>
      <c r="CM423" s="36"/>
      <c r="CN423" s="36"/>
      <c r="CO423" s="36"/>
      <c r="CP423" s="36"/>
      <c r="CQ423" s="36"/>
      <c r="CR423" s="36"/>
      <c r="CS423" s="36"/>
      <c r="CT423" s="36"/>
      <c r="CU423" s="36"/>
      <c r="CV423" s="36"/>
    </row>
    <row r="424" spans="1:100" x14ac:dyDescent="0.2">
      <c r="A424" s="66"/>
      <c r="D424" s="9" t="s">
        <v>132</v>
      </c>
      <c r="E424" s="14" t="s">
        <v>133</v>
      </c>
      <c r="F424" s="14"/>
      <c r="G424" s="76">
        <f>G423*1.25</f>
        <v>0.9375</v>
      </c>
      <c r="J424" s="10" t="s">
        <v>26</v>
      </c>
      <c r="L424" s="14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D424" s="10" t="s">
        <v>26</v>
      </c>
      <c r="BF424" s="14"/>
      <c r="BG424" s="36"/>
      <c r="BH424" s="36"/>
      <c r="BI424" s="36"/>
      <c r="BJ424" s="36"/>
      <c r="BK424" s="36"/>
      <c r="BL424" s="36"/>
      <c r="BM424" s="36"/>
      <c r="BN424" s="36"/>
      <c r="BO424" s="36"/>
      <c r="BP424" s="36"/>
      <c r="BQ424" s="36"/>
      <c r="BR424" s="36"/>
      <c r="BS424" s="36"/>
      <c r="BT424" s="36"/>
      <c r="BU424" s="36"/>
      <c r="BV424" s="36"/>
      <c r="BW424" s="36"/>
      <c r="BX424" s="36"/>
      <c r="BY424" s="36"/>
      <c r="BZ424" s="36"/>
      <c r="CA424" s="36"/>
      <c r="CB424" s="36"/>
      <c r="CC424" s="36"/>
      <c r="CD424" s="36"/>
      <c r="CE424" s="36"/>
      <c r="CF424" s="36"/>
      <c r="CG424" s="36"/>
      <c r="CH424" s="36"/>
      <c r="CI424" s="36"/>
      <c r="CJ424" s="36"/>
      <c r="CK424" s="36"/>
      <c r="CL424" s="36"/>
      <c r="CM424" s="36"/>
      <c r="CN424" s="36"/>
      <c r="CO424" s="36"/>
      <c r="CP424" s="36"/>
      <c r="CQ424" s="36"/>
      <c r="CR424" s="36"/>
      <c r="CS424" s="36"/>
      <c r="CT424" s="36"/>
      <c r="CU424" s="36"/>
      <c r="CV424" s="36"/>
    </row>
    <row r="425" spans="1:100" x14ac:dyDescent="0.2">
      <c r="A425" s="66"/>
      <c r="D425" s="9" t="s">
        <v>128</v>
      </c>
      <c r="E425" s="14" t="s">
        <v>114</v>
      </c>
      <c r="F425" s="67">
        <f>0.015*(1+F426)</f>
        <v>1.5299999999999999E-2</v>
      </c>
      <c r="G425" s="67">
        <f>0.01*(1+G426)</f>
        <v>1.0200000000000001E-2</v>
      </c>
      <c r="J425" s="10" t="s">
        <v>601</v>
      </c>
      <c r="L425" s="14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D425" s="10" t="str">
        <f>J425</f>
        <v>Seedlings &amp; seeds</v>
      </c>
      <c r="BF425" s="14"/>
      <c r="BG425" s="36"/>
      <c r="BH425" s="36"/>
      <c r="BI425" s="36"/>
      <c r="BJ425" s="36"/>
      <c r="BK425" s="36"/>
      <c r="BL425" s="36"/>
      <c r="BM425" s="36"/>
      <c r="BN425" s="36"/>
      <c r="BO425" s="36"/>
      <c r="BP425" s="36"/>
      <c r="BQ425" s="36"/>
      <c r="BR425" s="36"/>
      <c r="BS425" s="36"/>
      <c r="BT425" s="36"/>
      <c r="BU425" s="36"/>
      <c r="BV425" s="36"/>
      <c r="BW425" s="36"/>
      <c r="BX425" s="36"/>
      <c r="BY425" s="36"/>
      <c r="BZ425" s="36"/>
      <c r="CA425" s="36"/>
      <c r="CB425" s="36"/>
      <c r="CC425" s="36"/>
      <c r="CD425" s="36"/>
      <c r="CE425" s="36"/>
      <c r="CF425" s="36"/>
      <c r="CG425" s="36"/>
      <c r="CH425" s="36"/>
      <c r="CI425" s="36"/>
      <c r="CJ425" s="36"/>
      <c r="CK425" s="36"/>
      <c r="CL425" s="36"/>
      <c r="CM425" s="36"/>
      <c r="CN425" s="36"/>
      <c r="CO425" s="36"/>
      <c r="CP425" s="36"/>
      <c r="CQ425" s="36"/>
      <c r="CR425" s="36"/>
      <c r="CS425" s="36"/>
      <c r="CT425" s="36"/>
      <c r="CU425" s="36"/>
      <c r="CV425" s="36"/>
    </row>
    <row r="426" spans="1:100" x14ac:dyDescent="0.2">
      <c r="A426" s="66"/>
      <c r="D426" s="9" t="s">
        <v>135</v>
      </c>
      <c r="E426" s="14" t="s">
        <v>1</v>
      </c>
      <c r="F426" s="48">
        <v>0.02</v>
      </c>
      <c r="G426" s="48">
        <v>0.02</v>
      </c>
      <c r="J426" s="10"/>
      <c r="K426" s="9" t="s">
        <v>600</v>
      </c>
      <c r="L426" s="14" t="s">
        <v>160</v>
      </c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H426" s="23"/>
      <c r="AI426" s="78">
        <f>SUM(G415)</f>
        <v>455.55555555555554</v>
      </c>
      <c r="AJ426" s="23"/>
      <c r="AK426" s="23">
        <f>ROUND(AI426*0.3, 0)</f>
        <v>137</v>
      </c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E426" s="9" t="str">
        <f>K426</f>
        <v>Seedlings - GA Talha</v>
      </c>
      <c r="BF426" s="74">
        <f>Prices!H38</f>
        <v>33</v>
      </c>
      <c r="BG426" s="36">
        <f>M426*$BF426</f>
        <v>0</v>
      </c>
      <c r="BH426" s="36">
        <f t="shared" ref="BH426" si="1461">N426*$BF426</f>
        <v>0</v>
      </c>
      <c r="BI426" s="36">
        <f t="shared" ref="BI426" si="1462">O426*$BF426</f>
        <v>0</v>
      </c>
      <c r="BJ426" s="36">
        <f t="shared" ref="BJ426" si="1463">P426*$BF426</f>
        <v>0</v>
      </c>
      <c r="BK426" s="36">
        <f t="shared" ref="BK426" si="1464">Q426*$BF426</f>
        <v>0</v>
      </c>
      <c r="BL426" s="36">
        <f t="shared" ref="BL426" si="1465">R426*$BF426</f>
        <v>0</v>
      </c>
      <c r="BM426" s="36">
        <f t="shared" ref="BM426" si="1466">S426*$BF426</f>
        <v>0</v>
      </c>
      <c r="BN426" s="36">
        <f t="shared" ref="BN426" si="1467">T426*$BF426</f>
        <v>0</v>
      </c>
      <c r="BO426" s="36">
        <f t="shared" ref="BO426" si="1468">U426*$BF426</f>
        <v>0</v>
      </c>
      <c r="BP426" s="36">
        <f t="shared" ref="BP426" si="1469">V426*$BF426</f>
        <v>0</v>
      </c>
      <c r="BQ426" s="36">
        <f t="shared" ref="BQ426" si="1470">W426*$BF426</f>
        <v>0</v>
      </c>
      <c r="BR426" s="36">
        <f t="shared" ref="BR426" si="1471">X426*$BF426</f>
        <v>0</v>
      </c>
      <c r="BS426" s="36">
        <f t="shared" ref="BS426" si="1472">Y426*$BF426</f>
        <v>0</v>
      </c>
      <c r="BT426" s="36">
        <f t="shared" ref="BT426" si="1473">Z426*$BF426</f>
        <v>0</v>
      </c>
      <c r="BU426" s="36">
        <f t="shared" ref="BU426" si="1474">AA426*$BF426</f>
        <v>0</v>
      </c>
      <c r="BV426" s="36">
        <f t="shared" ref="BV426" si="1475">AB426*$BF426</f>
        <v>0</v>
      </c>
      <c r="BW426" s="36">
        <f t="shared" ref="BW426" si="1476">AC426*$BF426</f>
        <v>0</v>
      </c>
      <c r="BX426" s="36">
        <f t="shared" ref="BX426" si="1477">AD426*$BF426</f>
        <v>0</v>
      </c>
      <c r="BY426" s="36">
        <f t="shared" ref="BY426" si="1478">AE426*$BF426</f>
        <v>0</v>
      </c>
      <c r="BZ426" s="36">
        <f t="shared" ref="BZ426" si="1479">AF426*$BF426</f>
        <v>0</v>
      </c>
      <c r="CA426" s="36"/>
      <c r="CB426" s="36">
        <f t="shared" ref="CB426" si="1480">AH426*$BF426</f>
        <v>0</v>
      </c>
      <c r="CC426" s="36">
        <f t="shared" ref="CC426" si="1481">AI426*$BF426</f>
        <v>15033.333333333332</v>
      </c>
      <c r="CD426" s="36">
        <f t="shared" ref="CD426" si="1482">AJ426*$BF426</f>
        <v>0</v>
      </c>
      <c r="CE426" s="36">
        <f t="shared" ref="CE426" si="1483">AK426*$BF426</f>
        <v>4521</v>
      </c>
      <c r="CF426" s="36">
        <f t="shared" ref="CF426" si="1484">AL426*$BF426</f>
        <v>0</v>
      </c>
      <c r="CG426" s="36">
        <f t="shared" ref="CG426" si="1485">AM426*$BF426</f>
        <v>0</v>
      </c>
      <c r="CH426" s="36">
        <f t="shared" ref="CH426" si="1486">AN426*$BF426</f>
        <v>0</v>
      </c>
      <c r="CI426" s="36">
        <f t="shared" ref="CI426" si="1487">AO426*$BF426</f>
        <v>0</v>
      </c>
      <c r="CJ426" s="36">
        <f t="shared" ref="CJ426" si="1488">AP426*$BF426</f>
        <v>0</v>
      </c>
      <c r="CK426" s="36">
        <f t="shared" ref="CK426" si="1489">AQ426*$BF426</f>
        <v>0</v>
      </c>
      <c r="CL426" s="36">
        <f t="shared" ref="CL426" si="1490">AR426*$BF426</f>
        <v>0</v>
      </c>
      <c r="CM426" s="36">
        <f t="shared" ref="CM426" si="1491">AS426*$BF426</f>
        <v>0</v>
      </c>
      <c r="CN426" s="36">
        <f t="shared" ref="CN426" si="1492">AT426*$BF426</f>
        <v>0</v>
      </c>
      <c r="CO426" s="36">
        <f t="shared" ref="CO426" si="1493">AU426*$BF426</f>
        <v>0</v>
      </c>
      <c r="CP426" s="36">
        <f t="shared" ref="CP426" si="1494">AV426*$BF426</f>
        <v>0</v>
      </c>
      <c r="CQ426" s="36">
        <f t="shared" ref="CQ426" si="1495">AW426*$BF426</f>
        <v>0</v>
      </c>
      <c r="CR426" s="36">
        <f t="shared" ref="CR426" si="1496">AX426*$BF426</f>
        <v>0</v>
      </c>
      <c r="CS426" s="36">
        <f t="shared" ref="CS426" si="1497">AY426*$BF426</f>
        <v>0</v>
      </c>
      <c r="CT426" s="36">
        <f t="shared" ref="CT426" si="1498">AZ426*$BF426</f>
        <v>0</v>
      </c>
      <c r="CU426" s="36">
        <f t="shared" ref="CU426" si="1499">BA426*$BF426</f>
        <v>0</v>
      </c>
      <c r="CV426" s="36"/>
    </row>
    <row r="427" spans="1:100" x14ac:dyDescent="0.2">
      <c r="A427" s="66"/>
      <c r="E427" s="14"/>
      <c r="F427" s="48"/>
      <c r="G427" s="48"/>
      <c r="J427" s="10"/>
      <c r="K427" s="9" t="str">
        <f>K418</f>
        <v>Sorghum</v>
      </c>
      <c r="L427" s="14" t="s">
        <v>29</v>
      </c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H427" s="62"/>
      <c r="AI427" s="62"/>
      <c r="AJ427" s="62">
        <f>4*(TD6x3!E54*0.5)</f>
        <v>1.6509061426410208</v>
      </c>
      <c r="AK427" s="62">
        <f>4*(TD6x3!F54*0.5)</f>
        <v>1.6410472885082079</v>
      </c>
      <c r="AL427" s="62">
        <f>4*(TD6x3!G54*0.5)</f>
        <v>1.6284061776136132</v>
      </c>
      <c r="AM427" s="62">
        <f>4*(TD6x3!H54*0.5)</f>
        <v>1.6121976322292575</v>
      </c>
      <c r="AN427" s="62">
        <f>4*(TD6x3!I54*0.5)</f>
        <v>1.5914148904538454</v>
      </c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E427" s="9" t="str">
        <f t="shared" ref="BE427:BE428" si="1500">K427</f>
        <v>Sorghum</v>
      </c>
      <c r="BF427" s="74">
        <f>Prices!H42</f>
        <v>15</v>
      </c>
      <c r="BG427" s="36"/>
      <c r="BH427" s="36"/>
      <c r="BI427" s="36"/>
      <c r="BJ427" s="36"/>
      <c r="BK427" s="36"/>
      <c r="BL427" s="36"/>
      <c r="BM427" s="36"/>
      <c r="BN427" s="36"/>
      <c r="BO427" s="36"/>
      <c r="BP427" s="36"/>
      <c r="BQ427" s="36"/>
      <c r="BR427" s="36"/>
      <c r="BS427" s="36"/>
      <c r="BT427" s="36"/>
      <c r="BU427" s="36"/>
      <c r="BV427" s="36"/>
      <c r="BW427" s="36"/>
      <c r="BX427" s="36"/>
      <c r="BY427" s="36"/>
      <c r="BZ427" s="36"/>
      <c r="CA427" s="36"/>
      <c r="CB427" s="36">
        <f t="shared" ref="CB427:CB428" si="1501">AH427*$BF427</f>
        <v>0</v>
      </c>
      <c r="CC427" s="36">
        <f t="shared" ref="CC427:CC428" si="1502">AI427*$BF427</f>
        <v>0</v>
      </c>
      <c r="CD427" s="36">
        <f t="shared" ref="CD427:CD428" si="1503">AJ427*$BF427</f>
        <v>24.763592139615312</v>
      </c>
      <c r="CE427" s="36">
        <f t="shared" ref="CE427:CE428" si="1504">AK427*$BF427</f>
        <v>24.615709327623119</v>
      </c>
      <c r="CF427" s="36">
        <f t="shared" ref="CF427:CF428" si="1505">AL427*$BF427</f>
        <v>24.426092664204198</v>
      </c>
      <c r="CG427" s="36">
        <f t="shared" ref="CG427:CG428" si="1506">AM427*$BF427</f>
        <v>24.182964483438862</v>
      </c>
      <c r="CH427" s="36">
        <f t="shared" ref="CH427:CH428" si="1507">AN427*$BF427</f>
        <v>23.871223356807683</v>
      </c>
      <c r="CI427" s="36"/>
      <c r="CJ427" s="36"/>
      <c r="CK427" s="36"/>
      <c r="CL427" s="36"/>
      <c r="CM427" s="36"/>
      <c r="CN427" s="36"/>
      <c r="CO427" s="36"/>
      <c r="CP427" s="36"/>
      <c r="CQ427" s="36"/>
      <c r="CR427" s="36"/>
      <c r="CS427" s="36"/>
      <c r="CT427" s="36"/>
      <c r="CU427" s="36"/>
      <c r="CV427" s="36"/>
    </row>
    <row r="428" spans="1:100" x14ac:dyDescent="0.2">
      <c r="A428" s="66"/>
      <c r="E428" s="14"/>
      <c r="F428" s="48"/>
      <c r="G428" s="48"/>
      <c r="J428" s="10"/>
      <c r="K428" s="9" t="str">
        <f>K419</f>
        <v>Sesame</v>
      </c>
      <c r="L428" s="14" t="s">
        <v>29</v>
      </c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H428" s="62"/>
      <c r="AI428" s="62"/>
      <c r="AJ428" s="62">
        <f>2.5*(TD6x3!E54*0.5)</f>
        <v>1.0318163391506379</v>
      </c>
      <c r="AK428" s="62">
        <f>2.5*(TD6x3!F54*0.5)</f>
        <v>1.0256545553176299</v>
      </c>
      <c r="AL428" s="62">
        <f>2.5*(TD6x3!G54*0.5)</f>
        <v>1.0177538610085082</v>
      </c>
      <c r="AM428" s="62">
        <f>2.5*(TD6x3!H54*0.5)</f>
        <v>1.0076235201432859</v>
      </c>
      <c r="AN428" s="62">
        <f>2.5*(TD6x3!I54*0.5)</f>
        <v>0.99463430653365337</v>
      </c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E428" s="9" t="str">
        <f t="shared" si="1500"/>
        <v>Sesame</v>
      </c>
      <c r="BF428" s="74">
        <f>Prices!H40</f>
        <v>80</v>
      </c>
      <c r="BG428" s="36"/>
      <c r="BH428" s="36"/>
      <c r="BI428" s="36"/>
      <c r="BJ428" s="36"/>
      <c r="BK428" s="36"/>
      <c r="BL428" s="36"/>
      <c r="BM428" s="36"/>
      <c r="BN428" s="36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/>
      <c r="BZ428" s="36"/>
      <c r="CA428" s="36"/>
      <c r="CB428" s="36">
        <f t="shared" si="1501"/>
        <v>0</v>
      </c>
      <c r="CC428" s="36">
        <f t="shared" si="1502"/>
        <v>0</v>
      </c>
      <c r="CD428" s="36">
        <f t="shared" si="1503"/>
        <v>82.545307132051022</v>
      </c>
      <c r="CE428" s="36">
        <f t="shared" si="1504"/>
        <v>82.052364425410389</v>
      </c>
      <c r="CF428" s="36">
        <f t="shared" si="1505"/>
        <v>81.420308880680651</v>
      </c>
      <c r="CG428" s="36">
        <f t="shared" si="1506"/>
        <v>80.609881611462868</v>
      </c>
      <c r="CH428" s="36">
        <f t="shared" si="1507"/>
        <v>79.570744522692266</v>
      </c>
      <c r="CI428" s="36"/>
      <c r="CJ428" s="36"/>
      <c r="CK428" s="36"/>
      <c r="CL428" s="36"/>
      <c r="CM428" s="36"/>
      <c r="CN428" s="36"/>
      <c r="CO428" s="36"/>
      <c r="CP428" s="36"/>
      <c r="CQ428" s="36"/>
      <c r="CR428" s="36"/>
      <c r="CS428" s="36"/>
      <c r="CT428" s="36"/>
      <c r="CU428" s="36"/>
      <c r="CV428" s="36"/>
    </row>
    <row r="429" spans="1:100" x14ac:dyDescent="0.2">
      <c r="A429" s="66"/>
      <c r="D429" s="9" t="s">
        <v>129</v>
      </c>
      <c r="E429" s="14" t="s">
        <v>1</v>
      </c>
      <c r="F429" s="48">
        <v>1</v>
      </c>
      <c r="G429" s="48">
        <f>100%</f>
        <v>1</v>
      </c>
      <c r="J429" s="10" t="s">
        <v>164</v>
      </c>
      <c r="L429" s="14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94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D429" s="10" t="str">
        <f>J429</f>
        <v>Fertiliser and agro chemicals</v>
      </c>
      <c r="BF429" s="93"/>
      <c r="BG429" s="36"/>
      <c r="BH429" s="36"/>
      <c r="BI429" s="36"/>
      <c r="BJ429" s="36"/>
      <c r="BK429" s="36"/>
      <c r="BL429" s="36"/>
      <c r="BM429" s="36"/>
      <c r="BN429" s="36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/>
      <c r="BZ429" s="36"/>
      <c r="CA429" s="36"/>
      <c r="CB429" s="36"/>
      <c r="CC429" s="36"/>
      <c r="CD429" s="36"/>
      <c r="CE429" s="36"/>
      <c r="CF429" s="36"/>
      <c r="CG429" s="36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/>
      <c r="CS429" s="36"/>
      <c r="CT429" s="36"/>
      <c r="CU429" s="36"/>
      <c r="CV429" s="36"/>
    </row>
    <row r="430" spans="1:100" x14ac:dyDescent="0.2">
      <c r="A430" s="66"/>
      <c r="D430" s="9" t="s">
        <v>130</v>
      </c>
      <c r="E430" s="14" t="s">
        <v>1</v>
      </c>
      <c r="F430" s="48">
        <f>-F429+100%</f>
        <v>0</v>
      </c>
      <c r="G430" s="48">
        <v>0.4</v>
      </c>
      <c r="K430" s="9" t="s">
        <v>16</v>
      </c>
      <c r="L430" s="14" t="s">
        <v>29</v>
      </c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D430" s="10"/>
      <c r="BE430" s="9" t="str">
        <f>K430</f>
        <v>Fertiliser</v>
      </c>
      <c r="BF430" s="74">
        <f>Prices!H47</f>
        <v>38.888888888888886</v>
      </c>
      <c r="BG430" s="36"/>
      <c r="BH430" s="36"/>
      <c r="BI430" s="36"/>
      <c r="BJ430" s="36"/>
      <c r="BK430" s="36"/>
      <c r="BL430" s="36"/>
      <c r="BM430" s="36"/>
      <c r="BN430" s="36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/>
      <c r="BZ430" s="36"/>
      <c r="CA430" s="36"/>
      <c r="CB430" s="36">
        <f t="shared" ref="CB430:CB432" si="1508">AH430*$BF430</f>
        <v>0</v>
      </c>
      <c r="CC430" s="36">
        <f t="shared" ref="CC430:CC432" si="1509">AI430*$BF430</f>
        <v>0</v>
      </c>
      <c r="CD430" s="36">
        <f t="shared" ref="CD430:CD432" si="1510">AJ430*$BF430</f>
        <v>0</v>
      </c>
      <c r="CE430" s="36">
        <f t="shared" ref="CE430:CE432" si="1511">AK430*$BF430</f>
        <v>0</v>
      </c>
      <c r="CF430" s="36">
        <f t="shared" ref="CF430:CF432" si="1512">AL430*$BF430</f>
        <v>0</v>
      </c>
      <c r="CG430" s="36">
        <f t="shared" ref="CG430:CG432" si="1513">AM430*$BF430</f>
        <v>0</v>
      </c>
      <c r="CH430" s="36">
        <f t="shared" ref="CH430:CH432" si="1514">AN430*$BF430</f>
        <v>0</v>
      </c>
      <c r="CI430" s="36"/>
      <c r="CJ430" s="36"/>
      <c r="CK430" s="36"/>
      <c r="CL430" s="36"/>
      <c r="CM430" s="36"/>
      <c r="CN430" s="36"/>
      <c r="CO430" s="36"/>
      <c r="CP430" s="36"/>
      <c r="CQ430" s="36"/>
      <c r="CR430" s="36"/>
      <c r="CS430" s="36"/>
      <c r="CT430" s="36"/>
      <c r="CU430" s="36"/>
      <c r="CV430" s="36"/>
    </row>
    <row r="431" spans="1:100" x14ac:dyDescent="0.2">
      <c r="A431" s="66"/>
      <c r="D431" s="9" t="s">
        <v>134</v>
      </c>
      <c r="E431" s="14" t="s">
        <v>29</v>
      </c>
      <c r="F431" s="34">
        <v>45</v>
      </c>
      <c r="G431" s="34">
        <v>45</v>
      </c>
      <c r="J431" s="10"/>
      <c r="K431" s="9" t="s">
        <v>91</v>
      </c>
      <c r="L431" s="14" t="s">
        <v>29</v>
      </c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D431" s="10"/>
      <c r="BE431" s="9" t="str">
        <f>K431</f>
        <v>Lime</v>
      </c>
      <c r="BF431" s="74">
        <f>Prices!H48</f>
        <v>5</v>
      </c>
      <c r="BG431" s="36"/>
      <c r="BH431" s="36"/>
      <c r="BI431" s="36"/>
      <c r="BJ431" s="36"/>
      <c r="BK431" s="36"/>
      <c r="BL431" s="36"/>
      <c r="BM431" s="36"/>
      <c r="BN431" s="36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/>
      <c r="BZ431" s="36"/>
      <c r="CA431" s="36"/>
      <c r="CB431" s="36">
        <f t="shared" si="1508"/>
        <v>0</v>
      </c>
      <c r="CC431" s="36">
        <f t="shared" si="1509"/>
        <v>0</v>
      </c>
      <c r="CD431" s="36">
        <f t="shared" si="1510"/>
        <v>0</v>
      </c>
      <c r="CE431" s="36">
        <f t="shared" si="1511"/>
        <v>0</v>
      </c>
      <c r="CF431" s="36">
        <f t="shared" si="1512"/>
        <v>0</v>
      </c>
      <c r="CG431" s="36">
        <f t="shared" si="1513"/>
        <v>0</v>
      </c>
      <c r="CH431" s="36">
        <f t="shared" si="1514"/>
        <v>0</v>
      </c>
      <c r="CI431" s="36"/>
      <c r="CJ431" s="36"/>
      <c r="CK431" s="36"/>
      <c r="CL431" s="36"/>
      <c r="CM431" s="36"/>
      <c r="CN431" s="36"/>
      <c r="CO431" s="36"/>
      <c r="CP431" s="36"/>
      <c r="CQ431" s="36"/>
      <c r="CR431" s="36"/>
      <c r="CS431" s="36"/>
      <c r="CT431" s="36"/>
      <c r="CU431" s="36"/>
      <c r="CV431" s="36"/>
    </row>
    <row r="432" spans="1:100" x14ac:dyDescent="0.2">
      <c r="A432" s="66"/>
      <c r="E432" s="14"/>
      <c r="F432" s="34"/>
      <c r="G432" s="34"/>
      <c r="J432" s="10"/>
      <c r="K432" s="9" t="s">
        <v>163</v>
      </c>
      <c r="L432" s="14" t="s">
        <v>166</v>
      </c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H432" s="23"/>
      <c r="AI432" s="23">
        <v>10</v>
      </c>
      <c r="AJ432" s="23">
        <v>10</v>
      </c>
      <c r="AK432" s="23">
        <v>10</v>
      </c>
      <c r="AL432" s="23">
        <v>10</v>
      </c>
      <c r="AM432" s="23">
        <v>10</v>
      </c>
      <c r="AN432" s="23">
        <v>10</v>
      </c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D432" s="10"/>
      <c r="BE432" s="9" t="str">
        <f>K432</f>
        <v>Organic fertiliser</v>
      </c>
      <c r="BF432" s="74">
        <f>Prices!H49</f>
        <v>52.332174746429025</v>
      </c>
      <c r="BG432" s="36"/>
      <c r="BH432" s="36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/>
      <c r="BT432" s="36"/>
      <c r="BU432" s="36"/>
      <c r="BV432" s="36"/>
      <c r="BW432" s="36"/>
      <c r="BX432" s="36"/>
      <c r="BY432" s="36"/>
      <c r="BZ432" s="36"/>
      <c r="CA432" s="36"/>
      <c r="CB432" s="36">
        <f t="shared" si="1508"/>
        <v>0</v>
      </c>
      <c r="CC432" s="36">
        <f t="shared" si="1509"/>
        <v>523.3217474642903</v>
      </c>
      <c r="CD432" s="36">
        <f t="shared" si="1510"/>
        <v>523.3217474642903</v>
      </c>
      <c r="CE432" s="36">
        <f t="shared" si="1511"/>
        <v>523.3217474642903</v>
      </c>
      <c r="CF432" s="36">
        <f t="shared" si="1512"/>
        <v>523.3217474642903</v>
      </c>
      <c r="CG432" s="36">
        <f t="shared" si="1513"/>
        <v>523.3217474642903</v>
      </c>
      <c r="CH432" s="36">
        <f t="shared" si="1514"/>
        <v>523.3217474642903</v>
      </c>
      <c r="CI432" s="36"/>
      <c r="CJ432" s="36"/>
      <c r="CK432" s="36"/>
      <c r="CL432" s="36"/>
      <c r="CM432" s="36"/>
      <c r="CN432" s="36"/>
      <c r="CO432" s="36"/>
      <c r="CP432" s="36"/>
      <c r="CQ432" s="36"/>
      <c r="CR432" s="36"/>
      <c r="CS432" s="36"/>
      <c r="CT432" s="36"/>
      <c r="CU432" s="36"/>
      <c r="CV432" s="36"/>
    </row>
    <row r="433" spans="1:100" x14ac:dyDescent="0.2">
      <c r="A433" s="66"/>
      <c r="E433" s="14"/>
      <c r="F433" s="34"/>
      <c r="G433" s="34"/>
      <c r="J433" s="10" t="s">
        <v>165</v>
      </c>
      <c r="L433" s="14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94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D433" s="10" t="str">
        <f>J433</f>
        <v>Tools &amp; equipment</v>
      </c>
      <c r="BF433" s="93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</row>
    <row r="434" spans="1:100" x14ac:dyDescent="0.2">
      <c r="A434" s="66"/>
      <c r="D434" s="6"/>
      <c r="E434" s="34"/>
      <c r="F434" s="34"/>
      <c r="G434" s="34"/>
      <c r="J434" s="10"/>
      <c r="K434" s="9" t="s">
        <v>167</v>
      </c>
      <c r="L434" s="14" t="s">
        <v>160</v>
      </c>
      <c r="M434" s="23">
        <v>2</v>
      </c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H434" s="23"/>
      <c r="AI434" s="78">
        <v>2</v>
      </c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E434" s="9" t="str">
        <f t="shared" ref="BE434:BE439" si="1515">K434</f>
        <v>Small axe</v>
      </c>
      <c r="BF434" s="74">
        <f>Prices!H51</f>
        <v>100</v>
      </c>
      <c r="BG434" s="36">
        <f t="shared" ref="BG434:BG438" si="1516">M434*$BF434</f>
        <v>200</v>
      </c>
      <c r="BH434" s="36">
        <f t="shared" ref="BH434:BH438" si="1517">N434*$BF434</f>
        <v>0</v>
      </c>
      <c r="BI434" s="36">
        <f t="shared" ref="BI434:BI438" si="1518">O434*$BF434</f>
        <v>0</v>
      </c>
      <c r="BJ434" s="36">
        <f t="shared" ref="BJ434:BJ438" si="1519">P434*$BF434</f>
        <v>0</v>
      </c>
      <c r="BK434" s="36">
        <f t="shared" ref="BK434:BK438" si="1520">Q434*$BF434</f>
        <v>0</v>
      </c>
      <c r="BL434" s="36">
        <f t="shared" ref="BL434:BL438" si="1521">R434*$BF434</f>
        <v>0</v>
      </c>
      <c r="BM434" s="36">
        <f t="shared" ref="BM434:BM438" si="1522">S434*$BF434</f>
        <v>0</v>
      </c>
      <c r="BN434" s="36">
        <f t="shared" ref="BN434:BN438" si="1523">T434*$BF434</f>
        <v>0</v>
      </c>
      <c r="BO434" s="36">
        <f t="shared" ref="BO434:BO438" si="1524">U434*$BF434</f>
        <v>0</v>
      </c>
      <c r="BP434" s="36">
        <f t="shared" ref="BP434:BP438" si="1525">V434*$BF434</f>
        <v>0</v>
      </c>
      <c r="BQ434" s="36">
        <f t="shared" ref="BQ434:BQ438" si="1526">W434*$BF434</f>
        <v>0</v>
      </c>
      <c r="BR434" s="36">
        <f t="shared" ref="BR434:BR438" si="1527">X434*$BF434</f>
        <v>0</v>
      </c>
      <c r="BS434" s="36">
        <f t="shared" ref="BS434:BS438" si="1528">Y434*$BF434</f>
        <v>0</v>
      </c>
      <c r="BT434" s="36">
        <f t="shared" ref="BT434:BT438" si="1529">Z434*$BF434</f>
        <v>0</v>
      </c>
      <c r="BU434" s="36">
        <f t="shared" ref="BU434:BU438" si="1530">AA434*$BF434</f>
        <v>0</v>
      </c>
      <c r="BV434" s="36">
        <f t="shared" ref="BV434:BV438" si="1531">AB434*$BF434</f>
        <v>0</v>
      </c>
      <c r="BW434" s="36">
        <f t="shared" ref="BW434:BW438" si="1532">AC434*$BF434</f>
        <v>0</v>
      </c>
      <c r="BX434" s="36">
        <f t="shared" ref="BX434:BX438" si="1533">AD434*$BF434</f>
        <v>0</v>
      </c>
      <c r="BY434" s="36">
        <f t="shared" ref="BY434:BY438" si="1534">AE434*$BF434</f>
        <v>0</v>
      </c>
      <c r="BZ434" s="36">
        <f t="shared" ref="BZ434:BZ438" si="1535">AF434*$BF434</f>
        <v>0</v>
      </c>
      <c r="CA434" s="36"/>
      <c r="CB434" s="36">
        <f t="shared" ref="CB434:CB438" si="1536">AH434*$BF434</f>
        <v>0</v>
      </c>
      <c r="CC434" s="36">
        <f t="shared" ref="CC434:CC438" si="1537">AI434*$BF434</f>
        <v>200</v>
      </c>
      <c r="CD434" s="36">
        <f t="shared" ref="CD434:CD438" si="1538">AJ434*$BF434</f>
        <v>0</v>
      </c>
      <c r="CE434" s="36">
        <f t="shared" ref="CE434:CE438" si="1539">AK434*$BF434</f>
        <v>0</v>
      </c>
      <c r="CF434" s="36">
        <f t="shared" ref="CF434:CF438" si="1540">AL434*$BF434</f>
        <v>0</v>
      </c>
      <c r="CG434" s="36">
        <f t="shared" ref="CG434:CG438" si="1541">AM434*$BF434</f>
        <v>0</v>
      </c>
      <c r="CH434" s="36">
        <f t="shared" ref="CH434:CH438" si="1542">AN434*$BF434</f>
        <v>0</v>
      </c>
      <c r="CI434" s="36">
        <f t="shared" ref="CI434:CI438" si="1543">AO434*$BF434</f>
        <v>0</v>
      </c>
      <c r="CJ434" s="36">
        <f t="shared" ref="CJ434:CJ438" si="1544">AP434*$BF434</f>
        <v>0</v>
      </c>
      <c r="CK434" s="36">
        <f t="shared" ref="CK434:CK438" si="1545">AQ434*$BF434</f>
        <v>0</v>
      </c>
      <c r="CL434" s="36">
        <f t="shared" ref="CL434:CL438" si="1546">AR434*$BF434</f>
        <v>0</v>
      </c>
      <c r="CM434" s="36">
        <f t="shared" ref="CM434:CM438" si="1547">AS434*$BF434</f>
        <v>0</v>
      </c>
      <c r="CN434" s="36">
        <f t="shared" ref="CN434:CN438" si="1548">AT434*$BF434</f>
        <v>0</v>
      </c>
      <c r="CO434" s="36">
        <f t="shared" ref="CO434:CO438" si="1549">AU434*$BF434</f>
        <v>0</v>
      </c>
      <c r="CP434" s="36">
        <f t="shared" ref="CP434:CP438" si="1550">AV434*$BF434</f>
        <v>0</v>
      </c>
      <c r="CQ434" s="36">
        <f t="shared" ref="CQ434:CQ438" si="1551">AW434*$BF434</f>
        <v>0</v>
      </c>
      <c r="CR434" s="36">
        <f t="shared" ref="CR434:CR438" si="1552">AX434*$BF434</f>
        <v>0</v>
      </c>
      <c r="CS434" s="36">
        <f t="shared" ref="CS434:CS438" si="1553">AY434*$BF434</f>
        <v>0</v>
      </c>
      <c r="CT434" s="36">
        <f t="shared" ref="CT434:CT438" si="1554">AZ434*$BF434</f>
        <v>0</v>
      </c>
      <c r="CU434" s="36">
        <f t="shared" ref="CU434:CU438" si="1555">BA434*$BF434</f>
        <v>0</v>
      </c>
      <c r="CV434" s="36"/>
    </row>
    <row r="435" spans="1:100" x14ac:dyDescent="0.2">
      <c r="A435" s="66"/>
      <c r="J435" s="10"/>
      <c r="K435" s="9" t="s">
        <v>98</v>
      </c>
      <c r="L435" s="14" t="s">
        <v>160</v>
      </c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H435" s="23"/>
      <c r="AI435" s="78">
        <v>2</v>
      </c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E435" s="9" t="str">
        <f t="shared" si="1515"/>
        <v>Sunki</v>
      </c>
      <c r="BF435" s="74">
        <f>Prices!H52</f>
        <v>150</v>
      </c>
      <c r="BG435" s="36">
        <f t="shared" si="1516"/>
        <v>0</v>
      </c>
      <c r="BH435" s="36">
        <f t="shared" si="1517"/>
        <v>0</v>
      </c>
      <c r="BI435" s="36">
        <f t="shared" si="1518"/>
        <v>0</v>
      </c>
      <c r="BJ435" s="36">
        <f t="shared" si="1519"/>
        <v>0</v>
      </c>
      <c r="BK435" s="36">
        <f t="shared" si="1520"/>
        <v>0</v>
      </c>
      <c r="BL435" s="36">
        <f t="shared" si="1521"/>
        <v>0</v>
      </c>
      <c r="BM435" s="36">
        <f t="shared" si="1522"/>
        <v>0</v>
      </c>
      <c r="BN435" s="36">
        <f t="shared" si="1523"/>
        <v>0</v>
      </c>
      <c r="BO435" s="36">
        <f t="shared" si="1524"/>
        <v>0</v>
      </c>
      <c r="BP435" s="36">
        <f t="shared" si="1525"/>
        <v>0</v>
      </c>
      <c r="BQ435" s="36">
        <f t="shared" si="1526"/>
        <v>0</v>
      </c>
      <c r="BR435" s="36">
        <f t="shared" si="1527"/>
        <v>0</v>
      </c>
      <c r="BS435" s="36">
        <f t="shared" si="1528"/>
        <v>0</v>
      </c>
      <c r="BT435" s="36">
        <f t="shared" si="1529"/>
        <v>0</v>
      </c>
      <c r="BU435" s="36">
        <f t="shared" si="1530"/>
        <v>0</v>
      </c>
      <c r="BV435" s="36">
        <f t="shared" si="1531"/>
        <v>0</v>
      </c>
      <c r="BW435" s="36">
        <f t="shared" si="1532"/>
        <v>0</v>
      </c>
      <c r="BX435" s="36">
        <f t="shared" si="1533"/>
        <v>0</v>
      </c>
      <c r="BY435" s="36">
        <f t="shared" si="1534"/>
        <v>0</v>
      </c>
      <c r="BZ435" s="36">
        <f t="shared" si="1535"/>
        <v>0</v>
      </c>
      <c r="CA435" s="36"/>
      <c r="CB435" s="36">
        <f t="shared" si="1536"/>
        <v>0</v>
      </c>
      <c r="CC435" s="36">
        <f t="shared" si="1537"/>
        <v>300</v>
      </c>
      <c r="CD435" s="36">
        <f t="shared" si="1538"/>
        <v>0</v>
      </c>
      <c r="CE435" s="36">
        <f t="shared" si="1539"/>
        <v>0</v>
      </c>
      <c r="CF435" s="36">
        <f t="shared" si="1540"/>
        <v>0</v>
      </c>
      <c r="CG435" s="36">
        <f t="shared" si="1541"/>
        <v>0</v>
      </c>
      <c r="CH435" s="36">
        <f t="shared" si="1542"/>
        <v>0</v>
      </c>
      <c r="CI435" s="36">
        <f t="shared" si="1543"/>
        <v>0</v>
      </c>
      <c r="CJ435" s="36">
        <f t="shared" si="1544"/>
        <v>0</v>
      </c>
      <c r="CK435" s="36">
        <f t="shared" si="1545"/>
        <v>0</v>
      </c>
      <c r="CL435" s="36">
        <f t="shared" si="1546"/>
        <v>0</v>
      </c>
      <c r="CM435" s="36">
        <f t="shared" si="1547"/>
        <v>0</v>
      </c>
      <c r="CN435" s="36">
        <f t="shared" si="1548"/>
        <v>0</v>
      </c>
      <c r="CO435" s="36">
        <f t="shared" si="1549"/>
        <v>0</v>
      </c>
      <c r="CP435" s="36">
        <f t="shared" si="1550"/>
        <v>0</v>
      </c>
      <c r="CQ435" s="36">
        <f t="shared" si="1551"/>
        <v>0</v>
      </c>
      <c r="CR435" s="36">
        <f t="shared" si="1552"/>
        <v>0</v>
      </c>
      <c r="CS435" s="36">
        <f t="shared" si="1553"/>
        <v>0</v>
      </c>
      <c r="CT435" s="36">
        <f t="shared" si="1554"/>
        <v>0</v>
      </c>
      <c r="CU435" s="36">
        <f t="shared" si="1555"/>
        <v>0</v>
      </c>
      <c r="CV435" s="36"/>
    </row>
    <row r="436" spans="1:100" x14ac:dyDescent="0.2">
      <c r="A436" s="66"/>
      <c r="J436" s="10"/>
      <c r="K436" s="9" t="s">
        <v>99</v>
      </c>
      <c r="L436" s="14" t="s">
        <v>160</v>
      </c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H436" s="23"/>
      <c r="AI436" s="78">
        <v>0</v>
      </c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E436" s="9" t="str">
        <f t="shared" si="1515"/>
        <v>Makmak</v>
      </c>
      <c r="BF436" s="74">
        <f>Prices!H53</f>
        <v>150</v>
      </c>
      <c r="BG436" s="36">
        <f t="shared" si="1516"/>
        <v>0</v>
      </c>
      <c r="BH436" s="36">
        <f t="shared" si="1517"/>
        <v>0</v>
      </c>
      <c r="BI436" s="36">
        <f t="shared" si="1518"/>
        <v>0</v>
      </c>
      <c r="BJ436" s="36">
        <f t="shared" si="1519"/>
        <v>0</v>
      </c>
      <c r="BK436" s="36">
        <f t="shared" si="1520"/>
        <v>0</v>
      </c>
      <c r="BL436" s="36">
        <f t="shared" si="1521"/>
        <v>0</v>
      </c>
      <c r="BM436" s="36">
        <f t="shared" si="1522"/>
        <v>0</v>
      </c>
      <c r="BN436" s="36">
        <f t="shared" si="1523"/>
        <v>0</v>
      </c>
      <c r="BO436" s="36">
        <f t="shared" si="1524"/>
        <v>0</v>
      </c>
      <c r="BP436" s="36">
        <f t="shared" si="1525"/>
        <v>0</v>
      </c>
      <c r="BQ436" s="36">
        <f t="shared" si="1526"/>
        <v>0</v>
      </c>
      <c r="BR436" s="36">
        <f t="shared" si="1527"/>
        <v>0</v>
      </c>
      <c r="BS436" s="36">
        <f t="shared" si="1528"/>
        <v>0</v>
      </c>
      <c r="BT436" s="36">
        <f t="shared" si="1529"/>
        <v>0</v>
      </c>
      <c r="BU436" s="36">
        <f t="shared" si="1530"/>
        <v>0</v>
      </c>
      <c r="BV436" s="36">
        <f t="shared" si="1531"/>
        <v>0</v>
      </c>
      <c r="BW436" s="36">
        <f t="shared" si="1532"/>
        <v>0</v>
      </c>
      <c r="BX436" s="36">
        <f t="shared" si="1533"/>
        <v>0</v>
      </c>
      <c r="BY436" s="36">
        <f t="shared" si="1534"/>
        <v>0</v>
      </c>
      <c r="BZ436" s="36">
        <f t="shared" si="1535"/>
        <v>0</v>
      </c>
      <c r="CA436" s="36"/>
      <c r="CB436" s="36">
        <f t="shared" si="1536"/>
        <v>0</v>
      </c>
      <c r="CC436" s="36">
        <f t="shared" si="1537"/>
        <v>0</v>
      </c>
      <c r="CD436" s="36">
        <f t="shared" si="1538"/>
        <v>0</v>
      </c>
      <c r="CE436" s="36">
        <f t="shared" si="1539"/>
        <v>0</v>
      </c>
      <c r="CF436" s="36">
        <f t="shared" si="1540"/>
        <v>0</v>
      </c>
      <c r="CG436" s="36">
        <f t="shared" si="1541"/>
        <v>0</v>
      </c>
      <c r="CH436" s="36">
        <f t="shared" si="1542"/>
        <v>0</v>
      </c>
      <c r="CI436" s="36">
        <f t="shared" si="1543"/>
        <v>0</v>
      </c>
      <c r="CJ436" s="36">
        <f t="shared" si="1544"/>
        <v>0</v>
      </c>
      <c r="CK436" s="36">
        <f t="shared" si="1545"/>
        <v>0</v>
      </c>
      <c r="CL436" s="36">
        <f t="shared" si="1546"/>
        <v>0</v>
      </c>
      <c r="CM436" s="36">
        <f t="shared" si="1547"/>
        <v>0</v>
      </c>
      <c r="CN436" s="36">
        <f t="shared" si="1548"/>
        <v>0</v>
      </c>
      <c r="CO436" s="36">
        <f t="shared" si="1549"/>
        <v>0</v>
      </c>
      <c r="CP436" s="36">
        <f t="shared" si="1550"/>
        <v>0</v>
      </c>
      <c r="CQ436" s="36">
        <f t="shared" si="1551"/>
        <v>0</v>
      </c>
      <c r="CR436" s="36">
        <f t="shared" si="1552"/>
        <v>0</v>
      </c>
      <c r="CS436" s="36">
        <f t="shared" si="1553"/>
        <v>0</v>
      </c>
      <c r="CT436" s="36">
        <f t="shared" si="1554"/>
        <v>0</v>
      </c>
      <c r="CU436" s="36">
        <f t="shared" si="1555"/>
        <v>0</v>
      </c>
      <c r="CV436" s="36"/>
    </row>
    <row r="437" spans="1:100" x14ac:dyDescent="0.2">
      <c r="A437" s="66"/>
      <c r="K437" s="9" t="s">
        <v>168</v>
      </c>
      <c r="L437" s="14" t="s">
        <v>160</v>
      </c>
      <c r="M437" s="28">
        <v>0</v>
      </c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H437" s="23"/>
      <c r="AI437" s="23">
        <v>3</v>
      </c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E437" s="9" t="str">
        <f t="shared" si="1515"/>
        <v>Vessels (jute bag)</v>
      </c>
      <c r="BF437" s="74">
        <f>Prices!H54</f>
        <v>40</v>
      </c>
      <c r="BG437" s="36">
        <f t="shared" si="1516"/>
        <v>0</v>
      </c>
      <c r="BH437" s="36">
        <f t="shared" si="1517"/>
        <v>0</v>
      </c>
      <c r="BI437" s="36">
        <f t="shared" si="1518"/>
        <v>0</v>
      </c>
      <c r="BJ437" s="36">
        <f t="shared" si="1519"/>
        <v>0</v>
      </c>
      <c r="BK437" s="36">
        <f t="shared" si="1520"/>
        <v>0</v>
      </c>
      <c r="BL437" s="36">
        <f t="shared" si="1521"/>
        <v>0</v>
      </c>
      <c r="BM437" s="36">
        <f t="shared" si="1522"/>
        <v>0</v>
      </c>
      <c r="BN437" s="36">
        <f t="shared" si="1523"/>
        <v>0</v>
      </c>
      <c r="BO437" s="36">
        <f t="shared" si="1524"/>
        <v>0</v>
      </c>
      <c r="BP437" s="36">
        <f t="shared" si="1525"/>
        <v>0</v>
      </c>
      <c r="BQ437" s="36">
        <f t="shared" si="1526"/>
        <v>0</v>
      </c>
      <c r="BR437" s="36">
        <f t="shared" si="1527"/>
        <v>0</v>
      </c>
      <c r="BS437" s="36">
        <f t="shared" si="1528"/>
        <v>0</v>
      </c>
      <c r="BT437" s="36">
        <f t="shared" si="1529"/>
        <v>0</v>
      </c>
      <c r="BU437" s="36">
        <f t="shared" si="1530"/>
        <v>0</v>
      </c>
      <c r="BV437" s="36">
        <f t="shared" si="1531"/>
        <v>0</v>
      </c>
      <c r="BW437" s="36">
        <f t="shared" si="1532"/>
        <v>0</v>
      </c>
      <c r="BX437" s="36">
        <f t="shared" si="1533"/>
        <v>0</v>
      </c>
      <c r="BY437" s="36">
        <f t="shared" si="1534"/>
        <v>0</v>
      </c>
      <c r="BZ437" s="36">
        <f t="shared" si="1535"/>
        <v>0</v>
      </c>
      <c r="CA437" s="36"/>
      <c r="CB437" s="36">
        <f t="shared" si="1536"/>
        <v>0</v>
      </c>
      <c r="CC437" s="36">
        <f t="shared" si="1537"/>
        <v>120</v>
      </c>
      <c r="CD437" s="36">
        <f t="shared" si="1538"/>
        <v>0</v>
      </c>
      <c r="CE437" s="36">
        <f t="shared" si="1539"/>
        <v>0</v>
      </c>
      <c r="CF437" s="36">
        <f t="shared" si="1540"/>
        <v>0</v>
      </c>
      <c r="CG437" s="36">
        <f t="shared" si="1541"/>
        <v>0</v>
      </c>
      <c r="CH437" s="36">
        <f t="shared" si="1542"/>
        <v>0</v>
      </c>
      <c r="CI437" s="36">
        <f t="shared" si="1543"/>
        <v>0</v>
      </c>
      <c r="CJ437" s="36">
        <f t="shared" si="1544"/>
        <v>0</v>
      </c>
      <c r="CK437" s="36">
        <f t="shared" si="1545"/>
        <v>0</v>
      </c>
      <c r="CL437" s="36">
        <f t="shared" si="1546"/>
        <v>0</v>
      </c>
      <c r="CM437" s="36">
        <f t="shared" si="1547"/>
        <v>0</v>
      </c>
      <c r="CN437" s="36">
        <f t="shared" si="1548"/>
        <v>0</v>
      </c>
      <c r="CO437" s="36">
        <f t="shared" si="1549"/>
        <v>0</v>
      </c>
      <c r="CP437" s="36">
        <f t="shared" si="1550"/>
        <v>0</v>
      </c>
      <c r="CQ437" s="36">
        <f t="shared" si="1551"/>
        <v>0</v>
      </c>
      <c r="CR437" s="36">
        <f t="shared" si="1552"/>
        <v>0</v>
      </c>
      <c r="CS437" s="36">
        <f t="shared" si="1553"/>
        <v>0</v>
      </c>
      <c r="CT437" s="36">
        <f t="shared" si="1554"/>
        <v>0</v>
      </c>
      <c r="CU437" s="36">
        <f t="shared" si="1555"/>
        <v>0</v>
      </c>
      <c r="CV437" s="36"/>
    </row>
    <row r="438" spans="1:100" x14ac:dyDescent="0.2">
      <c r="K438" s="9" t="s">
        <v>169</v>
      </c>
      <c r="L438" s="14" t="s">
        <v>160</v>
      </c>
      <c r="M438" s="23">
        <v>0</v>
      </c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H438" s="28"/>
      <c r="AI438" s="23">
        <v>0</v>
      </c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E438" s="9" t="str">
        <f t="shared" si="1515"/>
        <v>Storage/containers</v>
      </c>
      <c r="BF438" s="74">
        <f>Prices!H55</f>
        <v>75</v>
      </c>
      <c r="BG438" s="36">
        <f t="shared" si="1516"/>
        <v>0</v>
      </c>
      <c r="BH438" s="36">
        <f t="shared" si="1517"/>
        <v>0</v>
      </c>
      <c r="BI438" s="36">
        <f t="shared" si="1518"/>
        <v>0</v>
      </c>
      <c r="BJ438" s="36">
        <f t="shared" si="1519"/>
        <v>0</v>
      </c>
      <c r="BK438" s="36">
        <f t="shared" si="1520"/>
        <v>0</v>
      </c>
      <c r="BL438" s="36">
        <f t="shared" si="1521"/>
        <v>0</v>
      </c>
      <c r="BM438" s="36">
        <f t="shared" si="1522"/>
        <v>0</v>
      </c>
      <c r="BN438" s="36">
        <f t="shared" si="1523"/>
        <v>0</v>
      </c>
      <c r="BO438" s="36">
        <f t="shared" si="1524"/>
        <v>0</v>
      </c>
      <c r="BP438" s="36">
        <f t="shared" si="1525"/>
        <v>0</v>
      </c>
      <c r="BQ438" s="36">
        <f t="shared" si="1526"/>
        <v>0</v>
      </c>
      <c r="BR438" s="36">
        <f t="shared" si="1527"/>
        <v>0</v>
      </c>
      <c r="BS438" s="36">
        <f t="shared" si="1528"/>
        <v>0</v>
      </c>
      <c r="BT438" s="36">
        <f t="shared" si="1529"/>
        <v>0</v>
      </c>
      <c r="BU438" s="36">
        <f t="shared" si="1530"/>
        <v>0</v>
      </c>
      <c r="BV438" s="36">
        <f t="shared" si="1531"/>
        <v>0</v>
      </c>
      <c r="BW438" s="36">
        <f t="shared" si="1532"/>
        <v>0</v>
      </c>
      <c r="BX438" s="36">
        <f t="shared" si="1533"/>
        <v>0</v>
      </c>
      <c r="BY438" s="36">
        <f t="shared" si="1534"/>
        <v>0</v>
      </c>
      <c r="BZ438" s="36">
        <f t="shared" si="1535"/>
        <v>0</v>
      </c>
      <c r="CA438" s="36"/>
      <c r="CB438" s="36">
        <f t="shared" si="1536"/>
        <v>0</v>
      </c>
      <c r="CC438" s="36">
        <f t="shared" si="1537"/>
        <v>0</v>
      </c>
      <c r="CD438" s="36">
        <f t="shared" si="1538"/>
        <v>0</v>
      </c>
      <c r="CE438" s="36">
        <f t="shared" si="1539"/>
        <v>0</v>
      </c>
      <c r="CF438" s="36">
        <f t="shared" si="1540"/>
        <v>0</v>
      </c>
      <c r="CG438" s="36">
        <f t="shared" si="1541"/>
        <v>0</v>
      </c>
      <c r="CH438" s="36">
        <f t="shared" si="1542"/>
        <v>0</v>
      </c>
      <c r="CI438" s="36">
        <f t="shared" si="1543"/>
        <v>0</v>
      </c>
      <c r="CJ438" s="36">
        <f t="shared" si="1544"/>
        <v>0</v>
      </c>
      <c r="CK438" s="36">
        <f t="shared" si="1545"/>
        <v>0</v>
      </c>
      <c r="CL438" s="36">
        <f t="shared" si="1546"/>
        <v>0</v>
      </c>
      <c r="CM438" s="36">
        <f t="shared" si="1547"/>
        <v>0</v>
      </c>
      <c r="CN438" s="36">
        <f t="shared" si="1548"/>
        <v>0</v>
      </c>
      <c r="CO438" s="36">
        <f t="shared" si="1549"/>
        <v>0</v>
      </c>
      <c r="CP438" s="36">
        <f t="shared" si="1550"/>
        <v>0</v>
      </c>
      <c r="CQ438" s="36">
        <f t="shared" si="1551"/>
        <v>0</v>
      </c>
      <c r="CR438" s="36">
        <f t="shared" si="1552"/>
        <v>0</v>
      </c>
      <c r="CS438" s="36">
        <f t="shared" si="1553"/>
        <v>0</v>
      </c>
      <c r="CT438" s="36">
        <f t="shared" si="1554"/>
        <v>0</v>
      </c>
      <c r="CU438" s="36">
        <f t="shared" si="1555"/>
        <v>0</v>
      </c>
      <c r="CV438" s="36"/>
    </row>
    <row r="439" spans="1:100" x14ac:dyDescent="0.2">
      <c r="K439" s="9" t="s">
        <v>170</v>
      </c>
      <c r="L439" s="14" t="s">
        <v>179</v>
      </c>
      <c r="M439" s="23">
        <v>0</v>
      </c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H439" s="28"/>
      <c r="AI439" s="23">
        <v>1</v>
      </c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E439" s="9" t="str">
        <f t="shared" si="1515"/>
        <v>Plastic sheets</v>
      </c>
      <c r="BF439" s="74">
        <f>Prices!H56</f>
        <v>1000</v>
      </c>
      <c r="BG439" s="36"/>
      <c r="BH439" s="36"/>
      <c r="BI439" s="36"/>
      <c r="BJ439" s="36"/>
      <c r="BK439" s="36"/>
      <c r="BL439" s="36"/>
      <c r="BM439" s="36"/>
      <c r="BN439" s="36"/>
      <c r="BO439" s="36"/>
      <c r="BP439" s="36"/>
      <c r="BQ439" s="36"/>
      <c r="BR439" s="36"/>
      <c r="BS439" s="36"/>
      <c r="BT439" s="36"/>
      <c r="BU439" s="36"/>
      <c r="BV439" s="36"/>
      <c r="BW439" s="36"/>
      <c r="BX439" s="36"/>
      <c r="BY439" s="36"/>
      <c r="BZ439" s="36"/>
      <c r="CA439" s="36"/>
      <c r="CB439" s="36"/>
      <c r="CC439" s="36"/>
      <c r="CD439" s="36"/>
      <c r="CE439" s="36"/>
      <c r="CF439" s="36"/>
      <c r="CG439" s="36"/>
      <c r="CH439" s="36"/>
      <c r="CI439" s="36"/>
      <c r="CJ439" s="36"/>
      <c r="CK439" s="36"/>
      <c r="CL439" s="36"/>
      <c r="CM439" s="36"/>
      <c r="CN439" s="36"/>
      <c r="CO439" s="36"/>
      <c r="CP439" s="36"/>
      <c r="CQ439" s="36"/>
      <c r="CR439" s="36"/>
      <c r="CS439" s="36"/>
      <c r="CT439" s="36"/>
      <c r="CU439" s="36"/>
      <c r="CV439" s="36"/>
    </row>
    <row r="440" spans="1:100" x14ac:dyDescent="0.2">
      <c r="J440" s="10" t="s">
        <v>28</v>
      </c>
      <c r="L440" s="14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D440" s="10" t="s">
        <v>28</v>
      </c>
      <c r="BF440" s="34"/>
      <c r="BG440" s="36"/>
      <c r="BH440" s="36"/>
      <c r="BI440" s="36"/>
      <c r="BJ440" s="36"/>
      <c r="BK440" s="36"/>
      <c r="BL440" s="36"/>
      <c r="BM440" s="36"/>
      <c r="BN440" s="36"/>
      <c r="BO440" s="36"/>
      <c r="BP440" s="36"/>
      <c r="BQ440" s="36"/>
      <c r="BR440" s="36"/>
      <c r="BS440" s="36"/>
      <c r="BT440" s="36"/>
      <c r="BU440" s="36"/>
      <c r="BV440" s="36"/>
      <c r="BW440" s="36"/>
      <c r="BX440" s="36"/>
      <c r="BY440" s="36"/>
      <c r="BZ440" s="36"/>
      <c r="CA440" s="36"/>
      <c r="CB440" s="36"/>
      <c r="CC440" s="36"/>
      <c r="CD440" s="36"/>
      <c r="CE440" s="36"/>
      <c r="CF440" s="36"/>
      <c r="CG440" s="36"/>
      <c r="CH440" s="36"/>
      <c r="CI440" s="36"/>
      <c r="CJ440" s="36"/>
      <c r="CK440" s="36"/>
      <c r="CL440" s="36"/>
      <c r="CM440" s="36"/>
      <c r="CN440" s="36"/>
      <c r="CO440" s="36"/>
      <c r="CP440" s="36"/>
      <c r="CQ440" s="36"/>
      <c r="CR440" s="36"/>
      <c r="CS440" s="36"/>
      <c r="CT440" s="36"/>
      <c r="CU440" s="36"/>
      <c r="CV440" s="36"/>
    </row>
    <row r="441" spans="1:100" x14ac:dyDescent="0.2">
      <c r="K441" s="9" t="s">
        <v>30</v>
      </c>
      <c r="L441" s="14" t="s">
        <v>171</v>
      </c>
      <c r="M441" s="23">
        <v>1</v>
      </c>
      <c r="N441" s="23">
        <v>1</v>
      </c>
      <c r="O441" s="23">
        <v>1</v>
      </c>
      <c r="P441" s="23">
        <v>1</v>
      </c>
      <c r="Q441" s="23">
        <v>1</v>
      </c>
      <c r="R441" s="23">
        <v>1</v>
      </c>
      <c r="S441" s="23">
        <v>1</v>
      </c>
      <c r="T441" s="23">
        <v>1</v>
      </c>
      <c r="U441" s="23">
        <v>1</v>
      </c>
      <c r="V441" s="23">
        <v>1</v>
      </c>
      <c r="W441" s="23">
        <v>1</v>
      </c>
      <c r="X441" s="23">
        <v>1</v>
      </c>
      <c r="Y441" s="23">
        <v>1</v>
      </c>
      <c r="Z441" s="23">
        <v>1</v>
      </c>
      <c r="AA441" s="23">
        <v>1</v>
      </c>
      <c r="AB441" s="23">
        <v>1</v>
      </c>
      <c r="AC441" s="23">
        <v>1</v>
      </c>
      <c r="AD441" s="23">
        <v>1</v>
      </c>
      <c r="AE441" s="23">
        <v>1</v>
      </c>
      <c r="AF441" s="23">
        <v>1</v>
      </c>
      <c r="AH441" s="23">
        <v>1</v>
      </c>
      <c r="AI441" s="23">
        <v>1</v>
      </c>
      <c r="AJ441" s="23">
        <v>1</v>
      </c>
      <c r="AK441" s="23">
        <v>1</v>
      </c>
      <c r="AL441" s="23">
        <v>1</v>
      </c>
      <c r="AM441" s="23">
        <v>1</v>
      </c>
      <c r="AN441" s="23">
        <v>1</v>
      </c>
      <c r="AO441" s="23">
        <v>1</v>
      </c>
      <c r="AP441" s="23">
        <v>1</v>
      </c>
      <c r="AQ441" s="23">
        <v>1</v>
      </c>
      <c r="AR441" s="23">
        <v>1</v>
      </c>
      <c r="AS441" s="23">
        <v>1</v>
      </c>
      <c r="AT441" s="23">
        <v>1</v>
      </c>
      <c r="AU441" s="23">
        <v>1</v>
      </c>
      <c r="AV441" s="23">
        <v>1</v>
      </c>
      <c r="AW441" s="23">
        <v>1</v>
      </c>
      <c r="AX441" s="23">
        <v>1</v>
      </c>
      <c r="AY441" s="23">
        <v>1</v>
      </c>
      <c r="AZ441" s="23">
        <v>1</v>
      </c>
      <c r="BA441" s="23">
        <v>1</v>
      </c>
      <c r="BE441" s="9" t="str">
        <f>K441</f>
        <v>Transportation</v>
      </c>
      <c r="BF441" s="74">
        <f>Prices!H59</f>
        <v>120</v>
      </c>
      <c r="BG441" s="36">
        <f t="shared" ref="BG441:BG443" si="1556">M441*$BF441</f>
        <v>120</v>
      </c>
      <c r="BH441" s="36">
        <f t="shared" ref="BH441:BH443" si="1557">N441*$BF441</f>
        <v>120</v>
      </c>
      <c r="BI441" s="36">
        <f t="shared" ref="BI441:BI443" si="1558">O441*$BF441</f>
        <v>120</v>
      </c>
      <c r="BJ441" s="36">
        <f t="shared" ref="BJ441:BJ443" si="1559">P441*$BF441</f>
        <v>120</v>
      </c>
      <c r="BK441" s="36">
        <f t="shared" ref="BK441:BK443" si="1560">Q441*$BF441</f>
        <v>120</v>
      </c>
      <c r="BL441" s="36">
        <f t="shared" ref="BL441:BL443" si="1561">R441*$BF441</f>
        <v>120</v>
      </c>
      <c r="BM441" s="36">
        <f t="shared" ref="BM441:BM443" si="1562">S441*$BF441</f>
        <v>120</v>
      </c>
      <c r="BN441" s="36">
        <f t="shared" ref="BN441:BN443" si="1563">T441*$BF441</f>
        <v>120</v>
      </c>
      <c r="BO441" s="36">
        <f t="shared" ref="BO441:BO443" si="1564">U441*$BF441</f>
        <v>120</v>
      </c>
      <c r="BP441" s="36">
        <f t="shared" ref="BP441:BP443" si="1565">V441*$BF441</f>
        <v>120</v>
      </c>
      <c r="BQ441" s="36">
        <f t="shared" ref="BQ441:BQ443" si="1566">W441*$BF441</f>
        <v>120</v>
      </c>
      <c r="BR441" s="36">
        <f t="shared" ref="BR441:BR443" si="1567">X441*$BF441</f>
        <v>120</v>
      </c>
      <c r="BS441" s="36">
        <f t="shared" ref="BS441:BS443" si="1568">Y441*$BF441</f>
        <v>120</v>
      </c>
      <c r="BT441" s="36">
        <f t="shared" ref="BT441:BT443" si="1569">Z441*$BF441</f>
        <v>120</v>
      </c>
      <c r="BU441" s="36">
        <f t="shared" ref="BU441:BU443" si="1570">AA441*$BF441</f>
        <v>120</v>
      </c>
      <c r="BV441" s="36">
        <f t="shared" ref="BV441:BV443" si="1571">AB441*$BF441</f>
        <v>120</v>
      </c>
      <c r="BW441" s="36">
        <f t="shared" ref="BW441:BW443" si="1572">AC441*$BF441</f>
        <v>120</v>
      </c>
      <c r="BX441" s="36">
        <f t="shared" ref="BX441:BX443" si="1573">AD441*$BF441</f>
        <v>120</v>
      </c>
      <c r="BY441" s="36">
        <f t="shared" ref="BY441:BY443" si="1574">AE441*$BF441</f>
        <v>120</v>
      </c>
      <c r="BZ441" s="36">
        <f t="shared" ref="BZ441:BZ443" si="1575">AF441*$BF441</f>
        <v>120</v>
      </c>
      <c r="CA441" s="36"/>
      <c r="CB441" s="36">
        <f t="shared" ref="CB441:CB442" si="1576">AH441*$BF441</f>
        <v>120</v>
      </c>
      <c r="CC441" s="36">
        <f t="shared" ref="CC441:CC442" si="1577">AI441*$BF441</f>
        <v>120</v>
      </c>
      <c r="CD441" s="36">
        <f t="shared" ref="CD441:CD442" si="1578">AJ441*$BF441</f>
        <v>120</v>
      </c>
      <c r="CE441" s="36">
        <f t="shared" ref="CE441:CE442" si="1579">AK441*$BF441</f>
        <v>120</v>
      </c>
      <c r="CF441" s="36">
        <f t="shared" ref="CF441:CF442" si="1580">AL441*$BF441</f>
        <v>120</v>
      </c>
      <c r="CG441" s="36">
        <f t="shared" ref="CG441:CG442" si="1581">AM441*$BF441</f>
        <v>120</v>
      </c>
      <c r="CH441" s="36">
        <f t="shared" ref="CH441:CH442" si="1582">AN441*$BF441</f>
        <v>120</v>
      </c>
      <c r="CI441" s="36">
        <f t="shared" ref="CI441:CI442" si="1583">AO441*$BF441</f>
        <v>120</v>
      </c>
      <c r="CJ441" s="36">
        <f t="shared" ref="CJ441:CJ442" si="1584">AP441*$BF441</f>
        <v>120</v>
      </c>
      <c r="CK441" s="36">
        <f t="shared" ref="CK441:CK442" si="1585">AQ441*$BF441</f>
        <v>120</v>
      </c>
      <c r="CL441" s="36">
        <f t="shared" ref="CL441:CL442" si="1586">AR441*$BF441</f>
        <v>120</v>
      </c>
      <c r="CM441" s="36">
        <f t="shared" ref="CM441:CM442" si="1587">AS441*$BF441</f>
        <v>120</v>
      </c>
      <c r="CN441" s="36">
        <f t="shared" ref="CN441:CN442" si="1588">AT441*$BF441</f>
        <v>120</v>
      </c>
      <c r="CO441" s="36">
        <f t="shared" ref="CO441:CO442" si="1589">AU441*$BF441</f>
        <v>120</v>
      </c>
      <c r="CP441" s="36">
        <f t="shared" ref="CP441:CP442" si="1590">AV441*$BF441</f>
        <v>120</v>
      </c>
      <c r="CQ441" s="36">
        <f t="shared" ref="CQ441:CQ442" si="1591">AW441*$BF441</f>
        <v>120</v>
      </c>
      <c r="CR441" s="36">
        <f t="shared" ref="CR441:CR442" si="1592">AX441*$BF441</f>
        <v>120</v>
      </c>
      <c r="CS441" s="36">
        <f t="shared" ref="CS441:CS442" si="1593">AY441*$BF441</f>
        <v>120</v>
      </c>
      <c r="CT441" s="36">
        <f t="shared" ref="CT441:CT442" si="1594">AZ441*$BF441</f>
        <v>120</v>
      </c>
      <c r="CU441" s="36">
        <f t="shared" ref="CU441:CU442" si="1595">BA441*$BF441</f>
        <v>120</v>
      </c>
      <c r="CV441" s="36"/>
    </row>
    <row r="442" spans="1:100" x14ac:dyDescent="0.2">
      <c r="K442" s="9" t="s">
        <v>78</v>
      </c>
      <c r="L442" s="14" t="s">
        <v>77</v>
      </c>
      <c r="M442" s="23">
        <v>1</v>
      </c>
      <c r="N442" s="23">
        <v>1</v>
      </c>
      <c r="O442" s="23">
        <v>1</v>
      </c>
      <c r="P442" s="23">
        <v>1</v>
      </c>
      <c r="Q442" s="23">
        <v>1</v>
      </c>
      <c r="R442" s="23">
        <v>1</v>
      </c>
      <c r="S442" s="23">
        <v>1</v>
      </c>
      <c r="T442" s="23">
        <v>1</v>
      </c>
      <c r="U442" s="23">
        <v>1</v>
      </c>
      <c r="V442" s="23">
        <v>1</v>
      </c>
      <c r="W442" s="23">
        <v>1</v>
      </c>
      <c r="X442" s="23">
        <v>1</v>
      </c>
      <c r="Y442" s="23">
        <v>1</v>
      </c>
      <c r="Z442" s="23">
        <v>1</v>
      </c>
      <c r="AA442" s="23">
        <v>1</v>
      </c>
      <c r="AB442" s="23">
        <v>1</v>
      </c>
      <c r="AC442" s="23">
        <v>1</v>
      </c>
      <c r="AD442" s="23">
        <v>1</v>
      </c>
      <c r="AE442" s="23">
        <v>1</v>
      </c>
      <c r="AF442" s="23">
        <v>1</v>
      </c>
      <c r="AH442" s="23">
        <v>1</v>
      </c>
      <c r="AI442" s="23">
        <v>1</v>
      </c>
      <c r="AJ442" s="23">
        <v>1</v>
      </c>
      <c r="AK442" s="23">
        <v>1</v>
      </c>
      <c r="AL442" s="23">
        <v>1</v>
      </c>
      <c r="AM442" s="23">
        <v>1</v>
      </c>
      <c r="AN442" s="23">
        <v>1</v>
      </c>
      <c r="AO442" s="23">
        <v>1</v>
      </c>
      <c r="AP442" s="23">
        <v>1</v>
      </c>
      <c r="AQ442" s="23">
        <v>1</v>
      </c>
      <c r="AR442" s="23">
        <v>1</v>
      </c>
      <c r="AS442" s="23">
        <v>1</v>
      </c>
      <c r="AT442" s="23">
        <v>1</v>
      </c>
      <c r="AU442" s="23">
        <v>1</v>
      </c>
      <c r="AV442" s="23">
        <v>1</v>
      </c>
      <c r="AW442" s="23">
        <v>1</v>
      </c>
      <c r="AX442" s="23">
        <v>1</v>
      </c>
      <c r="AY442" s="23">
        <v>1</v>
      </c>
      <c r="AZ442" s="23">
        <v>1</v>
      </c>
      <c r="BA442" s="23">
        <v>1</v>
      </c>
      <c r="BE442" s="9" t="str">
        <f>K442</f>
        <v>Land (rent)*</v>
      </c>
      <c r="BF442" s="74">
        <f>Prices!H56</f>
        <v>1000</v>
      </c>
      <c r="BG442" s="36">
        <f t="shared" si="1556"/>
        <v>1000</v>
      </c>
      <c r="BH442" s="36">
        <f t="shared" si="1557"/>
        <v>1000</v>
      </c>
      <c r="BI442" s="36">
        <f t="shared" si="1558"/>
        <v>1000</v>
      </c>
      <c r="BJ442" s="36">
        <f t="shared" si="1559"/>
        <v>1000</v>
      </c>
      <c r="BK442" s="36">
        <f t="shared" si="1560"/>
        <v>1000</v>
      </c>
      <c r="BL442" s="36">
        <f t="shared" si="1561"/>
        <v>1000</v>
      </c>
      <c r="BM442" s="36">
        <f t="shared" si="1562"/>
        <v>1000</v>
      </c>
      <c r="BN442" s="36">
        <f t="shared" si="1563"/>
        <v>1000</v>
      </c>
      <c r="BO442" s="36">
        <f t="shared" si="1564"/>
        <v>1000</v>
      </c>
      <c r="BP442" s="36">
        <f t="shared" si="1565"/>
        <v>1000</v>
      </c>
      <c r="BQ442" s="36">
        <f t="shared" si="1566"/>
        <v>1000</v>
      </c>
      <c r="BR442" s="36">
        <f t="shared" si="1567"/>
        <v>1000</v>
      </c>
      <c r="BS442" s="36">
        <f t="shared" si="1568"/>
        <v>1000</v>
      </c>
      <c r="BT442" s="36">
        <f t="shared" si="1569"/>
        <v>1000</v>
      </c>
      <c r="BU442" s="36">
        <f t="shared" si="1570"/>
        <v>1000</v>
      </c>
      <c r="BV442" s="36">
        <f t="shared" si="1571"/>
        <v>1000</v>
      </c>
      <c r="BW442" s="36">
        <f t="shared" si="1572"/>
        <v>1000</v>
      </c>
      <c r="BX442" s="36">
        <f t="shared" si="1573"/>
        <v>1000</v>
      </c>
      <c r="BY442" s="36">
        <f t="shared" si="1574"/>
        <v>1000</v>
      </c>
      <c r="BZ442" s="36">
        <f t="shared" si="1575"/>
        <v>1000</v>
      </c>
      <c r="CA442" s="36"/>
      <c r="CB442" s="36">
        <f t="shared" si="1576"/>
        <v>1000</v>
      </c>
      <c r="CC442" s="36">
        <f t="shared" si="1577"/>
        <v>1000</v>
      </c>
      <c r="CD442" s="36">
        <f t="shared" si="1578"/>
        <v>1000</v>
      </c>
      <c r="CE442" s="36">
        <f t="shared" si="1579"/>
        <v>1000</v>
      </c>
      <c r="CF442" s="36">
        <f t="shared" si="1580"/>
        <v>1000</v>
      </c>
      <c r="CG442" s="36">
        <f t="shared" si="1581"/>
        <v>1000</v>
      </c>
      <c r="CH442" s="36">
        <f t="shared" si="1582"/>
        <v>1000</v>
      </c>
      <c r="CI442" s="36">
        <f t="shared" si="1583"/>
        <v>1000</v>
      </c>
      <c r="CJ442" s="36">
        <f t="shared" si="1584"/>
        <v>1000</v>
      </c>
      <c r="CK442" s="36">
        <f t="shared" si="1585"/>
        <v>1000</v>
      </c>
      <c r="CL442" s="36">
        <f t="shared" si="1586"/>
        <v>1000</v>
      </c>
      <c r="CM442" s="36">
        <f t="shared" si="1587"/>
        <v>1000</v>
      </c>
      <c r="CN442" s="36">
        <f t="shared" si="1588"/>
        <v>1000</v>
      </c>
      <c r="CO442" s="36">
        <f t="shared" si="1589"/>
        <v>1000</v>
      </c>
      <c r="CP442" s="36">
        <f t="shared" si="1590"/>
        <v>1000</v>
      </c>
      <c r="CQ442" s="36">
        <f t="shared" si="1591"/>
        <v>1000</v>
      </c>
      <c r="CR442" s="36">
        <f t="shared" si="1592"/>
        <v>1000</v>
      </c>
      <c r="CS442" s="36">
        <f t="shared" si="1593"/>
        <v>1000</v>
      </c>
      <c r="CT442" s="36">
        <f t="shared" si="1594"/>
        <v>1000</v>
      </c>
      <c r="CU442" s="36">
        <f t="shared" si="1595"/>
        <v>1000</v>
      </c>
      <c r="CV442" s="36"/>
    </row>
    <row r="443" spans="1:100" x14ac:dyDescent="0.2">
      <c r="A443" s="66"/>
      <c r="K443" s="9" t="s">
        <v>76</v>
      </c>
      <c r="L443" s="14" t="s">
        <v>160</v>
      </c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H443" s="23"/>
      <c r="AI443" s="23">
        <v>1</v>
      </c>
      <c r="AJ443" s="23"/>
      <c r="AK443" s="23"/>
      <c r="AL443" s="23"/>
      <c r="AM443" s="23">
        <v>1</v>
      </c>
      <c r="AN443" s="23"/>
      <c r="AO443" s="23"/>
      <c r="AP443" s="23"/>
      <c r="AQ443" s="23"/>
      <c r="AR443" s="23">
        <v>1</v>
      </c>
      <c r="AS443" s="23"/>
      <c r="AT443" s="23"/>
      <c r="AU443" s="23"/>
      <c r="AV443" s="23"/>
      <c r="AW443" s="23">
        <v>1</v>
      </c>
      <c r="AX443" s="23"/>
      <c r="AY443" s="23"/>
      <c r="AZ443" s="23"/>
      <c r="BA443" s="23"/>
      <c r="BE443" s="9" t="str">
        <f>K443</f>
        <v>Jute bags</v>
      </c>
      <c r="BF443" s="74">
        <f>Prices!H54</f>
        <v>40</v>
      </c>
      <c r="BG443" s="36">
        <f t="shared" si="1556"/>
        <v>0</v>
      </c>
      <c r="BH443" s="36">
        <f t="shared" si="1557"/>
        <v>0</v>
      </c>
      <c r="BI443" s="36">
        <f t="shared" si="1558"/>
        <v>0</v>
      </c>
      <c r="BJ443" s="36">
        <f t="shared" si="1559"/>
        <v>0</v>
      </c>
      <c r="BK443" s="36">
        <f t="shared" si="1560"/>
        <v>0</v>
      </c>
      <c r="BL443" s="36">
        <f t="shared" si="1561"/>
        <v>0</v>
      </c>
      <c r="BM443" s="36">
        <f t="shared" si="1562"/>
        <v>0</v>
      </c>
      <c r="BN443" s="36">
        <f t="shared" si="1563"/>
        <v>0</v>
      </c>
      <c r="BO443" s="36">
        <f t="shared" si="1564"/>
        <v>0</v>
      </c>
      <c r="BP443" s="36">
        <f t="shared" si="1565"/>
        <v>0</v>
      </c>
      <c r="BQ443" s="36">
        <f t="shared" si="1566"/>
        <v>0</v>
      </c>
      <c r="BR443" s="36">
        <f t="shared" si="1567"/>
        <v>0</v>
      </c>
      <c r="BS443" s="36">
        <f t="shared" si="1568"/>
        <v>0</v>
      </c>
      <c r="BT443" s="36">
        <f t="shared" si="1569"/>
        <v>0</v>
      </c>
      <c r="BU443" s="36">
        <f t="shared" si="1570"/>
        <v>0</v>
      </c>
      <c r="BV443" s="36">
        <f t="shared" si="1571"/>
        <v>0</v>
      </c>
      <c r="BW443" s="36">
        <f t="shared" si="1572"/>
        <v>0</v>
      </c>
      <c r="BX443" s="36">
        <f t="shared" si="1573"/>
        <v>0</v>
      </c>
      <c r="BY443" s="36">
        <f t="shared" si="1574"/>
        <v>0</v>
      </c>
      <c r="BZ443" s="36">
        <f t="shared" si="1575"/>
        <v>0</v>
      </c>
      <c r="CA443" s="36"/>
      <c r="CB443" s="36">
        <f t="shared" ref="CB443" si="1596">AH443*$BF443</f>
        <v>0</v>
      </c>
      <c r="CC443" s="36">
        <f t="shared" ref="CC443" si="1597">AI443*$BF443</f>
        <v>40</v>
      </c>
      <c r="CD443" s="36">
        <f t="shared" ref="CD443" si="1598">AJ443*$BF443</f>
        <v>0</v>
      </c>
      <c r="CE443" s="36">
        <f t="shared" ref="CE443" si="1599">AK443*$BF443</f>
        <v>0</v>
      </c>
      <c r="CF443" s="36">
        <f t="shared" ref="CF443" si="1600">AL443*$BF443</f>
        <v>0</v>
      </c>
      <c r="CG443" s="36">
        <f t="shared" ref="CG443" si="1601">AM443*$BF443</f>
        <v>40</v>
      </c>
      <c r="CH443" s="36">
        <f t="shared" ref="CH443" si="1602">AN443*$BF443</f>
        <v>0</v>
      </c>
      <c r="CI443" s="36">
        <f t="shared" ref="CI443" si="1603">AO443*$BF443</f>
        <v>0</v>
      </c>
      <c r="CJ443" s="36">
        <f t="shared" ref="CJ443" si="1604">AP443*$BF443</f>
        <v>0</v>
      </c>
      <c r="CK443" s="36">
        <f t="shared" ref="CK443" si="1605">AQ443*$BF443</f>
        <v>0</v>
      </c>
      <c r="CL443" s="36">
        <f t="shared" ref="CL443" si="1606">AR443*$BF443</f>
        <v>40</v>
      </c>
      <c r="CM443" s="36">
        <f t="shared" ref="CM443" si="1607">AS443*$BF443</f>
        <v>0</v>
      </c>
      <c r="CN443" s="36">
        <f t="shared" ref="CN443" si="1608">AT443*$BF443</f>
        <v>0</v>
      </c>
      <c r="CO443" s="36">
        <f t="shared" ref="CO443" si="1609">AU443*$BF443</f>
        <v>0</v>
      </c>
      <c r="CP443" s="36">
        <f t="shared" ref="CP443" si="1610">AV443*$BF443</f>
        <v>0</v>
      </c>
      <c r="CQ443" s="36">
        <f t="shared" ref="CQ443" si="1611">AW443*$BF443</f>
        <v>40</v>
      </c>
      <c r="CR443" s="36">
        <f t="shared" ref="CR443" si="1612">AX443*$BF443</f>
        <v>0</v>
      </c>
      <c r="CS443" s="36">
        <f t="shared" ref="CS443" si="1613">AY443*$BF443</f>
        <v>0</v>
      </c>
      <c r="CT443" s="36">
        <f t="shared" ref="CT443" si="1614">AZ443*$BF443</f>
        <v>0</v>
      </c>
      <c r="CU443" s="36">
        <f t="shared" ref="CU443" si="1615">BA443*$BF443</f>
        <v>0</v>
      </c>
      <c r="CV443" s="36"/>
    </row>
    <row r="444" spans="1:100" x14ac:dyDescent="0.2">
      <c r="K444" s="9" t="s">
        <v>80</v>
      </c>
      <c r="L444" s="14" t="s">
        <v>1</v>
      </c>
      <c r="M444" s="119">
        <v>0.05</v>
      </c>
      <c r="N444" s="119">
        <v>0.05</v>
      </c>
      <c r="O444" s="119">
        <v>0.05</v>
      </c>
      <c r="P444" s="119">
        <v>0.05</v>
      </c>
      <c r="Q444" s="119">
        <v>0.05</v>
      </c>
      <c r="R444" s="119">
        <v>0.05</v>
      </c>
      <c r="S444" s="119">
        <v>0.05</v>
      </c>
      <c r="T444" s="119">
        <v>0.05</v>
      </c>
      <c r="U444" s="119">
        <v>0.05</v>
      </c>
      <c r="V444" s="119">
        <v>0.05</v>
      </c>
      <c r="W444" s="119">
        <v>0.05</v>
      </c>
      <c r="X444" s="119">
        <v>0.05</v>
      </c>
      <c r="Y444" s="119">
        <v>0.05</v>
      </c>
      <c r="Z444" s="119">
        <v>0.05</v>
      </c>
      <c r="AA444" s="119">
        <v>0.05</v>
      </c>
      <c r="AB444" s="119">
        <v>0.05</v>
      </c>
      <c r="AC444" s="119">
        <v>0.05</v>
      </c>
      <c r="AD444" s="119">
        <v>0.05</v>
      </c>
      <c r="AE444" s="119">
        <v>0.05</v>
      </c>
      <c r="AF444" s="119">
        <v>0.05</v>
      </c>
      <c r="AG444" s="119">
        <v>0.05</v>
      </c>
      <c r="AH444" s="119">
        <v>0.05</v>
      </c>
      <c r="AI444" s="119">
        <v>0.05</v>
      </c>
      <c r="AJ444" s="119">
        <v>0.05</v>
      </c>
      <c r="AK444" s="119">
        <v>0.05</v>
      </c>
      <c r="AL444" s="119">
        <v>0.05</v>
      </c>
      <c r="AM444" s="119">
        <v>0.05</v>
      </c>
      <c r="AN444" s="119">
        <v>0.05</v>
      </c>
      <c r="AO444" s="119">
        <v>0.05</v>
      </c>
      <c r="AP444" s="119">
        <v>0.05</v>
      </c>
      <c r="AQ444" s="119">
        <v>0.05</v>
      </c>
      <c r="AR444" s="119">
        <v>0.05</v>
      </c>
      <c r="AS444" s="119">
        <v>0.05</v>
      </c>
      <c r="AT444" s="119">
        <v>0.05</v>
      </c>
      <c r="AU444" s="119">
        <v>0.05</v>
      </c>
      <c r="AV444" s="119">
        <v>0.05</v>
      </c>
      <c r="AW444" s="119">
        <v>0.05</v>
      </c>
      <c r="AX444" s="119">
        <v>0.05</v>
      </c>
      <c r="AY444" s="119">
        <v>0.05</v>
      </c>
      <c r="AZ444" s="119">
        <v>0.05</v>
      </c>
      <c r="BA444" s="119">
        <v>0.05</v>
      </c>
      <c r="BB444" s="58"/>
      <c r="BE444" s="9" t="str">
        <f>K444</f>
        <v>Transfers, duties &amp; fees</v>
      </c>
      <c r="BF444" s="120">
        <v>0.05</v>
      </c>
      <c r="BG444" s="37">
        <f t="shared" ref="BG444:BZ444" si="1616">SUM(BG422*$BF$50)</f>
        <v>108.67758333333335</v>
      </c>
      <c r="BH444" s="37">
        <f t="shared" si="1616"/>
        <v>97.844250000000002</v>
      </c>
      <c r="BI444" s="37">
        <f t="shared" si="1616"/>
        <v>54.357916666666668</v>
      </c>
      <c r="BJ444" s="37">
        <f t="shared" si="1616"/>
        <v>97.844250000000002</v>
      </c>
      <c r="BK444" s="37">
        <f t="shared" si="1616"/>
        <v>108.71583333333334</v>
      </c>
      <c r="BL444" s="37">
        <f t="shared" si="1616"/>
        <v>97.844250000000002</v>
      </c>
      <c r="BM444" s="37">
        <f t="shared" si="1616"/>
        <v>108.71583333333334</v>
      </c>
      <c r="BN444" s="37">
        <f t="shared" si="1616"/>
        <v>97.844250000000002</v>
      </c>
      <c r="BO444" s="37">
        <f t="shared" si="1616"/>
        <v>97.844250000000002</v>
      </c>
      <c r="BP444" s="37">
        <f t="shared" si="1616"/>
        <v>108.71583333333334</v>
      </c>
      <c r="BQ444" s="37">
        <f t="shared" si="1616"/>
        <v>97.844250000000002</v>
      </c>
      <c r="BR444" s="37">
        <f t="shared" si="1616"/>
        <v>97.844250000000002</v>
      </c>
      <c r="BS444" s="37">
        <f t="shared" si="1616"/>
        <v>54.357916666666668</v>
      </c>
      <c r="BT444" s="37">
        <f t="shared" si="1616"/>
        <v>97.844250000000002</v>
      </c>
      <c r="BU444" s="37">
        <f t="shared" si="1616"/>
        <v>108.71583333333334</v>
      </c>
      <c r="BV444" s="37">
        <f t="shared" si="1616"/>
        <v>97.844250000000002</v>
      </c>
      <c r="BW444" s="37">
        <f t="shared" si="1616"/>
        <v>108.71583333333334</v>
      </c>
      <c r="BX444" s="37">
        <f t="shared" si="1616"/>
        <v>97.844250000000002</v>
      </c>
      <c r="BY444" s="37">
        <f t="shared" si="1616"/>
        <v>97.844250000000002</v>
      </c>
      <c r="BZ444" s="37">
        <f t="shared" si="1616"/>
        <v>108.71583333333334</v>
      </c>
      <c r="CA444" s="36"/>
      <c r="CB444" s="37">
        <f t="shared" ref="CB444:CU444" si="1617">SUM(CB422*$BF$50)</f>
        <v>98.889750000000006</v>
      </c>
      <c r="CC444" s="37">
        <f t="shared" si="1617"/>
        <v>98.889750000000006</v>
      </c>
      <c r="CD444" s="37">
        <f t="shared" si="1617"/>
        <v>51.669305555555553</v>
      </c>
      <c r="CE444" s="37">
        <f t="shared" si="1617"/>
        <v>591.95365391888765</v>
      </c>
      <c r="CF444" s="37">
        <f t="shared" si="1617"/>
        <v>729.03771838117746</v>
      </c>
      <c r="CG444" s="37">
        <f t="shared" si="1617"/>
        <v>592.51242807342521</v>
      </c>
      <c r="CH444" s="37">
        <f t="shared" si="1617"/>
        <v>707.7058686349684</v>
      </c>
      <c r="CI444" s="37">
        <f t="shared" si="1617"/>
        <v>218.21101543209875</v>
      </c>
      <c r="CJ444" s="37">
        <f t="shared" si="1617"/>
        <v>331.37228086419753</v>
      </c>
      <c r="CK444" s="37">
        <f t="shared" si="1617"/>
        <v>504.7034259259259</v>
      </c>
      <c r="CL444" s="37">
        <f t="shared" si="1617"/>
        <v>609.42567592592593</v>
      </c>
      <c r="CM444" s="37">
        <f t="shared" si="1617"/>
        <v>657.92336111111115</v>
      </c>
      <c r="CN444" s="37">
        <f t="shared" si="1617"/>
        <v>381.67887345679009</v>
      </c>
      <c r="CO444" s="37">
        <f t="shared" si="1617"/>
        <v>687.02197222222219</v>
      </c>
      <c r="CP444" s="37">
        <f t="shared" si="1617"/>
        <v>763.35774691358017</v>
      </c>
      <c r="CQ444" s="37">
        <f t="shared" si="1617"/>
        <v>687.02197222222219</v>
      </c>
      <c r="CR444" s="37">
        <f t="shared" si="1617"/>
        <v>763.35774691358017</v>
      </c>
      <c r="CS444" s="37">
        <f t="shared" si="1617"/>
        <v>687.02197222222219</v>
      </c>
      <c r="CT444" s="37">
        <f t="shared" si="1617"/>
        <v>687.02197222222219</v>
      </c>
      <c r="CU444" s="37">
        <f t="shared" si="1617"/>
        <v>763.35774691358017</v>
      </c>
      <c r="CV444" s="36"/>
    </row>
    <row r="445" spans="1:100" x14ac:dyDescent="0.2">
      <c r="L445" s="14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C445" s="10" t="s">
        <v>84</v>
      </c>
      <c r="BF445" s="34"/>
      <c r="BG445" s="69">
        <f t="shared" ref="BG445:BZ445" si="1618">SUM(BG426:BG444)</f>
        <v>1428.6775833333334</v>
      </c>
      <c r="BH445" s="69">
        <f t="shared" si="1618"/>
        <v>1217.8442500000001</v>
      </c>
      <c r="BI445" s="69">
        <f t="shared" si="1618"/>
        <v>1174.3579166666666</v>
      </c>
      <c r="BJ445" s="69">
        <f t="shared" si="1618"/>
        <v>1217.8442500000001</v>
      </c>
      <c r="BK445" s="69">
        <f t="shared" si="1618"/>
        <v>1228.7158333333334</v>
      </c>
      <c r="BL445" s="69">
        <f t="shared" si="1618"/>
        <v>1217.8442500000001</v>
      </c>
      <c r="BM445" s="69">
        <f t="shared" si="1618"/>
        <v>1228.7158333333334</v>
      </c>
      <c r="BN445" s="69">
        <f t="shared" si="1618"/>
        <v>1217.8442500000001</v>
      </c>
      <c r="BO445" s="69">
        <f t="shared" si="1618"/>
        <v>1217.8442500000001</v>
      </c>
      <c r="BP445" s="69">
        <f t="shared" si="1618"/>
        <v>1228.7158333333334</v>
      </c>
      <c r="BQ445" s="69">
        <f t="shared" si="1618"/>
        <v>1217.8442500000001</v>
      </c>
      <c r="BR445" s="69">
        <f t="shared" si="1618"/>
        <v>1217.8442500000001</v>
      </c>
      <c r="BS445" s="69">
        <f t="shared" si="1618"/>
        <v>1174.3579166666666</v>
      </c>
      <c r="BT445" s="69">
        <f t="shared" si="1618"/>
        <v>1217.8442500000001</v>
      </c>
      <c r="BU445" s="69">
        <f t="shared" si="1618"/>
        <v>1228.7158333333334</v>
      </c>
      <c r="BV445" s="69">
        <f t="shared" si="1618"/>
        <v>1217.8442500000001</v>
      </c>
      <c r="BW445" s="69">
        <f t="shared" si="1618"/>
        <v>1228.7158333333334</v>
      </c>
      <c r="BX445" s="69">
        <f t="shared" si="1618"/>
        <v>1217.8442500000001</v>
      </c>
      <c r="BY445" s="69">
        <f t="shared" si="1618"/>
        <v>1217.8442500000001</v>
      </c>
      <c r="BZ445" s="69">
        <f t="shared" si="1618"/>
        <v>1228.7158333333334</v>
      </c>
      <c r="CA445" s="36"/>
      <c r="CB445" s="69">
        <f t="shared" ref="CB445:CU445" si="1619">SUM(CB426:CB444)</f>
        <v>1218.88975</v>
      </c>
      <c r="CC445" s="69">
        <f t="shared" si="1619"/>
        <v>17435.544830797622</v>
      </c>
      <c r="CD445" s="69">
        <f t="shared" si="1619"/>
        <v>1802.2999522915122</v>
      </c>
      <c r="CE445" s="69">
        <f t="shared" si="1619"/>
        <v>6862.9434751362123</v>
      </c>
      <c r="CF445" s="69">
        <f t="shared" si="1619"/>
        <v>2478.2058673903525</v>
      </c>
      <c r="CG445" s="69">
        <f t="shared" si="1619"/>
        <v>2380.6270216326175</v>
      </c>
      <c r="CH445" s="69">
        <f t="shared" si="1619"/>
        <v>2454.4695839787587</v>
      </c>
      <c r="CI445" s="69">
        <f t="shared" si="1619"/>
        <v>1338.2110154320987</v>
      </c>
      <c r="CJ445" s="69">
        <f t="shared" si="1619"/>
        <v>1451.3722808641976</v>
      </c>
      <c r="CK445" s="69">
        <f t="shared" si="1619"/>
        <v>1624.7034259259258</v>
      </c>
      <c r="CL445" s="69">
        <f t="shared" si="1619"/>
        <v>1769.425675925926</v>
      </c>
      <c r="CM445" s="69">
        <f t="shared" si="1619"/>
        <v>1777.9233611111113</v>
      </c>
      <c r="CN445" s="69">
        <f t="shared" si="1619"/>
        <v>1501.6788734567901</v>
      </c>
      <c r="CO445" s="69">
        <f t="shared" si="1619"/>
        <v>1807.0219722222223</v>
      </c>
      <c r="CP445" s="69">
        <f t="shared" si="1619"/>
        <v>1883.3577469135803</v>
      </c>
      <c r="CQ445" s="69">
        <f t="shared" si="1619"/>
        <v>1847.0219722222223</v>
      </c>
      <c r="CR445" s="69">
        <f t="shared" si="1619"/>
        <v>1883.3577469135803</v>
      </c>
      <c r="CS445" s="69">
        <f t="shared" si="1619"/>
        <v>1807.0219722222223</v>
      </c>
      <c r="CT445" s="69">
        <f t="shared" si="1619"/>
        <v>1807.0219722222223</v>
      </c>
      <c r="CU445" s="69">
        <f t="shared" si="1619"/>
        <v>1883.3577469135803</v>
      </c>
      <c r="CV445" s="36"/>
    </row>
    <row r="446" spans="1:100" ht="10.8" thickBot="1" x14ac:dyDescent="0.25">
      <c r="L446" s="14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C446" s="10" t="s">
        <v>81</v>
      </c>
      <c r="BF446" s="34"/>
      <c r="BG446" s="70">
        <f t="shared" ref="BG446:BZ446" si="1620">SUM(BG422-BG445)</f>
        <v>744.87408333333337</v>
      </c>
      <c r="BH446" s="70">
        <f t="shared" si="1620"/>
        <v>739.04074999999989</v>
      </c>
      <c r="BI446" s="70">
        <f t="shared" si="1620"/>
        <v>-87.199583333333294</v>
      </c>
      <c r="BJ446" s="70">
        <f t="shared" si="1620"/>
        <v>739.04074999999989</v>
      </c>
      <c r="BK446" s="70">
        <f t="shared" si="1620"/>
        <v>945.60083333333318</v>
      </c>
      <c r="BL446" s="70">
        <f t="shared" si="1620"/>
        <v>739.04074999999989</v>
      </c>
      <c r="BM446" s="70">
        <f t="shared" si="1620"/>
        <v>945.60083333333318</v>
      </c>
      <c r="BN446" s="70">
        <f t="shared" si="1620"/>
        <v>739.04074999999989</v>
      </c>
      <c r="BO446" s="70">
        <f t="shared" si="1620"/>
        <v>739.04074999999989</v>
      </c>
      <c r="BP446" s="70">
        <f t="shared" si="1620"/>
        <v>945.60083333333318</v>
      </c>
      <c r="BQ446" s="70">
        <f t="shared" si="1620"/>
        <v>739.04074999999989</v>
      </c>
      <c r="BR446" s="70">
        <f t="shared" si="1620"/>
        <v>739.04074999999989</v>
      </c>
      <c r="BS446" s="70">
        <f t="shared" si="1620"/>
        <v>-87.199583333333294</v>
      </c>
      <c r="BT446" s="70">
        <f t="shared" si="1620"/>
        <v>739.04074999999989</v>
      </c>
      <c r="BU446" s="70">
        <f t="shared" si="1620"/>
        <v>945.60083333333318</v>
      </c>
      <c r="BV446" s="70">
        <f t="shared" si="1620"/>
        <v>739.04074999999989</v>
      </c>
      <c r="BW446" s="70">
        <f t="shared" si="1620"/>
        <v>945.60083333333318</v>
      </c>
      <c r="BX446" s="70">
        <f t="shared" si="1620"/>
        <v>739.04074999999989</v>
      </c>
      <c r="BY446" s="70">
        <f t="shared" si="1620"/>
        <v>739.04074999999989</v>
      </c>
      <c r="BZ446" s="70">
        <f t="shared" si="1620"/>
        <v>945.60083333333318</v>
      </c>
      <c r="CA446" s="36"/>
      <c r="CB446" s="70">
        <f t="shared" ref="CB446:CU446" si="1621">SUM(CB422-CB445)</f>
        <v>758.90525000000002</v>
      </c>
      <c r="CC446" s="70">
        <f t="shared" si="1621"/>
        <v>-15457.749830797622</v>
      </c>
      <c r="CD446" s="70">
        <f t="shared" si="1621"/>
        <v>-768.91384118040128</v>
      </c>
      <c r="CE446" s="70">
        <f t="shared" si="1621"/>
        <v>4976.1296032415403</v>
      </c>
      <c r="CF446" s="70">
        <f t="shared" si="1621"/>
        <v>12102.548500233197</v>
      </c>
      <c r="CG446" s="70">
        <f t="shared" si="1621"/>
        <v>9469.6215398358872</v>
      </c>
      <c r="CH446" s="70">
        <f t="shared" si="1621"/>
        <v>11699.647788720609</v>
      </c>
      <c r="CI446" s="70">
        <f t="shared" si="1621"/>
        <v>3026.009293209876</v>
      </c>
      <c r="CJ446" s="70">
        <f t="shared" si="1621"/>
        <v>5176.0733364197522</v>
      </c>
      <c r="CK446" s="70">
        <f t="shared" si="1621"/>
        <v>8469.3650925925922</v>
      </c>
      <c r="CL446" s="70">
        <f t="shared" si="1621"/>
        <v>10419.087842592591</v>
      </c>
      <c r="CM446" s="70">
        <f t="shared" si="1621"/>
        <v>11380.543861111109</v>
      </c>
      <c r="CN446" s="70">
        <f t="shared" si="1621"/>
        <v>6131.8985956790111</v>
      </c>
      <c r="CO446" s="70">
        <f t="shared" si="1621"/>
        <v>11933.41747222222</v>
      </c>
      <c r="CP446" s="70">
        <f t="shared" si="1621"/>
        <v>13383.797191358022</v>
      </c>
      <c r="CQ446" s="70">
        <f t="shared" si="1621"/>
        <v>11893.41747222222</v>
      </c>
      <c r="CR446" s="70">
        <f t="shared" si="1621"/>
        <v>13383.797191358022</v>
      </c>
      <c r="CS446" s="70">
        <f t="shared" si="1621"/>
        <v>11933.41747222222</v>
      </c>
      <c r="CT446" s="70">
        <f t="shared" si="1621"/>
        <v>11933.41747222222</v>
      </c>
      <c r="CU446" s="70">
        <f t="shared" si="1621"/>
        <v>13383.797191358022</v>
      </c>
      <c r="CV446" s="36"/>
    </row>
    <row r="447" spans="1:100" x14ac:dyDescent="0.2">
      <c r="C447" s="10" t="s">
        <v>100</v>
      </c>
      <c r="E447" s="59"/>
      <c r="F447" s="59"/>
      <c r="J447" s="13" t="s">
        <v>38</v>
      </c>
      <c r="K447" s="12"/>
      <c r="L447" s="18"/>
      <c r="M447" s="26"/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  <c r="AG447" s="6"/>
      <c r="AH447" s="26"/>
      <c r="AI447" s="26"/>
      <c r="AJ447" s="26"/>
      <c r="AK447" s="26"/>
      <c r="AL447" s="26"/>
      <c r="AM447" s="26"/>
      <c r="AN447" s="26"/>
      <c r="AO447" s="26"/>
      <c r="AP447" s="26"/>
      <c r="AQ447" s="26"/>
      <c r="AR447" s="26"/>
      <c r="AS447" s="26"/>
      <c r="AT447" s="26"/>
      <c r="AU447" s="26"/>
      <c r="AV447" s="26"/>
      <c r="AW447" s="26"/>
      <c r="AX447" s="26"/>
      <c r="AY447" s="26"/>
      <c r="AZ447" s="26"/>
      <c r="BA447" s="26"/>
      <c r="BD447" s="10" t="s">
        <v>31</v>
      </c>
      <c r="BF447" s="14"/>
      <c r="BG447" s="36"/>
      <c r="BH447" s="36"/>
      <c r="BI447" s="36"/>
      <c r="BJ447" s="36"/>
      <c r="BK447" s="36"/>
      <c r="BL447" s="36"/>
      <c r="BM447" s="36"/>
      <c r="BN447" s="36"/>
      <c r="BO447" s="36"/>
      <c r="BP447" s="36"/>
      <c r="BQ447" s="36"/>
      <c r="BR447" s="36"/>
      <c r="BS447" s="36"/>
      <c r="BT447" s="36"/>
      <c r="BU447" s="36"/>
      <c r="BV447" s="36"/>
      <c r="BW447" s="36"/>
      <c r="BX447" s="36"/>
      <c r="BY447" s="36"/>
      <c r="BZ447" s="36"/>
      <c r="CA447" s="36"/>
      <c r="CB447" s="36"/>
      <c r="CC447" s="36"/>
      <c r="CD447" s="36"/>
      <c r="CE447" s="36"/>
      <c r="CF447" s="36"/>
      <c r="CG447" s="36"/>
      <c r="CH447" s="36"/>
      <c r="CI447" s="36"/>
      <c r="CJ447" s="36"/>
      <c r="CK447" s="36"/>
      <c r="CL447" s="36"/>
      <c r="CM447" s="36"/>
      <c r="CN447" s="36"/>
      <c r="CO447" s="36"/>
      <c r="CP447" s="36"/>
      <c r="CQ447" s="36"/>
      <c r="CR447" s="36"/>
      <c r="CS447" s="36"/>
      <c r="CT447" s="36"/>
      <c r="CU447" s="36"/>
      <c r="CV447" s="36"/>
    </row>
    <row r="448" spans="1:100" ht="11.25" customHeight="1" x14ac:dyDescent="0.2">
      <c r="D448" s="9" t="s">
        <v>119</v>
      </c>
      <c r="E448" s="14" t="s">
        <v>1</v>
      </c>
      <c r="F448" s="48">
        <v>0.6</v>
      </c>
      <c r="G448" s="48">
        <v>0.6</v>
      </c>
      <c r="K448" s="9" t="s">
        <v>32</v>
      </c>
      <c r="L448" s="14" t="s">
        <v>49</v>
      </c>
      <c r="M448" s="23">
        <v>3</v>
      </c>
      <c r="N448" s="23">
        <v>3</v>
      </c>
      <c r="O448" s="23">
        <v>3</v>
      </c>
      <c r="P448" s="23">
        <v>3</v>
      </c>
      <c r="Q448" s="23">
        <v>3</v>
      </c>
      <c r="R448" s="23">
        <v>3</v>
      </c>
      <c r="S448" s="23">
        <v>3</v>
      </c>
      <c r="T448" s="23">
        <v>3</v>
      </c>
      <c r="U448" s="23">
        <v>3</v>
      </c>
      <c r="V448" s="23">
        <v>3</v>
      </c>
      <c r="W448" s="23">
        <v>3</v>
      </c>
      <c r="X448" s="23">
        <v>3</v>
      </c>
      <c r="Y448" s="23">
        <v>3</v>
      </c>
      <c r="Z448" s="23">
        <v>3</v>
      </c>
      <c r="AA448" s="23">
        <v>3</v>
      </c>
      <c r="AB448" s="23">
        <v>3</v>
      </c>
      <c r="AC448" s="23">
        <v>3</v>
      </c>
      <c r="AD448" s="23">
        <v>3</v>
      </c>
      <c r="AE448" s="23">
        <v>3</v>
      </c>
      <c r="AF448" s="23">
        <v>3</v>
      </c>
      <c r="AH448" s="23">
        <v>3</v>
      </c>
      <c r="AI448" s="23">
        <v>3</v>
      </c>
      <c r="AJ448" s="23">
        <v>3</v>
      </c>
      <c r="AK448" s="23">
        <v>3</v>
      </c>
      <c r="AL448" s="23">
        <v>5</v>
      </c>
      <c r="AM448" s="23">
        <v>5</v>
      </c>
      <c r="AN448" s="23">
        <v>5</v>
      </c>
      <c r="AO448" s="23">
        <v>5</v>
      </c>
      <c r="AP448" s="23">
        <v>5</v>
      </c>
      <c r="AQ448" s="23">
        <v>5</v>
      </c>
      <c r="AR448" s="23">
        <v>5</v>
      </c>
      <c r="AS448" s="23">
        <v>5</v>
      </c>
      <c r="AT448" s="23">
        <v>5</v>
      </c>
      <c r="AU448" s="23">
        <v>5</v>
      </c>
      <c r="AV448" s="23">
        <v>5</v>
      </c>
      <c r="AW448" s="23">
        <v>5</v>
      </c>
      <c r="AX448" s="23">
        <v>5</v>
      </c>
      <c r="AY448" s="23">
        <v>5</v>
      </c>
      <c r="AZ448" s="23">
        <v>5</v>
      </c>
      <c r="BA448" s="23">
        <v>5</v>
      </c>
      <c r="BE448" s="9" t="str">
        <f>K448</f>
        <v>Land preparation</v>
      </c>
      <c r="BF448" s="14"/>
      <c r="BG448" s="36"/>
      <c r="BH448" s="36"/>
      <c r="BI448" s="36"/>
      <c r="BJ448" s="36"/>
      <c r="BK448" s="36"/>
      <c r="BL448" s="36"/>
      <c r="BM448" s="36"/>
      <c r="BN448" s="36"/>
      <c r="BO448" s="36"/>
      <c r="BP448" s="36"/>
      <c r="BQ448" s="36"/>
      <c r="BR448" s="36"/>
      <c r="BS448" s="36"/>
      <c r="BT448" s="36"/>
      <c r="BU448" s="36"/>
      <c r="BV448" s="36"/>
      <c r="BW448" s="36"/>
      <c r="BX448" s="36"/>
      <c r="BY448" s="36"/>
      <c r="BZ448" s="36"/>
      <c r="CA448" s="36"/>
      <c r="CB448" s="36"/>
      <c r="CC448" s="36"/>
      <c r="CD448" s="36"/>
      <c r="CE448" s="36"/>
      <c r="CF448" s="36"/>
      <c r="CG448" s="36"/>
      <c r="CH448" s="36"/>
      <c r="CI448" s="36"/>
      <c r="CJ448" s="36"/>
      <c r="CK448" s="36"/>
      <c r="CL448" s="36"/>
      <c r="CM448" s="36"/>
      <c r="CN448" s="36"/>
      <c r="CO448" s="36"/>
      <c r="CP448" s="36"/>
      <c r="CQ448" s="36"/>
      <c r="CR448" s="36"/>
      <c r="CS448" s="36"/>
      <c r="CT448" s="36"/>
      <c r="CU448" s="36"/>
      <c r="CV448" s="36"/>
    </row>
    <row r="449" spans="1:100" ht="11.25" customHeight="1" x14ac:dyDescent="0.2">
      <c r="D449" s="9" t="s">
        <v>118</v>
      </c>
      <c r="E449" s="14" t="s">
        <v>1</v>
      </c>
      <c r="F449" s="48">
        <v>0.24</v>
      </c>
      <c r="G449" s="48">
        <v>0.24</v>
      </c>
      <c r="K449" s="9" t="s">
        <v>33</v>
      </c>
      <c r="L449" s="14" t="s">
        <v>49</v>
      </c>
      <c r="M449" s="23">
        <v>1</v>
      </c>
      <c r="N449" s="23">
        <v>1</v>
      </c>
      <c r="O449" s="23">
        <v>1</v>
      </c>
      <c r="P449" s="23">
        <v>1</v>
      </c>
      <c r="Q449" s="23">
        <v>1</v>
      </c>
      <c r="R449" s="23">
        <v>1</v>
      </c>
      <c r="S449" s="23">
        <v>1</v>
      </c>
      <c r="T449" s="23">
        <v>1</v>
      </c>
      <c r="U449" s="23">
        <v>1</v>
      </c>
      <c r="V449" s="23">
        <v>1</v>
      </c>
      <c r="W449" s="23">
        <v>1</v>
      </c>
      <c r="X449" s="23">
        <v>1</v>
      </c>
      <c r="Y449" s="23">
        <v>1</v>
      </c>
      <c r="Z449" s="23">
        <v>1</v>
      </c>
      <c r="AA449" s="23">
        <v>1</v>
      </c>
      <c r="AB449" s="23">
        <v>1</v>
      </c>
      <c r="AC449" s="23">
        <v>1</v>
      </c>
      <c r="AD449" s="23">
        <v>1</v>
      </c>
      <c r="AE449" s="23">
        <v>1</v>
      </c>
      <c r="AF449" s="23">
        <v>1</v>
      </c>
      <c r="AH449" s="23">
        <v>1</v>
      </c>
      <c r="AI449" s="23">
        <v>40</v>
      </c>
      <c r="AJ449" s="23">
        <v>1</v>
      </c>
      <c r="AK449" s="23">
        <v>13</v>
      </c>
      <c r="AL449" s="23">
        <v>5</v>
      </c>
      <c r="AM449" s="23">
        <v>5</v>
      </c>
      <c r="AN449" s="23">
        <v>5</v>
      </c>
      <c r="AO449" s="23">
        <v>5</v>
      </c>
      <c r="AP449" s="23">
        <v>5</v>
      </c>
      <c r="AQ449" s="23">
        <v>5</v>
      </c>
      <c r="AR449" s="23">
        <v>5</v>
      </c>
      <c r="AS449" s="23">
        <v>5</v>
      </c>
      <c r="AT449" s="23">
        <v>5</v>
      </c>
      <c r="AU449" s="23">
        <v>5</v>
      </c>
      <c r="AV449" s="23">
        <v>5</v>
      </c>
      <c r="AW449" s="23">
        <v>5</v>
      </c>
      <c r="AX449" s="23">
        <v>5</v>
      </c>
      <c r="AY449" s="23">
        <v>5</v>
      </c>
      <c r="AZ449" s="23">
        <v>5</v>
      </c>
      <c r="BA449" s="23">
        <v>5</v>
      </c>
      <c r="BE449" s="9" t="str">
        <f t="shared" ref="BE449:BE454" si="1622">K449</f>
        <v xml:space="preserve">Planting </v>
      </c>
      <c r="BF449" s="14"/>
      <c r="BG449" s="36"/>
      <c r="BH449" s="36"/>
      <c r="BI449" s="36"/>
      <c r="BJ449" s="36"/>
      <c r="BK449" s="36"/>
      <c r="BL449" s="36"/>
      <c r="BM449" s="36"/>
      <c r="BN449" s="36"/>
      <c r="BO449" s="36"/>
      <c r="BP449" s="36"/>
      <c r="BQ449" s="36"/>
      <c r="BR449" s="36"/>
      <c r="BS449" s="36"/>
      <c r="BT449" s="36"/>
      <c r="BU449" s="36"/>
      <c r="BV449" s="36"/>
      <c r="BW449" s="36"/>
      <c r="BX449" s="36"/>
      <c r="BY449" s="36"/>
      <c r="BZ449" s="36"/>
      <c r="CA449" s="36"/>
      <c r="CB449" s="36"/>
      <c r="CC449" s="36"/>
      <c r="CD449" s="36"/>
      <c r="CE449" s="36"/>
      <c r="CF449" s="36"/>
      <c r="CG449" s="36"/>
      <c r="CH449" s="36"/>
      <c r="CI449" s="36"/>
      <c r="CJ449" s="36"/>
      <c r="CK449" s="36"/>
      <c r="CL449" s="36"/>
      <c r="CM449" s="36"/>
      <c r="CN449" s="36"/>
      <c r="CO449" s="36"/>
      <c r="CP449" s="36"/>
      <c r="CQ449" s="36"/>
      <c r="CR449" s="36"/>
      <c r="CS449" s="36"/>
      <c r="CT449" s="36"/>
      <c r="CU449" s="36"/>
      <c r="CV449" s="36"/>
    </row>
    <row r="450" spans="1:100" ht="11.25" customHeight="1" x14ac:dyDescent="0.2">
      <c r="D450" s="9" t="s">
        <v>120</v>
      </c>
      <c r="E450" s="14" t="s">
        <v>1</v>
      </c>
      <c r="F450" s="48">
        <v>0.16</v>
      </c>
      <c r="G450" s="48">
        <v>0.16</v>
      </c>
      <c r="K450" s="9" t="s">
        <v>36</v>
      </c>
      <c r="L450" s="14" t="s">
        <v>49</v>
      </c>
      <c r="M450" s="23">
        <v>1</v>
      </c>
      <c r="N450" s="23">
        <v>1</v>
      </c>
      <c r="O450" s="23">
        <v>1</v>
      </c>
      <c r="P450" s="23">
        <v>1</v>
      </c>
      <c r="Q450" s="23">
        <v>1</v>
      </c>
      <c r="R450" s="23">
        <v>1</v>
      </c>
      <c r="S450" s="23">
        <v>1</v>
      </c>
      <c r="T450" s="23">
        <v>1</v>
      </c>
      <c r="U450" s="23">
        <v>1</v>
      </c>
      <c r="V450" s="23">
        <v>1</v>
      </c>
      <c r="W450" s="23">
        <v>1</v>
      </c>
      <c r="X450" s="23">
        <v>1</v>
      </c>
      <c r="Y450" s="23">
        <v>1</v>
      </c>
      <c r="Z450" s="23">
        <v>1</v>
      </c>
      <c r="AA450" s="23">
        <v>1</v>
      </c>
      <c r="AB450" s="23">
        <v>1</v>
      </c>
      <c r="AC450" s="23">
        <v>1</v>
      </c>
      <c r="AD450" s="23">
        <v>1</v>
      </c>
      <c r="AE450" s="23">
        <v>1</v>
      </c>
      <c r="AF450" s="23">
        <v>1</v>
      </c>
      <c r="AH450" s="23">
        <v>1</v>
      </c>
      <c r="AI450" s="23">
        <v>1</v>
      </c>
      <c r="AJ450" s="23">
        <v>10</v>
      </c>
      <c r="AK450" s="23">
        <v>10</v>
      </c>
      <c r="AL450" s="23">
        <v>10</v>
      </c>
      <c r="AM450" s="23">
        <v>10</v>
      </c>
      <c r="AN450" s="23">
        <v>10</v>
      </c>
      <c r="AO450" s="23">
        <v>10</v>
      </c>
      <c r="AP450" s="23">
        <v>10</v>
      </c>
      <c r="AQ450" s="23">
        <v>15</v>
      </c>
      <c r="AR450" s="23">
        <v>15</v>
      </c>
      <c r="AS450" s="23">
        <v>15</v>
      </c>
      <c r="AT450" s="23">
        <v>15</v>
      </c>
      <c r="AU450" s="23">
        <v>15</v>
      </c>
      <c r="AV450" s="23">
        <v>15</v>
      </c>
      <c r="AW450" s="23">
        <v>15</v>
      </c>
      <c r="AX450" s="23">
        <v>15</v>
      </c>
      <c r="AY450" s="23">
        <v>15</v>
      </c>
      <c r="AZ450" s="23">
        <v>15</v>
      </c>
      <c r="BA450" s="23">
        <v>15</v>
      </c>
      <c r="BE450" s="9" t="str">
        <f t="shared" si="1622"/>
        <v>Hoeing</v>
      </c>
      <c r="BF450" s="14"/>
      <c r="BG450" s="36"/>
      <c r="BH450" s="36"/>
      <c r="BI450" s="36"/>
      <c r="BJ450" s="36"/>
      <c r="BK450" s="36"/>
      <c r="BL450" s="36"/>
      <c r="BM450" s="36"/>
      <c r="BN450" s="36"/>
      <c r="BO450" s="36"/>
      <c r="BP450" s="36"/>
      <c r="BQ450" s="36"/>
      <c r="BR450" s="36"/>
      <c r="BS450" s="36"/>
      <c r="BT450" s="36"/>
      <c r="BU450" s="36"/>
      <c r="BV450" s="36"/>
      <c r="BW450" s="36"/>
      <c r="BX450" s="36"/>
      <c r="BY450" s="36"/>
      <c r="BZ450" s="36"/>
      <c r="CA450" s="36"/>
      <c r="CB450" s="36"/>
      <c r="CC450" s="36"/>
      <c r="CD450" s="36"/>
      <c r="CE450" s="36"/>
      <c r="CF450" s="36"/>
      <c r="CG450" s="36"/>
      <c r="CH450" s="36"/>
      <c r="CI450" s="36"/>
      <c r="CJ450" s="36"/>
      <c r="CK450" s="36"/>
      <c r="CL450" s="36"/>
      <c r="CM450" s="36"/>
      <c r="CN450" s="36"/>
      <c r="CO450" s="36"/>
      <c r="CP450" s="36"/>
      <c r="CQ450" s="36"/>
      <c r="CR450" s="36"/>
      <c r="CS450" s="36"/>
      <c r="CT450" s="36"/>
      <c r="CU450" s="36"/>
      <c r="CV450" s="36"/>
    </row>
    <row r="451" spans="1:100" ht="11.25" customHeight="1" x14ac:dyDescent="0.2">
      <c r="K451" s="9" t="s">
        <v>34</v>
      </c>
      <c r="L451" s="14" t="s">
        <v>49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0</v>
      </c>
      <c r="AZ451" s="23">
        <v>0</v>
      </c>
      <c r="BA451" s="23">
        <v>0</v>
      </c>
      <c r="BE451" s="9" t="str">
        <f t="shared" si="1622"/>
        <v>Weeding</v>
      </c>
      <c r="BF451" s="14"/>
      <c r="BG451" s="36"/>
      <c r="BH451" s="36"/>
      <c r="BI451" s="36"/>
      <c r="BJ451" s="36"/>
      <c r="BK451" s="36"/>
      <c r="BL451" s="36"/>
      <c r="BM451" s="36"/>
      <c r="BN451" s="36"/>
      <c r="BO451" s="36"/>
      <c r="BP451" s="36"/>
      <c r="BQ451" s="36"/>
      <c r="BR451" s="36"/>
      <c r="BS451" s="36"/>
      <c r="BT451" s="36"/>
      <c r="BU451" s="36"/>
      <c r="BV451" s="36"/>
      <c r="BW451" s="36"/>
      <c r="BX451" s="36"/>
      <c r="BY451" s="36"/>
      <c r="BZ451" s="36"/>
      <c r="CA451" s="36"/>
      <c r="CB451" s="36"/>
      <c r="CC451" s="36"/>
      <c r="CD451" s="36"/>
      <c r="CE451" s="36"/>
      <c r="CF451" s="36"/>
      <c r="CG451" s="36"/>
      <c r="CH451" s="36"/>
      <c r="CI451" s="36"/>
      <c r="CJ451" s="36"/>
      <c r="CK451" s="36"/>
      <c r="CL451" s="36"/>
      <c r="CM451" s="36"/>
      <c r="CN451" s="36"/>
      <c r="CO451" s="36"/>
      <c r="CP451" s="36"/>
      <c r="CQ451" s="36"/>
      <c r="CR451" s="36"/>
      <c r="CS451" s="36"/>
      <c r="CT451" s="36"/>
      <c r="CU451" s="36"/>
      <c r="CV451" s="36"/>
    </row>
    <row r="452" spans="1:100" ht="11.25" customHeight="1" x14ac:dyDescent="0.2">
      <c r="K452" s="9" t="s">
        <v>35</v>
      </c>
      <c r="L452" s="14" t="s">
        <v>49</v>
      </c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E452" s="9" t="str">
        <f t="shared" si="1622"/>
        <v>Mulching</v>
      </c>
      <c r="BF452" s="14"/>
      <c r="BG452" s="36"/>
      <c r="BH452" s="36"/>
      <c r="BI452" s="36"/>
      <c r="BJ452" s="36"/>
      <c r="BK452" s="36"/>
      <c r="BL452" s="36"/>
      <c r="BM452" s="36"/>
      <c r="BN452" s="36"/>
      <c r="BO452" s="36"/>
      <c r="BP452" s="36"/>
      <c r="BQ452" s="36"/>
      <c r="BR452" s="36"/>
      <c r="BS452" s="36"/>
      <c r="BT452" s="36"/>
      <c r="BU452" s="36"/>
      <c r="BV452" s="36"/>
      <c r="BW452" s="36"/>
      <c r="BX452" s="36"/>
      <c r="BY452" s="36"/>
      <c r="BZ452" s="36"/>
      <c r="CA452" s="36"/>
      <c r="CB452" s="36"/>
      <c r="CC452" s="36"/>
      <c r="CD452" s="36"/>
      <c r="CE452" s="36"/>
      <c r="CF452" s="36"/>
      <c r="CG452" s="36"/>
      <c r="CH452" s="36"/>
      <c r="CI452" s="36"/>
      <c r="CJ452" s="36"/>
      <c r="CK452" s="36"/>
      <c r="CL452" s="36"/>
      <c r="CM452" s="36"/>
      <c r="CN452" s="36"/>
      <c r="CO452" s="36"/>
      <c r="CP452" s="36"/>
      <c r="CQ452" s="36"/>
      <c r="CR452" s="36"/>
      <c r="CS452" s="36"/>
      <c r="CT452" s="36"/>
      <c r="CU452" s="36"/>
      <c r="CV452" s="36"/>
    </row>
    <row r="453" spans="1:100" ht="11.25" customHeight="1" x14ac:dyDescent="0.2">
      <c r="K453" s="9" t="s">
        <v>75</v>
      </c>
      <c r="L453" s="14" t="s">
        <v>49</v>
      </c>
      <c r="M453" s="23">
        <f>3*2</f>
        <v>6</v>
      </c>
      <c r="N453" s="23">
        <f t="shared" ref="N453:AI453" si="1623">3*2</f>
        <v>6</v>
      </c>
      <c r="O453" s="23">
        <f t="shared" si="1623"/>
        <v>6</v>
      </c>
      <c r="P453" s="23">
        <f t="shared" si="1623"/>
        <v>6</v>
      </c>
      <c r="Q453" s="23">
        <f t="shared" si="1623"/>
        <v>6</v>
      </c>
      <c r="R453" s="23">
        <f t="shared" si="1623"/>
        <v>6</v>
      </c>
      <c r="S453" s="23">
        <f t="shared" si="1623"/>
        <v>6</v>
      </c>
      <c r="T453" s="23">
        <f t="shared" si="1623"/>
        <v>6</v>
      </c>
      <c r="U453" s="23">
        <f t="shared" si="1623"/>
        <v>6</v>
      </c>
      <c r="V453" s="23">
        <f t="shared" si="1623"/>
        <v>6</v>
      </c>
      <c r="W453" s="23">
        <f t="shared" si="1623"/>
        <v>6</v>
      </c>
      <c r="X453" s="23">
        <f t="shared" si="1623"/>
        <v>6</v>
      </c>
      <c r="Y453" s="23">
        <f t="shared" si="1623"/>
        <v>6</v>
      </c>
      <c r="Z453" s="23">
        <f t="shared" si="1623"/>
        <v>6</v>
      </c>
      <c r="AA453" s="23">
        <f t="shared" si="1623"/>
        <v>6</v>
      </c>
      <c r="AB453" s="23">
        <f t="shared" si="1623"/>
        <v>6</v>
      </c>
      <c r="AC453" s="23">
        <f t="shared" si="1623"/>
        <v>6</v>
      </c>
      <c r="AD453" s="23">
        <f t="shared" si="1623"/>
        <v>6</v>
      </c>
      <c r="AE453" s="23">
        <f t="shared" si="1623"/>
        <v>6</v>
      </c>
      <c r="AF453" s="23">
        <f t="shared" si="1623"/>
        <v>6</v>
      </c>
      <c r="AH453" s="23">
        <f t="shared" si="1623"/>
        <v>6</v>
      </c>
      <c r="AI453" s="23">
        <f t="shared" si="1623"/>
        <v>6</v>
      </c>
      <c r="AJ453" s="23">
        <f>4*2</f>
        <v>8</v>
      </c>
      <c r="AK453" s="23">
        <f t="shared" ref="AK453:AN453" si="1624">4*2</f>
        <v>8</v>
      </c>
      <c r="AL453" s="23">
        <f t="shared" si="1624"/>
        <v>8</v>
      </c>
      <c r="AM453" s="23">
        <f t="shared" si="1624"/>
        <v>8</v>
      </c>
      <c r="AN453" s="23">
        <f t="shared" si="1624"/>
        <v>8</v>
      </c>
      <c r="AO453" s="23">
        <f>12*2</f>
        <v>24</v>
      </c>
      <c r="AP453" s="23">
        <f>12*2</f>
        <v>24</v>
      </c>
      <c r="AQ453" s="23">
        <f>15*2</f>
        <v>30</v>
      </c>
      <c r="AR453" s="23">
        <f t="shared" ref="AR453:BA453" si="1625">15*2</f>
        <v>30</v>
      </c>
      <c r="AS453" s="23">
        <f t="shared" si="1625"/>
        <v>30</v>
      </c>
      <c r="AT453" s="23">
        <f t="shared" si="1625"/>
        <v>30</v>
      </c>
      <c r="AU453" s="23">
        <f t="shared" si="1625"/>
        <v>30</v>
      </c>
      <c r="AV453" s="23">
        <f t="shared" si="1625"/>
        <v>30</v>
      </c>
      <c r="AW453" s="23">
        <f t="shared" si="1625"/>
        <v>30</v>
      </c>
      <c r="AX453" s="23">
        <f t="shared" si="1625"/>
        <v>30</v>
      </c>
      <c r="AY453" s="23">
        <f t="shared" si="1625"/>
        <v>30</v>
      </c>
      <c r="AZ453" s="23">
        <f t="shared" si="1625"/>
        <v>30</v>
      </c>
      <c r="BA453" s="23">
        <f t="shared" si="1625"/>
        <v>30</v>
      </c>
      <c r="BE453" s="9" t="str">
        <f t="shared" si="1622"/>
        <v>Tapping</v>
      </c>
      <c r="BF453" s="14"/>
      <c r="BG453" s="36"/>
      <c r="BH453" s="36"/>
      <c r="BI453" s="36"/>
      <c r="BJ453" s="36"/>
      <c r="BK453" s="36"/>
      <c r="BL453" s="36"/>
      <c r="BM453" s="36"/>
      <c r="BN453" s="36"/>
      <c r="BO453" s="36"/>
      <c r="BP453" s="36"/>
      <c r="BQ453" s="36"/>
      <c r="BR453" s="36"/>
      <c r="BS453" s="36"/>
      <c r="BT453" s="36"/>
      <c r="BU453" s="36"/>
      <c r="BV453" s="36"/>
      <c r="BW453" s="36"/>
      <c r="BX453" s="36"/>
      <c r="BY453" s="36"/>
      <c r="BZ453" s="36"/>
      <c r="CA453" s="36"/>
      <c r="CB453" s="36"/>
      <c r="CC453" s="36"/>
      <c r="CD453" s="36"/>
      <c r="CE453" s="36"/>
      <c r="CF453" s="36"/>
      <c r="CG453" s="36"/>
      <c r="CH453" s="36"/>
      <c r="CI453" s="36"/>
      <c r="CJ453" s="36"/>
      <c r="CK453" s="36"/>
      <c r="CL453" s="36"/>
      <c r="CM453" s="36"/>
      <c r="CN453" s="36"/>
      <c r="CO453" s="36"/>
      <c r="CP453" s="36"/>
      <c r="CQ453" s="36"/>
      <c r="CR453" s="36"/>
      <c r="CS453" s="36"/>
      <c r="CT453" s="36"/>
      <c r="CU453" s="36"/>
      <c r="CV453" s="36"/>
    </row>
    <row r="454" spans="1:100" ht="11.25" customHeight="1" x14ac:dyDescent="0.2">
      <c r="A454" s="9"/>
      <c r="J454" s="11"/>
      <c r="K454" s="11" t="s">
        <v>37</v>
      </c>
      <c r="L454" s="239" t="s">
        <v>49</v>
      </c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H454" s="25"/>
      <c r="AI454" s="25"/>
      <c r="AJ454" s="25" t="s">
        <v>2</v>
      </c>
      <c r="AK454" s="25">
        <v>6</v>
      </c>
      <c r="AL454" s="25">
        <v>6</v>
      </c>
      <c r="AM454" s="25">
        <v>6</v>
      </c>
      <c r="AN454" s="25">
        <v>6</v>
      </c>
      <c r="AO454" s="25">
        <v>3</v>
      </c>
      <c r="AP454" s="25">
        <v>3</v>
      </c>
      <c r="AQ454" s="25">
        <v>3</v>
      </c>
      <c r="AR454" s="25">
        <v>3</v>
      </c>
      <c r="AS454" s="25">
        <v>3</v>
      </c>
      <c r="AT454" s="25" t="s">
        <v>2</v>
      </c>
      <c r="AU454" s="25">
        <v>3</v>
      </c>
      <c r="AV454" s="25">
        <v>3</v>
      </c>
      <c r="AW454" s="25">
        <v>3</v>
      </c>
      <c r="AX454" s="25">
        <v>3</v>
      </c>
      <c r="AY454" s="25">
        <v>3</v>
      </c>
      <c r="AZ454" s="25">
        <v>3</v>
      </c>
      <c r="BA454" s="25">
        <v>3</v>
      </c>
      <c r="BE454" s="9" t="str">
        <f t="shared" si="1622"/>
        <v>Harvesting</v>
      </c>
      <c r="BF454" s="14"/>
      <c r="BG454" s="36"/>
      <c r="BH454" s="36"/>
      <c r="BI454" s="36"/>
      <c r="BJ454" s="36"/>
      <c r="BK454" s="36"/>
      <c r="BL454" s="36"/>
      <c r="BM454" s="36"/>
      <c r="BN454" s="36"/>
      <c r="BO454" s="36"/>
      <c r="BP454" s="36"/>
      <c r="BQ454" s="36"/>
      <c r="BR454" s="36"/>
      <c r="BS454" s="36"/>
      <c r="BT454" s="36"/>
      <c r="BU454" s="36"/>
      <c r="BV454" s="36"/>
      <c r="BW454" s="36"/>
      <c r="BX454" s="36"/>
      <c r="BY454" s="36"/>
      <c r="BZ454" s="36"/>
      <c r="CA454" s="36"/>
      <c r="CB454" s="36"/>
      <c r="CC454" s="36"/>
      <c r="CD454" s="36"/>
      <c r="CE454" s="36"/>
      <c r="CF454" s="36"/>
      <c r="CG454" s="36"/>
      <c r="CH454" s="36"/>
      <c r="CI454" s="36"/>
      <c r="CJ454" s="36"/>
      <c r="CK454" s="36"/>
      <c r="CL454" s="36"/>
      <c r="CM454" s="36"/>
      <c r="CN454" s="36"/>
      <c r="CO454" s="36"/>
      <c r="CP454" s="36"/>
      <c r="CQ454" s="36"/>
      <c r="CR454" s="36"/>
      <c r="CS454" s="36"/>
      <c r="CT454" s="36"/>
      <c r="CU454" s="36"/>
      <c r="CV454" s="36"/>
    </row>
    <row r="455" spans="1:100" x14ac:dyDescent="0.2">
      <c r="A455" s="9"/>
      <c r="K455" s="16" t="s">
        <v>44</v>
      </c>
      <c r="M455" s="9">
        <f>SUM(M448:M454)</f>
        <v>11</v>
      </c>
      <c r="N455" s="9">
        <f t="shared" ref="N455:AF455" si="1626">SUM(N448:N454)</f>
        <v>11</v>
      </c>
      <c r="O455" s="9">
        <f t="shared" si="1626"/>
        <v>11</v>
      </c>
      <c r="P455" s="9">
        <f t="shared" si="1626"/>
        <v>11</v>
      </c>
      <c r="Q455" s="9">
        <f t="shared" si="1626"/>
        <v>11</v>
      </c>
      <c r="R455" s="9">
        <f t="shared" si="1626"/>
        <v>11</v>
      </c>
      <c r="S455" s="9">
        <f t="shared" si="1626"/>
        <v>11</v>
      </c>
      <c r="T455" s="9">
        <f t="shared" si="1626"/>
        <v>11</v>
      </c>
      <c r="U455" s="9">
        <f t="shared" si="1626"/>
        <v>11</v>
      </c>
      <c r="V455" s="9">
        <f t="shared" si="1626"/>
        <v>11</v>
      </c>
      <c r="W455" s="9">
        <f t="shared" si="1626"/>
        <v>11</v>
      </c>
      <c r="X455" s="9">
        <f t="shared" si="1626"/>
        <v>11</v>
      </c>
      <c r="Y455" s="9">
        <f t="shared" si="1626"/>
        <v>11</v>
      </c>
      <c r="Z455" s="9">
        <f t="shared" si="1626"/>
        <v>11</v>
      </c>
      <c r="AA455" s="9">
        <f t="shared" si="1626"/>
        <v>11</v>
      </c>
      <c r="AB455" s="9">
        <f t="shared" si="1626"/>
        <v>11</v>
      </c>
      <c r="AC455" s="9">
        <f t="shared" si="1626"/>
        <v>11</v>
      </c>
      <c r="AD455" s="9">
        <f t="shared" si="1626"/>
        <v>11</v>
      </c>
      <c r="AE455" s="9">
        <f t="shared" si="1626"/>
        <v>11</v>
      </c>
      <c r="AF455" s="9">
        <f t="shared" si="1626"/>
        <v>11</v>
      </c>
      <c r="AH455" s="9">
        <f>SUM(AH448:AH454)</f>
        <v>11</v>
      </c>
      <c r="AI455" s="9">
        <f t="shared" ref="AI455:BA455" si="1627">SUM(AI448:AI454)</f>
        <v>50</v>
      </c>
      <c r="AJ455" s="9">
        <f t="shared" si="1627"/>
        <v>22</v>
      </c>
      <c r="AK455" s="9">
        <f t="shared" si="1627"/>
        <v>40</v>
      </c>
      <c r="AL455" s="9">
        <f t="shared" si="1627"/>
        <v>34</v>
      </c>
      <c r="AM455" s="9">
        <f t="shared" si="1627"/>
        <v>34</v>
      </c>
      <c r="AN455" s="9">
        <f t="shared" si="1627"/>
        <v>34</v>
      </c>
      <c r="AO455" s="9">
        <f t="shared" si="1627"/>
        <v>47</v>
      </c>
      <c r="AP455" s="9">
        <f t="shared" si="1627"/>
        <v>47</v>
      </c>
      <c r="AQ455" s="9">
        <f t="shared" si="1627"/>
        <v>58</v>
      </c>
      <c r="AR455" s="9">
        <f t="shared" si="1627"/>
        <v>58</v>
      </c>
      <c r="AS455" s="9">
        <f t="shared" si="1627"/>
        <v>58</v>
      </c>
      <c r="AT455" s="9">
        <f t="shared" si="1627"/>
        <v>55</v>
      </c>
      <c r="AU455" s="9">
        <f t="shared" si="1627"/>
        <v>58</v>
      </c>
      <c r="AV455" s="9">
        <f t="shared" si="1627"/>
        <v>58</v>
      </c>
      <c r="AW455" s="9">
        <f t="shared" si="1627"/>
        <v>58</v>
      </c>
      <c r="AX455" s="9">
        <f t="shared" si="1627"/>
        <v>58</v>
      </c>
      <c r="AY455" s="9">
        <f t="shared" si="1627"/>
        <v>58</v>
      </c>
      <c r="AZ455" s="9">
        <f t="shared" si="1627"/>
        <v>58</v>
      </c>
      <c r="BA455" s="9">
        <f t="shared" si="1627"/>
        <v>58</v>
      </c>
      <c r="BD455" s="21" t="s">
        <v>83</v>
      </c>
      <c r="BE455" s="21"/>
      <c r="BF455" s="74">
        <f>SUM(Prices!H62)</f>
        <v>75</v>
      </c>
      <c r="BG455" s="71">
        <f>M457*$BF455</f>
        <v>197.99999999999997</v>
      </c>
      <c r="BH455" s="71">
        <f t="shared" ref="BH455" si="1628">N457*$BF455</f>
        <v>197.99999999999997</v>
      </c>
      <c r="BI455" s="71">
        <f t="shared" ref="BI455" si="1629">O457*$BF455</f>
        <v>197.99999999999997</v>
      </c>
      <c r="BJ455" s="71">
        <f t="shared" ref="BJ455" si="1630">P457*$BF455</f>
        <v>197.99999999999997</v>
      </c>
      <c r="BK455" s="71">
        <f t="shared" ref="BK455" si="1631">Q457*$BF455</f>
        <v>197.99999999999997</v>
      </c>
      <c r="BL455" s="71">
        <f t="shared" ref="BL455" si="1632">R457*$BF455</f>
        <v>197.99999999999997</v>
      </c>
      <c r="BM455" s="71">
        <f t="shared" ref="BM455" si="1633">S457*$BF455</f>
        <v>197.99999999999997</v>
      </c>
      <c r="BN455" s="71">
        <f t="shared" ref="BN455" si="1634">T457*$BF455</f>
        <v>197.99999999999997</v>
      </c>
      <c r="BO455" s="71">
        <f t="shared" ref="BO455" si="1635">U457*$BF455</f>
        <v>197.99999999999997</v>
      </c>
      <c r="BP455" s="71">
        <f t="shared" ref="BP455" si="1636">V457*$BF455</f>
        <v>197.99999999999997</v>
      </c>
      <c r="BQ455" s="71">
        <f t="shared" ref="BQ455" si="1637">W457*$BF455</f>
        <v>197.99999999999997</v>
      </c>
      <c r="BR455" s="71">
        <f t="shared" ref="BR455" si="1638">X457*$BF455</f>
        <v>197.99999999999997</v>
      </c>
      <c r="BS455" s="71">
        <f t="shared" ref="BS455" si="1639">Y457*$BF455</f>
        <v>197.99999999999997</v>
      </c>
      <c r="BT455" s="71">
        <f t="shared" ref="BT455" si="1640">Z457*$BF455</f>
        <v>197.99999999999997</v>
      </c>
      <c r="BU455" s="71">
        <f t="shared" ref="BU455" si="1641">AA457*$BF455</f>
        <v>197.99999999999997</v>
      </c>
      <c r="BV455" s="71">
        <f t="shared" ref="BV455" si="1642">AB457*$BF455</f>
        <v>197.99999999999997</v>
      </c>
      <c r="BW455" s="71">
        <f t="shared" ref="BW455" si="1643">AC457*$BF455</f>
        <v>197.99999999999997</v>
      </c>
      <c r="BX455" s="71">
        <f t="shared" ref="BX455" si="1644">AD457*$BF455</f>
        <v>197.99999999999997</v>
      </c>
      <c r="BY455" s="71">
        <f t="shared" ref="BY455" si="1645">AE457*$BF455</f>
        <v>197.99999999999997</v>
      </c>
      <c r="BZ455" s="71">
        <f t="shared" ref="BZ455" si="1646">AF457*$BF455</f>
        <v>197.99999999999997</v>
      </c>
      <c r="CA455" s="69"/>
      <c r="CB455" s="71">
        <f>AH457*$BF455</f>
        <v>197.99999999999997</v>
      </c>
      <c r="CC455" s="71">
        <f t="shared" ref="CC455" si="1647">AI457*$BF455</f>
        <v>900</v>
      </c>
      <c r="CD455" s="71">
        <f t="shared" ref="CD455" si="1648">AJ457*$BF455</f>
        <v>395.99999999999994</v>
      </c>
      <c r="CE455" s="71">
        <f t="shared" ref="CE455" si="1649">AK457*$BF455</f>
        <v>720</v>
      </c>
      <c r="CF455" s="71">
        <f t="shared" ref="CF455" si="1650">AL457*$BF455</f>
        <v>612</v>
      </c>
      <c r="CG455" s="71">
        <f t="shared" ref="CG455" si="1651">AM457*$BF455</f>
        <v>612</v>
      </c>
      <c r="CH455" s="71">
        <f t="shared" ref="CH455" si="1652">AN457*$BF455</f>
        <v>612</v>
      </c>
      <c r="CI455" s="71">
        <f t="shared" ref="CI455" si="1653">AO457*$BF455</f>
        <v>846</v>
      </c>
      <c r="CJ455" s="71">
        <f t="shared" ref="CJ455" si="1654">AP457*$BF455</f>
        <v>846</v>
      </c>
      <c r="CK455" s="71">
        <f t="shared" ref="CK455" si="1655">AQ457*$BF455</f>
        <v>1044</v>
      </c>
      <c r="CL455" s="71">
        <f t="shared" ref="CL455" si="1656">AR457*$BF455</f>
        <v>1044</v>
      </c>
      <c r="CM455" s="71">
        <f t="shared" ref="CM455" si="1657">AS457*$BF455</f>
        <v>1044</v>
      </c>
      <c r="CN455" s="71">
        <f t="shared" ref="CN455" si="1658">AT457*$BF455</f>
        <v>990</v>
      </c>
      <c r="CO455" s="71">
        <f t="shared" ref="CO455" si="1659">AU457*$BF455</f>
        <v>1044</v>
      </c>
      <c r="CP455" s="71">
        <f t="shared" ref="CP455" si="1660">AV457*$BF455</f>
        <v>1044</v>
      </c>
      <c r="CQ455" s="71">
        <f t="shared" ref="CQ455" si="1661">AW457*$BF455</f>
        <v>1044</v>
      </c>
      <c r="CR455" s="71">
        <f t="shared" ref="CR455" si="1662">AX457*$BF455</f>
        <v>1044</v>
      </c>
      <c r="CS455" s="71">
        <f t="shared" ref="CS455" si="1663">AY457*$BF455</f>
        <v>1044</v>
      </c>
      <c r="CT455" s="71">
        <f t="shared" ref="CT455" si="1664">AZ457*$BF455</f>
        <v>1044</v>
      </c>
      <c r="CU455" s="71">
        <f t="shared" ref="CU455" si="1665">BA457*$BF455</f>
        <v>1044</v>
      </c>
      <c r="CV455" s="36"/>
    </row>
    <row r="456" spans="1:100" x14ac:dyDescent="0.2">
      <c r="A456" s="9"/>
      <c r="K456" s="19" t="s">
        <v>45</v>
      </c>
      <c r="M456" s="22">
        <f>F449</f>
        <v>0.24</v>
      </c>
      <c r="N456" s="22">
        <f>M456</f>
        <v>0.24</v>
      </c>
      <c r="O456" s="22">
        <f t="shared" ref="O456" si="1666">N456</f>
        <v>0.24</v>
      </c>
      <c r="P456" s="22">
        <f t="shared" ref="P456" si="1667">O456</f>
        <v>0.24</v>
      </c>
      <c r="Q456" s="22">
        <f t="shared" ref="Q456" si="1668">P456</f>
        <v>0.24</v>
      </c>
      <c r="R456" s="22">
        <f t="shared" ref="R456" si="1669">Q456</f>
        <v>0.24</v>
      </c>
      <c r="S456" s="22">
        <f t="shared" ref="S456" si="1670">R456</f>
        <v>0.24</v>
      </c>
      <c r="T456" s="22">
        <f t="shared" ref="T456" si="1671">S456</f>
        <v>0.24</v>
      </c>
      <c r="U456" s="22">
        <f t="shared" ref="U456" si="1672">T456</f>
        <v>0.24</v>
      </c>
      <c r="V456" s="22">
        <f t="shared" ref="V456" si="1673">U456</f>
        <v>0.24</v>
      </c>
      <c r="W456" s="22">
        <f t="shared" ref="W456" si="1674">V456</f>
        <v>0.24</v>
      </c>
      <c r="X456" s="22">
        <f t="shared" ref="X456" si="1675">W456</f>
        <v>0.24</v>
      </c>
      <c r="Y456" s="22">
        <f t="shared" ref="Y456" si="1676">X456</f>
        <v>0.24</v>
      </c>
      <c r="Z456" s="22">
        <f t="shared" ref="Z456" si="1677">Y456</f>
        <v>0.24</v>
      </c>
      <c r="AA456" s="22">
        <f t="shared" ref="AA456" si="1678">Z456</f>
        <v>0.24</v>
      </c>
      <c r="AB456" s="22">
        <f t="shared" ref="AB456" si="1679">AA456</f>
        <v>0.24</v>
      </c>
      <c r="AC456" s="22">
        <f t="shared" ref="AC456" si="1680">AB456</f>
        <v>0.24</v>
      </c>
      <c r="AD456" s="22">
        <f t="shared" ref="AD456" si="1681">AC456</f>
        <v>0.24</v>
      </c>
      <c r="AE456" s="22">
        <f t="shared" ref="AE456" si="1682">AD456</f>
        <v>0.24</v>
      </c>
      <c r="AF456" s="22">
        <f t="shared" ref="AF456" si="1683">AE456</f>
        <v>0.24</v>
      </c>
      <c r="AH456" s="22">
        <f>G449</f>
        <v>0.24</v>
      </c>
      <c r="AI456" s="22">
        <f>AH456</f>
        <v>0.24</v>
      </c>
      <c r="AJ456" s="22">
        <f t="shared" ref="AJ456" si="1684">AI456</f>
        <v>0.24</v>
      </c>
      <c r="AK456" s="22">
        <f t="shared" ref="AK456" si="1685">AJ456</f>
        <v>0.24</v>
      </c>
      <c r="AL456" s="22">
        <f t="shared" ref="AL456" si="1686">AK456</f>
        <v>0.24</v>
      </c>
      <c r="AM456" s="22">
        <f t="shared" ref="AM456" si="1687">AL456</f>
        <v>0.24</v>
      </c>
      <c r="AN456" s="22">
        <f t="shared" ref="AN456" si="1688">AM456</f>
        <v>0.24</v>
      </c>
      <c r="AO456" s="22">
        <f t="shared" ref="AO456" si="1689">AN456</f>
        <v>0.24</v>
      </c>
      <c r="AP456" s="22">
        <f t="shared" ref="AP456" si="1690">AO456</f>
        <v>0.24</v>
      </c>
      <c r="AQ456" s="22">
        <f t="shared" ref="AQ456" si="1691">AP456</f>
        <v>0.24</v>
      </c>
      <c r="AR456" s="22">
        <f t="shared" ref="AR456" si="1692">AQ456</f>
        <v>0.24</v>
      </c>
      <c r="AS456" s="22">
        <f t="shared" ref="AS456" si="1693">AR456</f>
        <v>0.24</v>
      </c>
      <c r="AT456" s="22">
        <f t="shared" ref="AT456" si="1694">AS456</f>
        <v>0.24</v>
      </c>
      <c r="AU456" s="22">
        <f t="shared" ref="AU456" si="1695">AT456</f>
        <v>0.24</v>
      </c>
      <c r="AV456" s="22">
        <f t="shared" ref="AV456" si="1696">AU456</f>
        <v>0.24</v>
      </c>
      <c r="AW456" s="22">
        <f t="shared" ref="AW456" si="1697">AV456</f>
        <v>0.24</v>
      </c>
      <c r="AX456" s="22">
        <f t="shared" ref="AX456" si="1698">AW456</f>
        <v>0.24</v>
      </c>
      <c r="AY456" s="22">
        <f t="shared" ref="AY456" si="1699">AX456</f>
        <v>0.24</v>
      </c>
      <c r="AZ456" s="22">
        <f t="shared" ref="AZ456" si="1700">AY456</f>
        <v>0.24</v>
      </c>
      <c r="BA456" s="22">
        <f t="shared" ref="BA456" si="1701">AZ456</f>
        <v>0.24</v>
      </c>
      <c r="BC456" s="21" t="s">
        <v>82</v>
      </c>
      <c r="BD456" s="21"/>
      <c r="BE456" s="21"/>
      <c r="BG456" s="69">
        <f t="shared" ref="BG456:BZ456" si="1702">BG445+BG455</f>
        <v>1626.6775833333334</v>
      </c>
      <c r="BH456" s="69">
        <f t="shared" si="1702"/>
        <v>1415.8442500000001</v>
      </c>
      <c r="BI456" s="69">
        <f t="shared" si="1702"/>
        <v>1372.3579166666666</v>
      </c>
      <c r="BJ456" s="69">
        <f t="shared" si="1702"/>
        <v>1415.8442500000001</v>
      </c>
      <c r="BK456" s="69">
        <f t="shared" si="1702"/>
        <v>1426.7158333333334</v>
      </c>
      <c r="BL456" s="69">
        <f t="shared" si="1702"/>
        <v>1415.8442500000001</v>
      </c>
      <c r="BM456" s="69">
        <f t="shared" si="1702"/>
        <v>1426.7158333333334</v>
      </c>
      <c r="BN456" s="69">
        <f t="shared" si="1702"/>
        <v>1415.8442500000001</v>
      </c>
      <c r="BO456" s="69">
        <f t="shared" si="1702"/>
        <v>1415.8442500000001</v>
      </c>
      <c r="BP456" s="69">
        <f t="shared" si="1702"/>
        <v>1426.7158333333334</v>
      </c>
      <c r="BQ456" s="69">
        <f t="shared" si="1702"/>
        <v>1415.8442500000001</v>
      </c>
      <c r="BR456" s="69">
        <f t="shared" si="1702"/>
        <v>1415.8442500000001</v>
      </c>
      <c r="BS456" s="69">
        <f t="shared" si="1702"/>
        <v>1372.3579166666666</v>
      </c>
      <c r="BT456" s="69">
        <f t="shared" si="1702"/>
        <v>1415.8442500000001</v>
      </c>
      <c r="BU456" s="69">
        <f t="shared" si="1702"/>
        <v>1426.7158333333334</v>
      </c>
      <c r="BV456" s="69">
        <f t="shared" si="1702"/>
        <v>1415.8442500000001</v>
      </c>
      <c r="BW456" s="69">
        <f t="shared" si="1702"/>
        <v>1426.7158333333334</v>
      </c>
      <c r="BX456" s="69">
        <f t="shared" si="1702"/>
        <v>1415.8442500000001</v>
      </c>
      <c r="BY456" s="69">
        <f t="shared" si="1702"/>
        <v>1415.8442500000001</v>
      </c>
      <c r="BZ456" s="69">
        <f t="shared" si="1702"/>
        <v>1426.7158333333334</v>
      </c>
      <c r="CA456" s="69"/>
      <c r="CB456" s="69">
        <f t="shared" ref="CB456:CU456" si="1703">CB445+CB455</f>
        <v>1416.88975</v>
      </c>
      <c r="CC456" s="69">
        <f t="shared" si="1703"/>
        <v>18335.544830797622</v>
      </c>
      <c r="CD456" s="69">
        <f t="shared" si="1703"/>
        <v>2198.299952291512</v>
      </c>
      <c r="CE456" s="69">
        <f t="shared" si="1703"/>
        <v>7582.9434751362123</v>
      </c>
      <c r="CF456" s="69">
        <f t="shared" si="1703"/>
        <v>3090.2058673903525</v>
      </c>
      <c r="CG456" s="69">
        <f t="shared" si="1703"/>
        <v>2992.6270216326175</v>
      </c>
      <c r="CH456" s="69">
        <f t="shared" si="1703"/>
        <v>3066.4695839787587</v>
      </c>
      <c r="CI456" s="69">
        <f t="shared" si="1703"/>
        <v>2184.211015432099</v>
      </c>
      <c r="CJ456" s="69">
        <f t="shared" si="1703"/>
        <v>2297.3722808641978</v>
      </c>
      <c r="CK456" s="69">
        <f t="shared" si="1703"/>
        <v>2668.7034259259258</v>
      </c>
      <c r="CL456" s="69">
        <f t="shared" si="1703"/>
        <v>2813.425675925926</v>
      </c>
      <c r="CM456" s="69">
        <f t="shared" si="1703"/>
        <v>2821.9233611111113</v>
      </c>
      <c r="CN456" s="69">
        <f t="shared" si="1703"/>
        <v>2491.6788734567899</v>
      </c>
      <c r="CO456" s="69">
        <f t="shared" si="1703"/>
        <v>2851.0219722222223</v>
      </c>
      <c r="CP456" s="69">
        <f t="shared" si="1703"/>
        <v>2927.3577469135803</v>
      </c>
      <c r="CQ456" s="69">
        <f t="shared" si="1703"/>
        <v>2891.0219722222223</v>
      </c>
      <c r="CR456" s="69">
        <f t="shared" si="1703"/>
        <v>2927.3577469135803</v>
      </c>
      <c r="CS456" s="69">
        <f t="shared" si="1703"/>
        <v>2851.0219722222223</v>
      </c>
      <c r="CT456" s="69">
        <f t="shared" si="1703"/>
        <v>2851.0219722222223</v>
      </c>
      <c r="CU456" s="69">
        <f t="shared" si="1703"/>
        <v>2927.3577469135803</v>
      </c>
      <c r="CV456" s="36"/>
    </row>
    <row r="457" spans="1:100" ht="10.8" thickBot="1" x14ac:dyDescent="0.25">
      <c r="A457" s="9"/>
      <c r="K457" s="19" t="s">
        <v>46</v>
      </c>
      <c r="L457" s="14"/>
      <c r="M457" s="9">
        <f>M455*M456</f>
        <v>2.6399999999999997</v>
      </c>
      <c r="N457" s="9">
        <f t="shared" ref="N457:AF457" si="1704">N455*N456</f>
        <v>2.6399999999999997</v>
      </c>
      <c r="O457" s="9">
        <f t="shared" si="1704"/>
        <v>2.6399999999999997</v>
      </c>
      <c r="P457" s="9">
        <f t="shared" si="1704"/>
        <v>2.6399999999999997</v>
      </c>
      <c r="Q457" s="9">
        <f t="shared" si="1704"/>
        <v>2.6399999999999997</v>
      </c>
      <c r="R457" s="9">
        <f t="shared" si="1704"/>
        <v>2.6399999999999997</v>
      </c>
      <c r="S457" s="9">
        <f t="shared" si="1704"/>
        <v>2.6399999999999997</v>
      </c>
      <c r="T457" s="9">
        <f t="shared" si="1704"/>
        <v>2.6399999999999997</v>
      </c>
      <c r="U457" s="9">
        <f t="shared" si="1704"/>
        <v>2.6399999999999997</v>
      </c>
      <c r="V457" s="9">
        <f t="shared" si="1704"/>
        <v>2.6399999999999997</v>
      </c>
      <c r="W457" s="9">
        <f t="shared" si="1704"/>
        <v>2.6399999999999997</v>
      </c>
      <c r="X457" s="9">
        <f t="shared" si="1704"/>
        <v>2.6399999999999997</v>
      </c>
      <c r="Y457" s="9">
        <f t="shared" si="1704"/>
        <v>2.6399999999999997</v>
      </c>
      <c r="Z457" s="9">
        <f t="shared" si="1704"/>
        <v>2.6399999999999997</v>
      </c>
      <c r="AA457" s="9">
        <f t="shared" si="1704"/>
        <v>2.6399999999999997</v>
      </c>
      <c r="AB457" s="9">
        <f t="shared" si="1704"/>
        <v>2.6399999999999997</v>
      </c>
      <c r="AC457" s="9">
        <f t="shared" si="1704"/>
        <v>2.6399999999999997</v>
      </c>
      <c r="AD457" s="9">
        <f t="shared" si="1704"/>
        <v>2.6399999999999997</v>
      </c>
      <c r="AE457" s="9">
        <f t="shared" si="1704"/>
        <v>2.6399999999999997</v>
      </c>
      <c r="AF457" s="9">
        <f t="shared" si="1704"/>
        <v>2.6399999999999997</v>
      </c>
      <c r="AH457" s="9">
        <f>AH455*AH456</f>
        <v>2.6399999999999997</v>
      </c>
      <c r="AI457" s="9">
        <f t="shared" ref="AI457:BA457" si="1705">AI455*AI456</f>
        <v>12</v>
      </c>
      <c r="AJ457" s="9">
        <f t="shared" si="1705"/>
        <v>5.2799999999999994</v>
      </c>
      <c r="AK457" s="9">
        <f t="shared" si="1705"/>
        <v>9.6</v>
      </c>
      <c r="AL457" s="9">
        <f t="shared" si="1705"/>
        <v>8.16</v>
      </c>
      <c r="AM457" s="9">
        <f t="shared" si="1705"/>
        <v>8.16</v>
      </c>
      <c r="AN457" s="9">
        <f t="shared" si="1705"/>
        <v>8.16</v>
      </c>
      <c r="AO457" s="9">
        <f t="shared" si="1705"/>
        <v>11.28</v>
      </c>
      <c r="AP457" s="9">
        <f t="shared" si="1705"/>
        <v>11.28</v>
      </c>
      <c r="AQ457" s="9">
        <f t="shared" si="1705"/>
        <v>13.92</v>
      </c>
      <c r="AR457" s="9">
        <f t="shared" si="1705"/>
        <v>13.92</v>
      </c>
      <c r="AS457" s="9">
        <f t="shared" si="1705"/>
        <v>13.92</v>
      </c>
      <c r="AT457" s="9">
        <f t="shared" si="1705"/>
        <v>13.2</v>
      </c>
      <c r="AU457" s="9">
        <f t="shared" si="1705"/>
        <v>13.92</v>
      </c>
      <c r="AV457" s="9">
        <f t="shared" si="1705"/>
        <v>13.92</v>
      </c>
      <c r="AW457" s="9">
        <f t="shared" si="1705"/>
        <v>13.92</v>
      </c>
      <c r="AX457" s="9">
        <f t="shared" si="1705"/>
        <v>13.92</v>
      </c>
      <c r="AY457" s="9">
        <f t="shared" si="1705"/>
        <v>13.92</v>
      </c>
      <c r="AZ457" s="9">
        <f t="shared" si="1705"/>
        <v>13.92</v>
      </c>
      <c r="BA457" s="9">
        <f t="shared" si="1705"/>
        <v>13.92</v>
      </c>
      <c r="BC457" s="10" t="s">
        <v>42</v>
      </c>
      <c r="BG457" s="70">
        <f>SUM(BG422-BG456)</f>
        <v>546.87408333333337</v>
      </c>
      <c r="BH457" s="70">
        <f t="shared" ref="BH457:BQ457" si="1706">SUM(BH422-BH456)</f>
        <v>541.04074999999989</v>
      </c>
      <c r="BI457" s="70">
        <f t="shared" si="1706"/>
        <v>-285.19958333333329</v>
      </c>
      <c r="BJ457" s="70">
        <f t="shared" si="1706"/>
        <v>541.04074999999989</v>
      </c>
      <c r="BK457" s="70">
        <f t="shared" si="1706"/>
        <v>747.60083333333318</v>
      </c>
      <c r="BL457" s="70">
        <f t="shared" si="1706"/>
        <v>541.04074999999989</v>
      </c>
      <c r="BM457" s="70">
        <f t="shared" si="1706"/>
        <v>747.60083333333318</v>
      </c>
      <c r="BN457" s="70">
        <f t="shared" si="1706"/>
        <v>541.04074999999989</v>
      </c>
      <c r="BO457" s="70">
        <f t="shared" si="1706"/>
        <v>541.04074999999989</v>
      </c>
      <c r="BP457" s="70">
        <f t="shared" si="1706"/>
        <v>747.60083333333318</v>
      </c>
      <c r="BQ457" s="70">
        <f t="shared" si="1706"/>
        <v>541.04074999999989</v>
      </c>
      <c r="BR457" s="70">
        <f>SUM(BR422-BR456)</f>
        <v>541.04074999999989</v>
      </c>
      <c r="BS457" s="70">
        <f t="shared" ref="BS457:BZ457" si="1707">SUM(BS422-BS456)</f>
        <v>-285.19958333333329</v>
      </c>
      <c r="BT457" s="70">
        <f t="shared" si="1707"/>
        <v>541.04074999999989</v>
      </c>
      <c r="BU457" s="70">
        <f t="shared" si="1707"/>
        <v>747.60083333333318</v>
      </c>
      <c r="BV457" s="70">
        <f t="shared" si="1707"/>
        <v>541.04074999999989</v>
      </c>
      <c r="BW457" s="70">
        <f t="shared" si="1707"/>
        <v>747.60083333333318</v>
      </c>
      <c r="BX457" s="70">
        <f t="shared" si="1707"/>
        <v>541.04074999999989</v>
      </c>
      <c r="BY457" s="70">
        <f t="shared" si="1707"/>
        <v>541.04074999999989</v>
      </c>
      <c r="BZ457" s="70">
        <f t="shared" si="1707"/>
        <v>747.60083333333318</v>
      </c>
      <c r="CA457" s="70"/>
      <c r="CB457" s="70">
        <f t="shared" ref="CB457" si="1708">SUM(CB422-CB456)</f>
        <v>560.90525000000002</v>
      </c>
      <c r="CC457" s="70">
        <f>SUM(CC422-CC456)</f>
        <v>-16357.749830797622</v>
      </c>
      <c r="CD457" s="70">
        <f t="shared" ref="CD457:CM457" si="1709">SUM(CD422-CD456)</f>
        <v>-1164.9138411804011</v>
      </c>
      <c r="CE457" s="70">
        <f t="shared" si="1709"/>
        <v>4256.1296032415403</v>
      </c>
      <c r="CF457" s="70">
        <f t="shared" si="1709"/>
        <v>11490.548500233197</v>
      </c>
      <c r="CG457" s="70">
        <f t="shared" si="1709"/>
        <v>8857.6215398358872</v>
      </c>
      <c r="CH457" s="70">
        <f t="shared" si="1709"/>
        <v>11087.647788720609</v>
      </c>
      <c r="CI457" s="70">
        <f t="shared" si="1709"/>
        <v>2180.009293209876</v>
      </c>
      <c r="CJ457" s="70">
        <f t="shared" si="1709"/>
        <v>4330.0733364197522</v>
      </c>
      <c r="CK457" s="70">
        <f t="shared" si="1709"/>
        <v>7425.3650925925922</v>
      </c>
      <c r="CL457" s="70">
        <f t="shared" si="1709"/>
        <v>9375.0878425925912</v>
      </c>
      <c r="CM457" s="70">
        <f t="shared" si="1709"/>
        <v>10336.543861111109</v>
      </c>
      <c r="CN457" s="70">
        <f>SUM(CN422-CN456)</f>
        <v>5141.8985956790111</v>
      </c>
      <c r="CO457" s="70">
        <f t="shared" ref="CO457:CU457" si="1710">SUM(CO422-CO456)</f>
        <v>10889.41747222222</v>
      </c>
      <c r="CP457" s="70">
        <f t="shared" si="1710"/>
        <v>12339.797191358022</v>
      </c>
      <c r="CQ457" s="70">
        <f t="shared" si="1710"/>
        <v>10849.41747222222</v>
      </c>
      <c r="CR457" s="70">
        <f t="shared" si="1710"/>
        <v>12339.797191358022</v>
      </c>
      <c r="CS457" s="70">
        <f t="shared" si="1710"/>
        <v>10889.41747222222</v>
      </c>
      <c r="CT457" s="70">
        <f t="shared" si="1710"/>
        <v>10889.41747222222</v>
      </c>
      <c r="CU457" s="70">
        <f t="shared" si="1710"/>
        <v>12339.797191358022</v>
      </c>
      <c r="CV457" s="36"/>
    </row>
    <row r="458" spans="1:100" x14ac:dyDescent="0.2">
      <c r="A458" s="9"/>
      <c r="K458" s="19" t="s">
        <v>47</v>
      </c>
      <c r="L458" s="14"/>
      <c r="M458" s="9">
        <f>M455-M457</f>
        <v>8.36</v>
      </c>
      <c r="N458" s="9">
        <f t="shared" ref="N458:AF458" si="1711">N455-N457</f>
        <v>8.36</v>
      </c>
      <c r="O458" s="9">
        <f t="shared" si="1711"/>
        <v>8.36</v>
      </c>
      <c r="P458" s="9">
        <f t="shared" si="1711"/>
        <v>8.36</v>
      </c>
      <c r="Q458" s="9">
        <f t="shared" si="1711"/>
        <v>8.36</v>
      </c>
      <c r="R458" s="9">
        <f t="shared" si="1711"/>
        <v>8.36</v>
      </c>
      <c r="S458" s="9">
        <f t="shared" si="1711"/>
        <v>8.36</v>
      </c>
      <c r="T458" s="9">
        <f t="shared" si="1711"/>
        <v>8.36</v>
      </c>
      <c r="U458" s="9">
        <f t="shared" si="1711"/>
        <v>8.36</v>
      </c>
      <c r="V458" s="9">
        <f t="shared" si="1711"/>
        <v>8.36</v>
      </c>
      <c r="W458" s="9">
        <f t="shared" si="1711"/>
        <v>8.36</v>
      </c>
      <c r="X458" s="9">
        <f t="shared" si="1711"/>
        <v>8.36</v>
      </c>
      <c r="Y458" s="9">
        <f t="shared" si="1711"/>
        <v>8.36</v>
      </c>
      <c r="Z458" s="9">
        <f t="shared" si="1711"/>
        <v>8.36</v>
      </c>
      <c r="AA458" s="9">
        <f t="shared" si="1711"/>
        <v>8.36</v>
      </c>
      <c r="AB458" s="9">
        <f t="shared" si="1711"/>
        <v>8.36</v>
      </c>
      <c r="AC458" s="9">
        <f t="shared" si="1711"/>
        <v>8.36</v>
      </c>
      <c r="AD458" s="9">
        <f t="shared" si="1711"/>
        <v>8.36</v>
      </c>
      <c r="AE458" s="9">
        <f t="shared" si="1711"/>
        <v>8.36</v>
      </c>
      <c r="AF458" s="9">
        <f t="shared" si="1711"/>
        <v>8.36</v>
      </c>
      <c r="AH458" s="9">
        <f>AH455-AH457</f>
        <v>8.36</v>
      </c>
      <c r="AI458" s="9">
        <f t="shared" ref="AI458:BA458" si="1712">AI455-AI457</f>
        <v>38</v>
      </c>
      <c r="AJ458" s="9">
        <f t="shared" si="1712"/>
        <v>16.72</v>
      </c>
      <c r="AK458" s="9">
        <f t="shared" si="1712"/>
        <v>30.4</v>
      </c>
      <c r="AL458" s="9">
        <f t="shared" si="1712"/>
        <v>25.84</v>
      </c>
      <c r="AM458" s="9">
        <f t="shared" si="1712"/>
        <v>25.84</v>
      </c>
      <c r="AN458" s="9">
        <f t="shared" si="1712"/>
        <v>25.84</v>
      </c>
      <c r="AO458" s="9">
        <f t="shared" si="1712"/>
        <v>35.72</v>
      </c>
      <c r="AP458" s="9">
        <f t="shared" si="1712"/>
        <v>35.72</v>
      </c>
      <c r="AQ458" s="9">
        <f t="shared" si="1712"/>
        <v>44.08</v>
      </c>
      <c r="AR458" s="9">
        <f t="shared" si="1712"/>
        <v>44.08</v>
      </c>
      <c r="AS458" s="9">
        <f t="shared" si="1712"/>
        <v>44.08</v>
      </c>
      <c r="AT458" s="9">
        <f t="shared" si="1712"/>
        <v>41.8</v>
      </c>
      <c r="AU458" s="9">
        <f t="shared" si="1712"/>
        <v>44.08</v>
      </c>
      <c r="AV458" s="9">
        <f t="shared" si="1712"/>
        <v>44.08</v>
      </c>
      <c r="AW458" s="9">
        <f t="shared" si="1712"/>
        <v>44.08</v>
      </c>
      <c r="AX458" s="9">
        <f t="shared" si="1712"/>
        <v>44.08</v>
      </c>
      <c r="AY458" s="9">
        <f t="shared" si="1712"/>
        <v>44.08</v>
      </c>
      <c r="AZ458" s="9">
        <f t="shared" si="1712"/>
        <v>44.08</v>
      </c>
      <c r="BA458" s="9">
        <f t="shared" si="1712"/>
        <v>44.08</v>
      </c>
      <c r="BD458" s="9" t="s">
        <v>43</v>
      </c>
      <c r="BG458" s="36"/>
      <c r="BH458" s="36"/>
      <c r="BI458" s="36"/>
      <c r="BJ458" s="36"/>
      <c r="BK458" s="36"/>
      <c r="BL458" s="36"/>
      <c r="BM458" s="36"/>
      <c r="BN458" s="36"/>
      <c r="BO458" s="36"/>
      <c r="BP458" s="36"/>
      <c r="BQ458" s="36"/>
      <c r="BR458" s="36"/>
      <c r="BS458" s="36"/>
      <c r="BT458" s="36"/>
      <c r="BU458" s="36"/>
      <c r="BV458" s="36"/>
      <c r="BW458" s="36"/>
      <c r="BX458" s="36"/>
      <c r="BY458" s="36"/>
      <c r="BZ458" s="36"/>
      <c r="CA458" s="39"/>
      <c r="CB458" s="36">
        <f>CB457-BG457</f>
        <v>14.03116666666665</v>
      </c>
      <c r="CC458" s="36">
        <f t="shared" ref="CC458" si="1713">CC457-BH457</f>
        <v>-16898.79058079762</v>
      </c>
      <c r="CD458" s="36">
        <f t="shared" ref="CD458" si="1714">CD457-BI457</f>
        <v>-879.71425784706776</v>
      </c>
      <c r="CE458" s="36">
        <f t="shared" ref="CE458" si="1715">CE457-BJ457</f>
        <v>3715.0888532415402</v>
      </c>
      <c r="CF458" s="36">
        <f t="shared" ref="CF458" si="1716">CF457-BK457</f>
        <v>10742.947666899863</v>
      </c>
      <c r="CG458" s="36">
        <f t="shared" ref="CG458" si="1717">CG457-BL457</f>
        <v>8316.5807898358871</v>
      </c>
      <c r="CH458" s="36">
        <f t="shared" ref="CH458" si="1718">CH457-BM457</f>
        <v>10340.046955387275</v>
      </c>
      <c r="CI458" s="36">
        <f t="shared" ref="CI458" si="1719">CI457-BN457</f>
        <v>1638.9685432098761</v>
      </c>
      <c r="CJ458" s="36">
        <f t="shared" ref="CJ458" si="1720">CJ457-BO457</f>
        <v>3789.0325864197521</v>
      </c>
      <c r="CK458" s="36">
        <f t="shared" ref="CK458" si="1721">CK457-BP457</f>
        <v>6677.7642592592592</v>
      </c>
      <c r="CL458" s="36">
        <f t="shared" ref="CL458" si="1722">CL457-BQ457</f>
        <v>8834.0470925925911</v>
      </c>
      <c r="CM458" s="36">
        <f t="shared" ref="CM458" si="1723">CM457-BR457</f>
        <v>9795.5031111111093</v>
      </c>
      <c r="CN458" s="36">
        <f t="shared" ref="CN458" si="1724">CN457-BS457</f>
        <v>5427.0981790123442</v>
      </c>
      <c r="CO458" s="36">
        <f t="shared" ref="CO458" si="1725">CO457-BT457</f>
        <v>10348.37672222222</v>
      </c>
      <c r="CP458" s="36">
        <f t="shared" ref="CP458" si="1726">CP457-BU457</f>
        <v>11592.196358024688</v>
      </c>
      <c r="CQ458" s="36">
        <f t="shared" ref="CQ458" si="1727">CQ457-BV457</f>
        <v>10308.37672222222</v>
      </c>
      <c r="CR458" s="36">
        <f t="shared" ref="CR458" si="1728">CR457-BW457</f>
        <v>11592.196358024688</v>
      </c>
      <c r="CS458" s="36">
        <f t="shared" ref="CS458" si="1729">CS457-BX457</f>
        <v>10348.37672222222</v>
      </c>
      <c r="CT458" s="36">
        <f t="shared" ref="CT458" si="1730">CT457-BY457</f>
        <v>10348.37672222222</v>
      </c>
      <c r="CU458" s="36">
        <f t="shared" ref="CU458" si="1731">CU457-BZ457</f>
        <v>11592.196358024688</v>
      </c>
      <c r="CV458" s="36"/>
    </row>
    <row r="459" spans="1:100" x14ac:dyDescent="0.2">
      <c r="A459" s="9"/>
      <c r="K459" s="16" t="s">
        <v>48</v>
      </c>
      <c r="L459" s="14"/>
      <c r="AH459" s="9">
        <f>AH457-M457</f>
        <v>0</v>
      </c>
      <c r="AI459" s="9">
        <f t="shared" ref="AI459" si="1732">AI457-N457</f>
        <v>9.36</v>
      </c>
      <c r="AJ459" s="9">
        <f t="shared" ref="AJ459" si="1733">AJ457-O457</f>
        <v>2.6399999999999997</v>
      </c>
      <c r="AK459" s="9">
        <f t="shared" ref="AK459" si="1734">AK457-P457</f>
        <v>6.96</v>
      </c>
      <c r="AL459" s="9">
        <f t="shared" ref="AL459" si="1735">AL457-Q457</f>
        <v>5.5200000000000005</v>
      </c>
      <c r="AM459" s="9">
        <f t="shared" ref="AM459" si="1736">AM457-R457</f>
        <v>5.5200000000000005</v>
      </c>
      <c r="AN459" s="9">
        <f t="shared" ref="AN459" si="1737">AN457-S457</f>
        <v>5.5200000000000005</v>
      </c>
      <c r="AO459" s="9">
        <f t="shared" ref="AO459" si="1738">AO457-T457</f>
        <v>8.64</v>
      </c>
      <c r="AP459" s="9">
        <f t="shared" ref="AP459" si="1739">AP457-U457</f>
        <v>8.64</v>
      </c>
      <c r="AQ459" s="9">
        <f t="shared" ref="AQ459" si="1740">AQ457-V457</f>
        <v>11.280000000000001</v>
      </c>
      <c r="AR459" s="9">
        <f t="shared" ref="AR459" si="1741">AR457-W457</f>
        <v>11.280000000000001</v>
      </c>
      <c r="AS459" s="9">
        <f t="shared" ref="AS459" si="1742">AS457-X457</f>
        <v>11.280000000000001</v>
      </c>
      <c r="AT459" s="9">
        <f t="shared" ref="AT459" si="1743">AT457-Y457</f>
        <v>10.559999999999999</v>
      </c>
      <c r="AU459" s="9">
        <f t="shared" ref="AU459" si="1744">AU457-Z457</f>
        <v>11.280000000000001</v>
      </c>
      <c r="AV459" s="9">
        <f t="shared" ref="AV459" si="1745">AV457-AA457</f>
        <v>11.280000000000001</v>
      </c>
      <c r="AW459" s="9">
        <f t="shared" ref="AW459" si="1746">AW457-AB457</f>
        <v>11.280000000000001</v>
      </c>
      <c r="AX459" s="9">
        <f t="shared" ref="AX459" si="1747">AX457-AC457</f>
        <v>11.280000000000001</v>
      </c>
      <c r="AY459" s="9">
        <f t="shared" ref="AY459" si="1748">AY457-AD457</f>
        <v>11.280000000000001</v>
      </c>
      <c r="AZ459" s="9">
        <f t="shared" ref="AZ459" si="1749">AZ457-AE457</f>
        <v>11.280000000000001</v>
      </c>
      <c r="BA459" s="9">
        <f t="shared" ref="BA459" si="1750">BA457-AF457</f>
        <v>11.280000000000001</v>
      </c>
      <c r="BE459" s="9" t="s">
        <v>8</v>
      </c>
      <c r="CB459" s="82">
        <f>CB458/CF!$D$5</f>
        <v>0.29477240896358509</v>
      </c>
      <c r="CC459" s="82">
        <f>CC458/CF!$D$5</f>
        <v>-355.01660884028615</v>
      </c>
      <c r="CD459" s="82">
        <f>CD458/CF!$D$5</f>
        <v>-18.481391971577054</v>
      </c>
      <c r="CE459" s="82">
        <f>CE458/CF!$D$5</f>
        <v>78.048085152133197</v>
      </c>
      <c r="CF459" s="82">
        <f>CF458/CF!$D$5</f>
        <v>225.69217787604754</v>
      </c>
      <c r="CG459" s="82">
        <f>CG458/CF!$D$5</f>
        <v>174.71808382008166</v>
      </c>
      <c r="CH459" s="82">
        <f>CH458/CF!$D$5</f>
        <v>217.22787721401838</v>
      </c>
      <c r="CI459" s="82">
        <f>CI458/CF!$D$5</f>
        <v>34.432112252308322</v>
      </c>
      <c r="CJ459" s="82">
        <f>CJ458/CF!$D$5</f>
        <v>79.601524924784698</v>
      </c>
      <c r="CK459" s="82">
        <f>CK458/CF!$D$5</f>
        <v>140.28916511048863</v>
      </c>
      <c r="CL459" s="82">
        <f>CL458/CF!$D$5</f>
        <v>185.58922463429812</v>
      </c>
      <c r="CM459" s="82">
        <f>CM458/CF!$D$5</f>
        <v>205.7878804855275</v>
      </c>
      <c r="CN459" s="82">
        <f>CN458/CF!$D$5</f>
        <v>114.01466762630974</v>
      </c>
      <c r="CO459" s="82">
        <f>CO458/CF!$D$5</f>
        <v>217.40287231559284</v>
      </c>
      <c r="CP459" s="82">
        <f>CP458/CF!$D$5</f>
        <v>243.53353693329177</v>
      </c>
      <c r="CQ459" s="82">
        <f>CQ458/CF!$D$5</f>
        <v>216.56253618113905</v>
      </c>
      <c r="CR459" s="82">
        <f>CR458/CF!$D$5</f>
        <v>243.53353693329177</v>
      </c>
      <c r="CS459" s="82">
        <f>CS458/CF!$D$5</f>
        <v>217.40287231559284</v>
      </c>
      <c r="CT459" s="82">
        <f>CT458/CF!$D$5</f>
        <v>217.40287231559284</v>
      </c>
      <c r="CU459" s="82">
        <f>CU458/CF!$D$5</f>
        <v>243.53353693329177</v>
      </c>
      <c r="CV459" s="36"/>
    </row>
    <row r="460" spans="1:100" x14ac:dyDescent="0.2">
      <c r="A460" s="9"/>
      <c r="K460" s="20" t="s">
        <v>79</v>
      </c>
      <c r="L460" s="14"/>
      <c r="BC460" s="10" t="s">
        <v>86</v>
      </c>
      <c r="BG460" s="36"/>
      <c r="BH460" s="36"/>
      <c r="BI460" s="36"/>
      <c r="BJ460" s="36"/>
      <c r="BK460" s="36"/>
      <c r="BL460" s="36"/>
      <c r="BM460" s="36"/>
      <c r="BN460" s="36"/>
      <c r="BO460" s="36"/>
      <c r="BP460" s="36"/>
      <c r="BQ460" s="36"/>
      <c r="BR460" s="36"/>
      <c r="BS460" s="36"/>
      <c r="BT460" s="36"/>
      <c r="BU460" s="36"/>
      <c r="BV460" s="36"/>
      <c r="BW460" s="36"/>
      <c r="BX460" s="36"/>
      <c r="BY460" s="36"/>
      <c r="BZ460" s="36"/>
      <c r="CA460" s="36"/>
      <c r="CB460" s="36">
        <f t="shared" ref="CB460:CU460" si="1751">CB458/AH458</f>
        <v>1.6783692185007955</v>
      </c>
      <c r="CC460" s="36">
        <f t="shared" si="1751"/>
        <v>-444.70501528414792</v>
      </c>
      <c r="CD460" s="36">
        <f t="shared" si="1751"/>
        <v>-52.614489105685877</v>
      </c>
      <c r="CE460" s="36">
        <f t="shared" si="1751"/>
        <v>122.20687017241909</v>
      </c>
      <c r="CF460" s="36">
        <f t="shared" si="1751"/>
        <v>415.74874871903495</v>
      </c>
      <c r="CG460" s="36">
        <f t="shared" si="1751"/>
        <v>321.84910177383466</v>
      </c>
      <c r="CH460" s="36">
        <f t="shared" si="1751"/>
        <v>400.15661592056017</v>
      </c>
      <c r="CI460" s="36">
        <f t="shared" si="1751"/>
        <v>45.883777805427663</v>
      </c>
      <c r="CJ460" s="36">
        <f t="shared" si="1751"/>
        <v>106.07594026930997</v>
      </c>
      <c r="CK460" s="36">
        <f t="shared" si="1751"/>
        <v>151.49192965651679</v>
      </c>
      <c r="CL460" s="36">
        <f t="shared" si="1751"/>
        <v>200.40941680110234</v>
      </c>
      <c r="CM460" s="36">
        <f t="shared" si="1751"/>
        <v>222.22103246622299</v>
      </c>
      <c r="CN460" s="36">
        <f t="shared" si="1751"/>
        <v>129.8348846653671</v>
      </c>
      <c r="CO460" s="36">
        <f t="shared" si="1751"/>
        <v>234.76353725549501</v>
      </c>
      <c r="CP460" s="36">
        <f t="shared" si="1751"/>
        <v>262.98086111671256</v>
      </c>
      <c r="CQ460" s="36">
        <f t="shared" si="1751"/>
        <v>233.85609623916108</v>
      </c>
      <c r="CR460" s="36">
        <f t="shared" si="1751"/>
        <v>262.98086111671256</v>
      </c>
      <c r="CS460" s="36">
        <f t="shared" si="1751"/>
        <v>234.76353725549501</v>
      </c>
      <c r="CT460" s="36">
        <f t="shared" si="1751"/>
        <v>234.76353725549501</v>
      </c>
      <c r="CU460" s="36">
        <f t="shared" si="1751"/>
        <v>262.98086111671256</v>
      </c>
    </row>
    <row r="461" spans="1:100" x14ac:dyDescent="0.2">
      <c r="A461" s="9"/>
      <c r="K461" s="20"/>
      <c r="L461" s="14"/>
      <c r="BE461" s="9" t="s">
        <v>8</v>
      </c>
      <c r="CB461" s="82">
        <f>SUM(CB460/CF!$D$5)</f>
        <v>3.5259857531529312E-2</v>
      </c>
      <c r="CC461" s="82">
        <f>SUM(CC460/CF!$D$5)</f>
        <v>-9.3425423379022661</v>
      </c>
      <c r="CD461" s="82">
        <f>SUM(CD460/CF!$D$5)</f>
        <v>-1.1053464097833168</v>
      </c>
      <c r="CE461" s="82">
        <f>SUM(CE460/CF!$D$5)</f>
        <v>2.5673712221096445</v>
      </c>
      <c r="CF461" s="82">
        <f>SUM(CF460/CF!$D$5)</f>
        <v>8.73421741006376</v>
      </c>
      <c r="CG461" s="82">
        <f>SUM(CG460/CF!$D$5)</f>
        <v>6.7615357515511478</v>
      </c>
      <c r="CH461" s="82">
        <f>SUM(CH460/CF!$D$5)</f>
        <v>8.4066515949697518</v>
      </c>
      <c r="CI461" s="82">
        <f>SUM(CI460/CF!$D$5)</f>
        <v>0.96394491187873232</v>
      </c>
      <c r="CJ461" s="82">
        <f>SUM(CJ460/CF!$D$5)</f>
        <v>2.2284861401115537</v>
      </c>
      <c r="CK461" s="82">
        <f>SUM(CK460/CF!$D$5)</f>
        <v>3.1826035642125374</v>
      </c>
      <c r="CL461" s="82">
        <f>SUM(CL460/CF!$D$5)</f>
        <v>4.2102818655693763</v>
      </c>
      <c r="CM461" s="82">
        <f>SUM(CM460/CF!$D$5)</f>
        <v>4.6685090854248523</v>
      </c>
      <c r="CN461" s="82">
        <f>SUM(CN460/CF!$D$5)</f>
        <v>2.7276236274236783</v>
      </c>
      <c r="CO461" s="82">
        <f>SUM(CO460/CF!$D$5)</f>
        <v>4.9320070851994746</v>
      </c>
      <c r="CP461" s="82">
        <f>SUM(CP460/CF!$D$5)</f>
        <v>5.5248080066536254</v>
      </c>
      <c r="CQ461" s="82">
        <f>SUM(CQ460/CF!$D$5)</f>
        <v>4.9129431983017033</v>
      </c>
      <c r="CR461" s="82">
        <f>SUM(CR460/CF!$D$5)</f>
        <v>5.5248080066536254</v>
      </c>
      <c r="CS461" s="82">
        <f>SUM(CS460/CF!$D$5)</f>
        <v>4.9320070851994746</v>
      </c>
      <c r="CT461" s="82">
        <f>SUM(CT460/CF!$D$5)</f>
        <v>4.9320070851994746</v>
      </c>
      <c r="CU461" s="82">
        <f>SUM(CU460/CF!$D$5)</f>
        <v>5.5248080066536254</v>
      </c>
    </row>
    <row r="462" spans="1:100" x14ac:dyDescent="0.2">
      <c r="A462" s="9"/>
      <c r="K462" s="20"/>
      <c r="L462" s="14"/>
      <c r="BG462" s="395" t="s">
        <v>150</v>
      </c>
      <c r="BH462" s="395"/>
      <c r="BI462" s="395"/>
      <c r="BJ462" s="395"/>
      <c r="BK462" s="395"/>
      <c r="BL462" s="395"/>
      <c r="BM462" s="395"/>
      <c r="BN462" s="395"/>
      <c r="BO462" s="395"/>
      <c r="BP462" s="395"/>
      <c r="BQ462" s="395"/>
      <c r="BR462" s="395"/>
      <c r="BS462" s="395"/>
      <c r="BT462" s="395"/>
      <c r="BU462" s="395"/>
      <c r="BV462" s="395"/>
      <c r="BW462" s="395"/>
      <c r="BX462" s="395"/>
      <c r="BY462" s="395"/>
      <c r="BZ462" s="395" t="s">
        <v>151</v>
      </c>
      <c r="CB462" s="12"/>
      <c r="CC462" s="90"/>
      <c r="CD462" s="90"/>
      <c r="CE462" s="90"/>
      <c r="CF462" s="90"/>
      <c r="CG462" s="90"/>
      <c r="CH462" s="90"/>
      <c r="CI462" s="90"/>
      <c r="CJ462" s="90"/>
      <c r="CK462" s="90"/>
      <c r="CL462" s="90"/>
      <c r="CM462" s="90"/>
      <c r="CN462" s="90"/>
      <c r="CO462" s="90"/>
      <c r="CP462" s="90"/>
      <c r="CQ462" s="90"/>
      <c r="CR462" s="90"/>
      <c r="CS462" s="90"/>
      <c r="CT462" s="90"/>
      <c r="CU462" s="90"/>
    </row>
    <row r="463" spans="1:100" x14ac:dyDescent="0.2">
      <c r="A463" s="9"/>
      <c r="K463" s="20"/>
      <c r="L463" s="14"/>
      <c r="BE463" s="9" t="str">
        <f>BE70</f>
        <v>Financial discount rate</v>
      </c>
      <c r="BG463" s="22">
        <f>BG70</f>
        <v>0.18</v>
      </c>
      <c r="BZ463" s="22"/>
    </row>
    <row r="464" spans="1:100" x14ac:dyDescent="0.2">
      <c r="A464" s="9"/>
      <c r="K464" s="20"/>
      <c r="L464" s="14"/>
      <c r="BE464" s="9" t="str">
        <f>CONCATENATE("FIRR @ ", BG$70)</f>
        <v>FIRR @ 0.18</v>
      </c>
      <c r="BF464" s="14" t="s">
        <v>1</v>
      </c>
      <c r="BG464" s="96">
        <f>IRR(CB458:CU458,BG463)</f>
        <v>0.30716391591202519</v>
      </c>
      <c r="BZ464" s="122"/>
    </row>
    <row r="465" spans="1:99" x14ac:dyDescent="0.2">
      <c r="A465" s="9"/>
      <c r="K465" s="20"/>
      <c r="L465" s="14"/>
      <c r="BE465" s="9" t="str">
        <f>CONCATENATE("NPV @ ",BG463)</f>
        <v>NPV @ 0.18</v>
      </c>
      <c r="BF465" s="14" t="s">
        <v>157</v>
      </c>
      <c r="BG465" s="89">
        <f>NPV(BG463,CB458:CU458)</f>
        <v>11058.409204504242</v>
      </c>
      <c r="BZ465" s="89">
        <f>BG465/CF!$D$5</f>
        <v>232.31952110303027</v>
      </c>
      <c r="CA465" s="89"/>
      <c r="CB465" s="89"/>
      <c r="CC465" s="89"/>
      <c r="CD465" s="89"/>
      <c r="CE465" s="89"/>
      <c r="CF465" s="89"/>
      <c r="CG465" s="89"/>
      <c r="CH465" s="89"/>
      <c r="CI465" s="89"/>
      <c r="CJ465" s="89"/>
      <c r="CK465" s="89"/>
      <c r="CL465" s="89"/>
      <c r="CM465" s="89"/>
      <c r="CN465" s="89"/>
      <c r="CO465" s="89"/>
      <c r="CP465" s="89"/>
      <c r="CQ465" s="89"/>
      <c r="CR465" s="89"/>
      <c r="CS465" s="89"/>
    </row>
    <row r="466" spans="1:99" x14ac:dyDescent="0.2">
      <c r="A466" s="9"/>
      <c r="K466" s="20"/>
      <c r="L466" s="14"/>
      <c r="BE466" s="9" t="str">
        <f>CONCATENATE("NPVb @ ",BG463)</f>
        <v>NPVb @ 0.18</v>
      </c>
      <c r="BF466" s="14" t="s">
        <v>157</v>
      </c>
      <c r="BG466" s="89">
        <f>NPV(BG463,CB422:CU422)</f>
        <v>40654.098712018822</v>
      </c>
      <c r="BH466" s="89"/>
      <c r="BI466" s="89"/>
      <c r="BJ466" s="89"/>
      <c r="BK466" s="89"/>
      <c r="BL466" s="89"/>
      <c r="BM466" s="89"/>
      <c r="BN466" s="89"/>
      <c r="BO466" s="89"/>
      <c r="BP466" s="89"/>
      <c r="BQ466" s="89"/>
      <c r="BR466" s="89"/>
      <c r="BS466" s="89"/>
      <c r="BT466" s="89"/>
      <c r="BU466" s="89"/>
      <c r="BV466" s="89"/>
      <c r="BW466" s="89"/>
      <c r="BX466" s="89"/>
      <c r="BY466" s="89"/>
      <c r="BZ466" s="89">
        <f>BG466/CF!$D$5</f>
        <v>854.07770403400889</v>
      </c>
      <c r="CA466" s="89"/>
      <c r="CB466" s="89"/>
      <c r="CC466" s="89"/>
      <c r="CD466" s="89"/>
      <c r="CE466" s="89"/>
      <c r="CF466" s="89"/>
      <c r="CG466" s="89"/>
      <c r="CH466" s="89"/>
      <c r="CI466" s="89"/>
      <c r="CJ466" s="89"/>
      <c r="CK466" s="89"/>
      <c r="CL466" s="89"/>
      <c r="CM466" s="89"/>
      <c r="CN466" s="89"/>
      <c r="CO466" s="89"/>
      <c r="CP466" s="89"/>
      <c r="CQ466" s="89"/>
      <c r="CR466" s="89"/>
      <c r="CS466" s="89"/>
    </row>
    <row r="467" spans="1:99" x14ac:dyDescent="0.2">
      <c r="A467" s="9"/>
      <c r="K467" s="20"/>
      <c r="L467" s="14"/>
      <c r="BE467" s="9" t="str">
        <f>CONCATENATE("NPVc @ ",BG463)</f>
        <v>NPVc @ 0.18</v>
      </c>
      <c r="BF467" s="14" t="s">
        <v>157</v>
      </c>
      <c r="BG467" s="89">
        <f>NPV(BG463,CB456:CU456)</f>
        <v>27061.86788332996</v>
      </c>
      <c r="BH467" s="89"/>
      <c r="BI467" s="89"/>
      <c r="BJ467" s="89"/>
      <c r="BK467" s="89"/>
      <c r="BL467" s="89"/>
      <c r="BM467" s="89"/>
      <c r="BN467" s="89"/>
      <c r="BO467" s="89"/>
      <c r="BP467" s="89"/>
      <c r="BQ467" s="89"/>
      <c r="BR467" s="89"/>
      <c r="BS467" s="89"/>
      <c r="BT467" s="89"/>
      <c r="BU467" s="89"/>
      <c r="BV467" s="89"/>
      <c r="BW467" s="89"/>
      <c r="BX467" s="89"/>
      <c r="BY467" s="89"/>
      <c r="BZ467" s="89">
        <f>BG467/CF!$D$5</f>
        <v>568.52663620441092</v>
      </c>
    </row>
    <row r="468" spans="1:99" x14ac:dyDescent="0.2">
      <c r="A468" s="9"/>
      <c r="K468" s="20"/>
      <c r="L468" s="14"/>
      <c r="BE468" s="9" t="s">
        <v>156</v>
      </c>
      <c r="BF468" s="14" t="s">
        <v>1</v>
      </c>
      <c r="BG468" s="95">
        <f>SUM(BG466/BG467)</f>
        <v>1.5022650648982601</v>
      </c>
      <c r="BH468" s="95"/>
      <c r="BI468" s="95"/>
      <c r="BJ468" s="95"/>
      <c r="BK468" s="95"/>
      <c r="BL468" s="95"/>
      <c r="BM468" s="95"/>
      <c r="BN468" s="95"/>
      <c r="BO468" s="95"/>
      <c r="BP468" s="95"/>
      <c r="BQ468" s="95"/>
      <c r="BR468" s="95"/>
      <c r="BS468" s="95"/>
      <c r="BT468" s="95"/>
      <c r="BU468" s="95"/>
      <c r="BV468" s="95"/>
      <c r="BW468" s="95"/>
      <c r="BX468" s="95"/>
      <c r="BY468" s="95"/>
      <c r="BZ468" s="95"/>
    </row>
    <row r="469" spans="1:99" x14ac:dyDescent="0.2">
      <c r="A469" s="9"/>
      <c r="K469" s="20"/>
      <c r="L469" s="14"/>
      <c r="BE469" s="9" t="s">
        <v>154</v>
      </c>
      <c r="BF469" s="14" t="s">
        <v>1</v>
      </c>
      <c r="BG469" s="95">
        <f>(BG467-BG466)/BG466</f>
        <v>-0.33433851098193224</v>
      </c>
      <c r="BH469" s="95"/>
      <c r="BI469" s="95"/>
      <c r="BJ469" s="95"/>
      <c r="BK469" s="95"/>
      <c r="BL469" s="95"/>
      <c r="BM469" s="95"/>
      <c r="BN469" s="95"/>
      <c r="BO469" s="95"/>
      <c r="BP469" s="95"/>
      <c r="BQ469" s="95"/>
      <c r="BR469" s="95"/>
      <c r="BS469" s="95"/>
      <c r="BT469" s="95"/>
      <c r="BU469" s="95"/>
      <c r="BV469" s="95"/>
      <c r="BW469" s="95"/>
      <c r="BX469" s="95"/>
      <c r="BY469" s="95"/>
      <c r="BZ469" s="95"/>
    </row>
    <row r="470" spans="1:99" x14ac:dyDescent="0.2">
      <c r="K470" s="20"/>
      <c r="L470" s="14"/>
      <c r="BE470" s="9" t="s">
        <v>155</v>
      </c>
      <c r="BF470" s="14" t="s">
        <v>1</v>
      </c>
      <c r="BG470" s="95">
        <f>(BG466-BG467)/BG467</f>
        <v>0.50226506489826006</v>
      </c>
    </row>
    <row r="471" spans="1:99" x14ac:dyDescent="0.2">
      <c r="K471" s="20"/>
      <c r="L471" s="14"/>
      <c r="BF471" s="14"/>
      <c r="BG471" s="95"/>
    </row>
    <row r="472" spans="1:99" x14ac:dyDescent="0.2">
      <c r="K472" s="20"/>
      <c r="L472" s="14"/>
      <c r="BF472" s="14"/>
      <c r="BG472" s="95"/>
    </row>
    <row r="473" spans="1:99" x14ac:dyDescent="0.2">
      <c r="K473" s="20"/>
      <c r="L473" s="14"/>
      <c r="BC473" s="7" t="s">
        <v>540</v>
      </c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</row>
    <row r="474" spans="1:99" x14ac:dyDescent="0.2">
      <c r="K474" s="20"/>
      <c r="L474" s="14"/>
      <c r="BC474" s="10" t="s">
        <v>541</v>
      </c>
      <c r="BF474" s="14"/>
      <c r="BG474" s="95"/>
    </row>
    <row r="475" spans="1:99" x14ac:dyDescent="0.2">
      <c r="K475" s="20"/>
      <c r="L475" s="14"/>
      <c r="BD475" s="9" t="s">
        <v>542</v>
      </c>
      <c r="BF475" s="14"/>
      <c r="BG475" s="95"/>
    </row>
    <row r="476" spans="1:99" x14ac:dyDescent="0.2">
      <c r="K476" s="20"/>
      <c r="L476" s="14"/>
      <c r="BD476" s="9" t="s">
        <v>543</v>
      </c>
      <c r="BF476" s="14"/>
      <c r="BG476" s="95"/>
      <c r="CC476" s="36">
        <f>CC437</f>
        <v>120</v>
      </c>
    </row>
    <row r="477" spans="1:99" x14ac:dyDescent="0.2">
      <c r="K477" s="20"/>
      <c r="L477" s="14"/>
      <c r="BD477" s="9" t="s">
        <v>544</v>
      </c>
      <c r="BF477" s="14"/>
      <c r="BG477" s="36">
        <f t="shared" ref="BG477:BZ477" si="1752">BG434</f>
        <v>200</v>
      </c>
      <c r="BH477" s="36">
        <f t="shared" si="1752"/>
        <v>0</v>
      </c>
      <c r="BI477" s="36">
        <f t="shared" si="1752"/>
        <v>0</v>
      </c>
      <c r="BJ477" s="36">
        <f t="shared" si="1752"/>
        <v>0</v>
      </c>
      <c r="BK477" s="36">
        <f t="shared" si="1752"/>
        <v>0</v>
      </c>
      <c r="BL477" s="36">
        <f t="shared" si="1752"/>
        <v>0</v>
      </c>
      <c r="BM477" s="36">
        <f t="shared" si="1752"/>
        <v>0</v>
      </c>
      <c r="BN477" s="36">
        <f t="shared" si="1752"/>
        <v>0</v>
      </c>
      <c r="BO477" s="36">
        <f t="shared" si="1752"/>
        <v>0</v>
      </c>
      <c r="BP477" s="36">
        <f t="shared" si="1752"/>
        <v>0</v>
      </c>
      <c r="BQ477" s="36">
        <f t="shared" si="1752"/>
        <v>0</v>
      </c>
      <c r="BR477" s="36">
        <f t="shared" si="1752"/>
        <v>0</v>
      </c>
      <c r="BS477" s="36">
        <f t="shared" si="1752"/>
        <v>0</v>
      </c>
      <c r="BT477" s="36">
        <f t="shared" si="1752"/>
        <v>0</v>
      </c>
      <c r="BU477" s="36">
        <f t="shared" si="1752"/>
        <v>0</v>
      </c>
      <c r="BV477" s="36">
        <f t="shared" si="1752"/>
        <v>0</v>
      </c>
      <c r="BW477" s="36">
        <f t="shared" si="1752"/>
        <v>0</v>
      </c>
      <c r="BX477" s="36">
        <f t="shared" si="1752"/>
        <v>0</v>
      </c>
      <c r="BY477" s="36">
        <f t="shared" si="1752"/>
        <v>0</v>
      </c>
      <c r="BZ477" s="36">
        <f t="shared" si="1752"/>
        <v>0</v>
      </c>
      <c r="CA477" s="36"/>
      <c r="CB477" s="36">
        <f t="shared" ref="CB477" si="1753">CB434</f>
        <v>0</v>
      </c>
      <c r="CC477" s="36">
        <f>CC434</f>
        <v>200</v>
      </c>
      <c r="CD477" s="36">
        <f t="shared" ref="CD477:CU477" si="1754">CD434</f>
        <v>0</v>
      </c>
      <c r="CE477" s="36">
        <f t="shared" si="1754"/>
        <v>0</v>
      </c>
      <c r="CF477" s="36">
        <f t="shared" si="1754"/>
        <v>0</v>
      </c>
      <c r="CG477" s="36">
        <f t="shared" si="1754"/>
        <v>0</v>
      </c>
      <c r="CH477" s="36">
        <f t="shared" si="1754"/>
        <v>0</v>
      </c>
      <c r="CI477" s="36">
        <f t="shared" si="1754"/>
        <v>0</v>
      </c>
      <c r="CJ477" s="36">
        <f t="shared" si="1754"/>
        <v>0</v>
      </c>
      <c r="CK477" s="36">
        <f t="shared" si="1754"/>
        <v>0</v>
      </c>
      <c r="CL477" s="36">
        <f t="shared" si="1754"/>
        <v>0</v>
      </c>
      <c r="CM477" s="36">
        <f t="shared" si="1754"/>
        <v>0</v>
      </c>
      <c r="CN477" s="36">
        <f t="shared" si="1754"/>
        <v>0</v>
      </c>
      <c r="CO477" s="36">
        <f t="shared" si="1754"/>
        <v>0</v>
      </c>
      <c r="CP477" s="36">
        <f t="shared" si="1754"/>
        <v>0</v>
      </c>
      <c r="CQ477" s="36">
        <f t="shared" si="1754"/>
        <v>0</v>
      </c>
      <c r="CR477" s="36">
        <f t="shared" si="1754"/>
        <v>0</v>
      </c>
      <c r="CS477" s="36">
        <f t="shared" si="1754"/>
        <v>0</v>
      </c>
      <c r="CT477" s="36">
        <f t="shared" si="1754"/>
        <v>0</v>
      </c>
      <c r="CU477" s="36">
        <f t="shared" si="1754"/>
        <v>0</v>
      </c>
    </row>
    <row r="478" spans="1:99" x14ac:dyDescent="0.2">
      <c r="K478" s="20"/>
      <c r="L478" s="14"/>
      <c r="BD478" s="9" t="s">
        <v>545</v>
      </c>
      <c r="BF478" s="14"/>
      <c r="BG478" s="95"/>
    </row>
    <row r="479" spans="1:99" x14ac:dyDescent="0.2">
      <c r="K479" s="20"/>
      <c r="L479" s="14"/>
      <c r="BD479" s="9" t="s">
        <v>546</v>
      </c>
      <c r="BF479" s="14"/>
      <c r="BG479" s="36">
        <f t="shared" ref="BG479:CA479" si="1755">SUM(BG441:BG444)</f>
        <v>1228.6775833333334</v>
      </c>
      <c r="BH479" s="36">
        <f t="shared" si="1755"/>
        <v>1217.8442500000001</v>
      </c>
      <c r="BI479" s="36">
        <f t="shared" si="1755"/>
        <v>1174.3579166666666</v>
      </c>
      <c r="BJ479" s="36">
        <f t="shared" si="1755"/>
        <v>1217.8442500000001</v>
      </c>
      <c r="BK479" s="36">
        <f t="shared" si="1755"/>
        <v>1228.7158333333334</v>
      </c>
      <c r="BL479" s="36">
        <f t="shared" si="1755"/>
        <v>1217.8442500000001</v>
      </c>
      <c r="BM479" s="36">
        <f t="shared" si="1755"/>
        <v>1228.7158333333334</v>
      </c>
      <c r="BN479" s="36">
        <f t="shared" si="1755"/>
        <v>1217.8442500000001</v>
      </c>
      <c r="BO479" s="36">
        <f t="shared" si="1755"/>
        <v>1217.8442500000001</v>
      </c>
      <c r="BP479" s="36">
        <f t="shared" si="1755"/>
        <v>1228.7158333333334</v>
      </c>
      <c r="BQ479" s="36">
        <f t="shared" si="1755"/>
        <v>1217.8442500000001</v>
      </c>
      <c r="BR479" s="36">
        <f t="shared" si="1755"/>
        <v>1217.8442500000001</v>
      </c>
      <c r="BS479" s="36">
        <f t="shared" si="1755"/>
        <v>1174.3579166666666</v>
      </c>
      <c r="BT479" s="36">
        <f t="shared" si="1755"/>
        <v>1217.8442500000001</v>
      </c>
      <c r="BU479" s="36">
        <f t="shared" si="1755"/>
        <v>1228.7158333333334</v>
      </c>
      <c r="BV479" s="36">
        <f t="shared" si="1755"/>
        <v>1217.8442500000001</v>
      </c>
      <c r="BW479" s="36">
        <f t="shared" si="1755"/>
        <v>1228.7158333333334</v>
      </c>
      <c r="BX479" s="36">
        <f t="shared" si="1755"/>
        <v>1217.8442500000001</v>
      </c>
      <c r="BY479" s="36">
        <f t="shared" si="1755"/>
        <v>1217.8442500000001</v>
      </c>
      <c r="BZ479" s="36">
        <f t="shared" si="1755"/>
        <v>1228.7158333333334</v>
      </c>
      <c r="CA479" s="36">
        <f t="shared" si="1755"/>
        <v>0</v>
      </c>
      <c r="CB479" s="36">
        <f>SUM(CB441:CB444)</f>
        <v>1218.88975</v>
      </c>
      <c r="CC479" s="36">
        <f>SUM(CC441:CC444)</f>
        <v>1258.88975</v>
      </c>
      <c r="CD479" s="36">
        <f>SUM(CD441:CD444)</f>
        <v>1171.6693055555556</v>
      </c>
      <c r="CE479" s="36">
        <f>SUM(CE441:CE444)</f>
        <v>1711.9536539188875</v>
      </c>
      <c r="CF479" s="36">
        <f t="shared" ref="CF479:CU479" si="1756">SUM(CF441:CF444)</f>
        <v>1849.0377183811775</v>
      </c>
      <c r="CG479" s="36">
        <f t="shared" si="1756"/>
        <v>1752.5124280734253</v>
      </c>
      <c r="CH479" s="36">
        <f t="shared" si="1756"/>
        <v>1827.7058686349683</v>
      </c>
      <c r="CI479" s="36">
        <f t="shared" si="1756"/>
        <v>1338.2110154320987</v>
      </c>
      <c r="CJ479" s="36">
        <f t="shared" si="1756"/>
        <v>1451.3722808641976</v>
      </c>
      <c r="CK479" s="36">
        <f t="shared" si="1756"/>
        <v>1624.7034259259258</v>
      </c>
      <c r="CL479" s="36">
        <f t="shared" si="1756"/>
        <v>1769.425675925926</v>
      </c>
      <c r="CM479" s="36">
        <f t="shared" si="1756"/>
        <v>1777.9233611111113</v>
      </c>
      <c r="CN479" s="36">
        <f t="shared" si="1756"/>
        <v>1501.6788734567901</v>
      </c>
      <c r="CO479" s="36">
        <f t="shared" si="1756"/>
        <v>1807.0219722222223</v>
      </c>
      <c r="CP479" s="36">
        <f t="shared" si="1756"/>
        <v>1883.3577469135803</v>
      </c>
      <c r="CQ479" s="36">
        <f t="shared" si="1756"/>
        <v>1847.0219722222223</v>
      </c>
      <c r="CR479" s="36">
        <f t="shared" si="1756"/>
        <v>1883.3577469135803</v>
      </c>
      <c r="CS479" s="36">
        <f t="shared" si="1756"/>
        <v>1807.0219722222223</v>
      </c>
      <c r="CT479" s="36">
        <f t="shared" si="1756"/>
        <v>1807.0219722222223</v>
      </c>
      <c r="CU479" s="36">
        <f t="shared" si="1756"/>
        <v>1883.3577469135803</v>
      </c>
    </row>
    <row r="480" spans="1:99" x14ac:dyDescent="0.2">
      <c r="K480" s="20"/>
      <c r="L480" s="14"/>
      <c r="BD480" s="9" t="s">
        <v>547</v>
      </c>
      <c r="BF480" s="14"/>
      <c r="BG480" s="36"/>
      <c r="BH480" s="36"/>
      <c r="BI480" s="36"/>
      <c r="BJ480" s="36"/>
      <c r="BK480" s="36"/>
      <c r="BL480" s="36"/>
      <c r="BM480" s="36"/>
      <c r="BN480" s="36"/>
      <c r="BO480" s="36"/>
      <c r="BP480" s="36"/>
      <c r="BQ480" s="36"/>
      <c r="BR480" s="36"/>
      <c r="BS480" s="36"/>
      <c r="BT480" s="36"/>
      <c r="BU480" s="36"/>
      <c r="BV480" s="36"/>
      <c r="BW480" s="36"/>
      <c r="BX480" s="36"/>
      <c r="BY480" s="36"/>
      <c r="BZ480" s="36"/>
      <c r="CA480" s="36"/>
      <c r="CB480" s="36"/>
      <c r="CC480" s="36">
        <f>CC426+CC435</f>
        <v>15333.333333333332</v>
      </c>
      <c r="CD480" s="36"/>
      <c r="CE480" s="36">
        <f t="shared" ref="CE480" si="1757">CE426+CE435</f>
        <v>4521</v>
      </c>
      <c r="CF480" s="36"/>
    </row>
    <row r="481" spans="11:99" x14ac:dyDescent="0.2">
      <c r="K481" s="20"/>
      <c r="L481" s="14"/>
      <c r="BD481" s="12" t="s">
        <v>481</v>
      </c>
      <c r="BE481" s="12"/>
      <c r="BF481" s="18"/>
      <c r="BG481" s="37">
        <f>BG422</f>
        <v>2173.5516666666667</v>
      </c>
      <c r="BH481" s="37">
        <f t="shared" ref="BH481:CU481" si="1758">BH422</f>
        <v>1956.885</v>
      </c>
      <c r="BI481" s="37">
        <f t="shared" si="1758"/>
        <v>1087.1583333333333</v>
      </c>
      <c r="BJ481" s="37">
        <f t="shared" si="1758"/>
        <v>1956.885</v>
      </c>
      <c r="BK481" s="37">
        <f t="shared" si="1758"/>
        <v>2174.3166666666666</v>
      </c>
      <c r="BL481" s="37">
        <f t="shared" si="1758"/>
        <v>1956.885</v>
      </c>
      <c r="BM481" s="37">
        <f t="shared" si="1758"/>
        <v>2174.3166666666666</v>
      </c>
      <c r="BN481" s="37">
        <f t="shared" si="1758"/>
        <v>1956.885</v>
      </c>
      <c r="BO481" s="37">
        <f t="shared" si="1758"/>
        <v>1956.885</v>
      </c>
      <c r="BP481" s="37">
        <f t="shared" si="1758"/>
        <v>2174.3166666666666</v>
      </c>
      <c r="BQ481" s="37">
        <f t="shared" si="1758"/>
        <v>1956.885</v>
      </c>
      <c r="BR481" s="37">
        <f t="shared" si="1758"/>
        <v>1956.885</v>
      </c>
      <c r="BS481" s="37">
        <f t="shared" si="1758"/>
        <v>1087.1583333333333</v>
      </c>
      <c r="BT481" s="37">
        <f t="shared" si="1758"/>
        <v>1956.885</v>
      </c>
      <c r="BU481" s="37">
        <f t="shared" si="1758"/>
        <v>2174.3166666666666</v>
      </c>
      <c r="BV481" s="37">
        <f t="shared" si="1758"/>
        <v>1956.885</v>
      </c>
      <c r="BW481" s="37">
        <f t="shared" si="1758"/>
        <v>2174.3166666666666</v>
      </c>
      <c r="BX481" s="37">
        <f t="shared" si="1758"/>
        <v>1956.885</v>
      </c>
      <c r="BY481" s="37">
        <f t="shared" si="1758"/>
        <v>1956.885</v>
      </c>
      <c r="BZ481" s="37">
        <f t="shared" si="1758"/>
        <v>2174.3166666666666</v>
      </c>
      <c r="CA481" s="39">
        <f t="shared" si="1758"/>
        <v>0</v>
      </c>
      <c r="CB481" s="37">
        <f t="shared" si="1758"/>
        <v>1977.7950000000001</v>
      </c>
      <c r="CC481" s="37">
        <f t="shared" si="1758"/>
        <v>1977.7950000000001</v>
      </c>
      <c r="CD481" s="37">
        <f t="shared" si="1758"/>
        <v>1033.3861111111109</v>
      </c>
      <c r="CE481" s="37">
        <f t="shared" si="1758"/>
        <v>11839.073078377753</v>
      </c>
      <c r="CF481" s="37">
        <f t="shared" si="1758"/>
        <v>14580.754367623549</v>
      </c>
      <c r="CG481" s="37">
        <f t="shared" si="1758"/>
        <v>11850.248561468505</v>
      </c>
      <c r="CH481" s="37">
        <f t="shared" si="1758"/>
        <v>14154.117372699367</v>
      </c>
      <c r="CI481" s="37">
        <f t="shared" si="1758"/>
        <v>4364.220308641975</v>
      </c>
      <c r="CJ481" s="37">
        <f t="shared" si="1758"/>
        <v>6627.44561728395</v>
      </c>
      <c r="CK481" s="37">
        <f t="shared" si="1758"/>
        <v>10094.068518518518</v>
      </c>
      <c r="CL481" s="37">
        <f t="shared" si="1758"/>
        <v>12188.513518518517</v>
      </c>
      <c r="CM481" s="37">
        <f t="shared" si="1758"/>
        <v>13158.467222222222</v>
      </c>
      <c r="CN481" s="37">
        <f t="shared" si="1758"/>
        <v>7633.577469135801</v>
      </c>
      <c r="CO481" s="37">
        <f t="shared" si="1758"/>
        <v>13740.439444444442</v>
      </c>
      <c r="CP481" s="37">
        <f t="shared" si="1758"/>
        <v>15267.154938271602</v>
      </c>
      <c r="CQ481" s="37">
        <f t="shared" si="1758"/>
        <v>13740.439444444442</v>
      </c>
      <c r="CR481" s="37">
        <f t="shared" si="1758"/>
        <v>15267.154938271602</v>
      </c>
      <c r="CS481" s="37">
        <f t="shared" si="1758"/>
        <v>13740.439444444442</v>
      </c>
      <c r="CT481" s="37">
        <f t="shared" si="1758"/>
        <v>13740.439444444442</v>
      </c>
      <c r="CU481" s="37">
        <f t="shared" si="1758"/>
        <v>15267.154938271602</v>
      </c>
    </row>
    <row r="482" spans="11:99" x14ac:dyDescent="0.2">
      <c r="K482" s="20"/>
      <c r="L482" s="14"/>
      <c r="BC482" s="10" t="s">
        <v>548</v>
      </c>
      <c r="BF482" s="14"/>
      <c r="BG482" s="36">
        <f>SUM(BG475:BG481)</f>
        <v>3602.2292500000003</v>
      </c>
      <c r="BH482" s="36">
        <f t="shared" ref="BH482:BZ482" si="1759">SUM(BH475:BH481)</f>
        <v>3174.7292500000003</v>
      </c>
      <c r="BI482" s="36">
        <f t="shared" si="1759"/>
        <v>2261.5162499999997</v>
      </c>
      <c r="BJ482" s="36">
        <f t="shared" si="1759"/>
        <v>3174.7292500000003</v>
      </c>
      <c r="BK482" s="36">
        <f t="shared" si="1759"/>
        <v>3403.0325000000003</v>
      </c>
      <c r="BL482" s="36">
        <f t="shared" si="1759"/>
        <v>3174.7292500000003</v>
      </c>
      <c r="BM482" s="36">
        <f t="shared" si="1759"/>
        <v>3403.0325000000003</v>
      </c>
      <c r="BN482" s="36">
        <f t="shared" si="1759"/>
        <v>3174.7292500000003</v>
      </c>
      <c r="BO482" s="36">
        <f t="shared" si="1759"/>
        <v>3174.7292500000003</v>
      </c>
      <c r="BP482" s="36">
        <f t="shared" si="1759"/>
        <v>3403.0325000000003</v>
      </c>
      <c r="BQ482" s="36">
        <f t="shared" si="1759"/>
        <v>3174.7292500000003</v>
      </c>
      <c r="BR482" s="36">
        <f t="shared" si="1759"/>
        <v>3174.7292500000003</v>
      </c>
      <c r="BS482" s="36">
        <f t="shared" si="1759"/>
        <v>2261.5162499999997</v>
      </c>
      <c r="BT482" s="36">
        <f t="shared" si="1759"/>
        <v>3174.7292500000003</v>
      </c>
      <c r="BU482" s="36">
        <f t="shared" si="1759"/>
        <v>3403.0325000000003</v>
      </c>
      <c r="BV482" s="36">
        <f t="shared" si="1759"/>
        <v>3174.7292500000003</v>
      </c>
      <c r="BW482" s="36">
        <f t="shared" si="1759"/>
        <v>3403.0325000000003</v>
      </c>
      <c r="BX482" s="36">
        <f t="shared" si="1759"/>
        <v>3174.7292500000003</v>
      </c>
      <c r="BY482" s="36">
        <f t="shared" si="1759"/>
        <v>3174.7292500000003</v>
      </c>
      <c r="BZ482" s="36">
        <f t="shared" si="1759"/>
        <v>3403.0325000000003</v>
      </c>
      <c r="CA482" s="12"/>
      <c r="CB482" s="36">
        <f t="shared" ref="CB482:CU482" si="1760">SUM(CB475:CB481)</f>
        <v>3196.6847500000003</v>
      </c>
      <c r="CC482" s="36">
        <f t="shared" si="1760"/>
        <v>18890.018083333329</v>
      </c>
      <c r="CD482" s="36">
        <f t="shared" si="1760"/>
        <v>2205.0554166666666</v>
      </c>
      <c r="CE482" s="36">
        <f t="shared" si="1760"/>
        <v>18072.026732296639</v>
      </c>
      <c r="CF482" s="36">
        <f t="shared" si="1760"/>
        <v>16429.792086004727</v>
      </c>
      <c r="CG482" s="36">
        <f t="shared" si="1760"/>
        <v>13602.76098954193</v>
      </c>
      <c r="CH482" s="36">
        <f t="shared" si="1760"/>
        <v>15981.823241334336</v>
      </c>
      <c r="CI482" s="36">
        <f t="shared" si="1760"/>
        <v>5702.4313240740739</v>
      </c>
      <c r="CJ482" s="36">
        <f t="shared" si="1760"/>
        <v>8078.8178981481478</v>
      </c>
      <c r="CK482" s="36">
        <f t="shared" si="1760"/>
        <v>11718.771944444443</v>
      </c>
      <c r="CL482" s="36">
        <f t="shared" si="1760"/>
        <v>13957.939194444443</v>
      </c>
      <c r="CM482" s="36">
        <f t="shared" si="1760"/>
        <v>14936.390583333334</v>
      </c>
      <c r="CN482" s="36">
        <f t="shared" si="1760"/>
        <v>9135.256342592591</v>
      </c>
      <c r="CO482" s="36">
        <f t="shared" si="1760"/>
        <v>15547.461416666665</v>
      </c>
      <c r="CP482" s="36">
        <f t="shared" si="1760"/>
        <v>17150.512685185182</v>
      </c>
      <c r="CQ482" s="36">
        <f t="shared" si="1760"/>
        <v>15587.461416666665</v>
      </c>
      <c r="CR482" s="36">
        <f t="shared" si="1760"/>
        <v>17150.512685185182</v>
      </c>
      <c r="CS482" s="36">
        <f t="shared" si="1760"/>
        <v>15547.461416666665</v>
      </c>
      <c r="CT482" s="36">
        <f t="shared" si="1760"/>
        <v>15547.461416666665</v>
      </c>
      <c r="CU482" s="36">
        <f t="shared" si="1760"/>
        <v>17150.512685185182</v>
      </c>
    </row>
    <row r="483" spans="11:99" x14ac:dyDescent="0.2">
      <c r="K483" s="20"/>
      <c r="L483" s="14"/>
      <c r="BC483" s="10"/>
      <c r="BD483" s="9" t="s">
        <v>549</v>
      </c>
      <c r="BF483" s="14"/>
      <c r="BG483" s="82">
        <f>SUM(BG430:BG438)</f>
        <v>200</v>
      </c>
      <c r="BH483" s="82">
        <f t="shared" ref="BH483:CA483" si="1761">SUM(BH430:BH438)</f>
        <v>0</v>
      </c>
      <c r="BI483" s="82">
        <f t="shared" si="1761"/>
        <v>0</v>
      </c>
      <c r="BJ483" s="82">
        <f t="shared" si="1761"/>
        <v>0</v>
      </c>
      <c r="BK483" s="82">
        <f t="shared" si="1761"/>
        <v>0</v>
      </c>
      <c r="BL483" s="82">
        <f t="shared" si="1761"/>
        <v>0</v>
      </c>
      <c r="BM483" s="82">
        <f t="shared" si="1761"/>
        <v>0</v>
      </c>
      <c r="BN483" s="82">
        <f t="shared" si="1761"/>
        <v>0</v>
      </c>
      <c r="BO483" s="82">
        <f t="shared" si="1761"/>
        <v>0</v>
      </c>
      <c r="BP483" s="82">
        <f t="shared" si="1761"/>
        <v>0</v>
      </c>
      <c r="BQ483" s="82">
        <f t="shared" si="1761"/>
        <v>0</v>
      </c>
      <c r="BR483" s="82">
        <f t="shared" si="1761"/>
        <v>0</v>
      </c>
      <c r="BS483" s="82">
        <f t="shared" si="1761"/>
        <v>0</v>
      </c>
      <c r="BT483" s="82">
        <f t="shared" si="1761"/>
        <v>0</v>
      </c>
      <c r="BU483" s="82">
        <f t="shared" si="1761"/>
        <v>0</v>
      </c>
      <c r="BV483" s="82">
        <f t="shared" si="1761"/>
        <v>0</v>
      </c>
      <c r="BW483" s="82">
        <f t="shared" si="1761"/>
        <v>0</v>
      </c>
      <c r="BX483" s="82">
        <f t="shared" si="1761"/>
        <v>0</v>
      </c>
      <c r="BY483" s="82">
        <f t="shared" si="1761"/>
        <v>0</v>
      </c>
      <c r="BZ483" s="82">
        <f t="shared" si="1761"/>
        <v>0</v>
      </c>
      <c r="CA483" s="82">
        <f t="shared" si="1761"/>
        <v>0</v>
      </c>
      <c r="CB483" s="82">
        <f>SUM(CB426:CB438)</f>
        <v>0</v>
      </c>
      <c r="CC483" s="36">
        <f>SUM(CC426:CC438)</f>
        <v>16176.655080797622</v>
      </c>
      <c r="CD483" s="36">
        <f t="shared" ref="CD483:CU483" si="1762">SUM(CD426:CD438)</f>
        <v>630.63064673595659</v>
      </c>
      <c r="CE483" s="36">
        <f t="shared" si="1762"/>
        <v>5150.9898212173248</v>
      </c>
      <c r="CF483" s="36">
        <f t="shared" si="1762"/>
        <v>629.16814900917518</v>
      </c>
      <c r="CG483" s="36">
        <f t="shared" si="1762"/>
        <v>628.11459355919203</v>
      </c>
      <c r="CH483" s="36">
        <f t="shared" si="1762"/>
        <v>626.76371534379018</v>
      </c>
      <c r="CI483" s="36">
        <f t="shared" si="1762"/>
        <v>0</v>
      </c>
      <c r="CJ483" s="36">
        <f t="shared" si="1762"/>
        <v>0</v>
      </c>
      <c r="CK483" s="36">
        <f t="shared" si="1762"/>
        <v>0</v>
      </c>
      <c r="CL483" s="36">
        <f t="shared" si="1762"/>
        <v>0</v>
      </c>
      <c r="CM483" s="36">
        <f t="shared" si="1762"/>
        <v>0</v>
      </c>
      <c r="CN483" s="82">
        <f t="shared" si="1762"/>
        <v>0</v>
      </c>
      <c r="CO483" s="82">
        <f t="shared" si="1762"/>
        <v>0</v>
      </c>
      <c r="CP483" s="82">
        <f t="shared" si="1762"/>
        <v>0</v>
      </c>
      <c r="CQ483" s="82">
        <f t="shared" si="1762"/>
        <v>0</v>
      </c>
      <c r="CR483" s="82">
        <f t="shared" si="1762"/>
        <v>0</v>
      </c>
      <c r="CS483" s="82">
        <f t="shared" si="1762"/>
        <v>0</v>
      </c>
      <c r="CT483" s="82">
        <f t="shared" si="1762"/>
        <v>0</v>
      </c>
      <c r="CU483" s="82">
        <f t="shared" si="1762"/>
        <v>0</v>
      </c>
    </row>
    <row r="484" spans="11:99" x14ac:dyDescent="0.2">
      <c r="K484" s="20"/>
      <c r="L484" s="14"/>
      <c r="BC484" s="10"/>
      <c r="BD484" s="9" t="s">
        <v>550</v>
      </c>
      <c r="BF484" s="14"/>
      <c r="BG484" s="82">
        <f t="shared" ref="BG484:BZ484" si="1763">BG479*0.2</f>
        <v>245.73551666666668</v>
      </c>
      <c r="BH484" s="82">
        <f t="shared" si="1763"/>
        <v>243.56885000000003</v>
      </c>
      <c r="BI484" s="82">
        <f t="shared" si="1763"/>
        <v>234.87158333333332</v>
      </c>
      <c r="BJ484" s="82">
        <f t="shared" si="1763"/>
        <v>243.56885000000003</v>
      </c>
      <c r="BK484" s="82">
        <f t="shared" si="1763"/>
        <v>245.7431666666667</v>
      </c>
      <c r="BL484" s="82">
        <f t="shared" si="1763"/>
        <v>243.56885000000003</v>
      </c>
      <c r="BM484" s="82">
        <f t="shared" si="1763"/>
        <v>245.7431666666667</v>
      </c>
      <c r="BN484" s="82">
        <f t="shared" si="1763"/>
        <v>243.56885000000003</v>
      </c>
      <c r="BO484" s="82">
        <f t="shared" si="1763"/>
        <v>243.56885000000003</v>
      </c>
      <c r="BP484" s="82">
        <f t="shared" si="1763"/>
        <v>245.7431666666667</v>
      </c>
      <c r="BQ484" s="82">
        <f t="shared" si="1763"/>
        <v>243.56885000000003</v>
      </c>
      <c r="BR484" s="82">
        <f t="shared" si="1763"/>
        <v>243.56885000000003</v>
      </c>
      <c r="BS484" s="82">
        <f t="shared" si="1763"/>
        <v>234.87158333333332</v>
      </c>
      <c r="BT484" s="82">
        <f t="shared" si="1763"/>
        <v>243.56885000000003</v>
      </c>
      <c r="BU484" s="82">
        <f t="shared" si="1763"/>
        <v>245.7431666666667</v>
      </c>
      <c r="BV484" s="82">
        <f t="shared" si="1763"/>
        <v>243.56885000000003</v>
      </c>
      <c r="BW484" s="82">
        <f t="shared" si="1763"/>
        <v>245.7431666666667</v>
      </c>
      <c r="BX484" s="82">
        <f t="shared" si="1763"/>
        <v>243.56885000000003</v>
      </c>
      <c r="BY484" s="82">
        <f t="shared" si="1763"/>
        <v>243.56885000000003</v>
      </c>
      <c r="BZ484" s="82">
        <f t="shared" si="1763"/>
        <v>245.7431666666667</v>
      </c>
      <c r="CA484" s="82"/>
      <c r="CB484" s="82">
        <f t="shared" ref="CB484" si="1764">CB479*0.2</f>
        <v>243.77795000000003</v>
      </c>
      <c r="CC484" s="82">
        <f>CC479*0.2</f>
        <v>251.77795000000003</v>
      </c>
      <c r="CD484" s="82">
        <f t="shared" ref="CD484:CU484" si="1765">CD479*0.2</f>
        <v>234.33386111111113</v>
      </c>
      <c r="CE484" s="82">
        <f t="shared" si="1765"/>
        <v>342.39073078377754</v>
      </c>
      <c r="CF484" s="82">
        <f t="shared" si="1765"/>
        <v>369.80754367623553</v>
      </c>
      <c r="CG484" s="82">
        <f t="shared" si="1765"/>
        <v>350.5024856146851</v>
      </c>
      <c r="CH484" s="82">
        <f t="shared" si="1765"/>
        <v>365.54117372699369</v>
      </c>
      <c r="CI484" s="82">
        <f t="shared" si="1765"/>
        <v>267.64220308641978</v>
      </c>
      <c r="CJ484" s="82">
        <f t="shared" si="1765"/>
        <v>290.27445617283951</v>
      </c>
      <c r="CK484" s="82">
        <f t="shared" si="1765"/>
        <v>324.9406851851852</v>
      </c>
      <c r="CL484" s="82">
        <f t="shared" si="1765"/>
        <v>353.88513518518522</v>
      </c>
      <c r="CM484" s="82">
        <f t="shared" si="1765"/>
        <v>355.58467222222225</v>
      </c>
      <c r="CN484" s="82">
        <f t="shared" si="1765"/>
        <v>300.33577469135804</v>
      </c>
      <c r="CO484" s="82">
        <f t="shared" si="1765"/>
        <v>361.40439444444451</v>
      </c>
      <c r="CP484" s="82">
        <f t="shared" si="1765"/>
        <v>376.67154938271608</v>
      </c>
      <c r="CQ484" s="82">
        <f t="shared" si="1765"/>
        <v>369.40439444444451</v>
      </c>
      <c r="CR484" s="82">
        <f t="shared" si="1765"/>
        <v>376.67154938271608</v>
      </c>
      <c r="CS484" s="82">
        <f t="shared" si="1765"/>
        <v>361.40439444444451</v>
      </c>
      <c r="CT484" s="82">
        <f t="shared" si="1765"/>
        <v>361.40439444444451</v>
      </c>
      <c r="CU484" s="82">
        <f t="shared" si="1765"/>
        <v>376.67154938271608</v>
      </c>
    </row>
    <row r="485" spans="11:99" x14ac:dyDescent="0.2">
      <c r="K485" s="20"/>
      <c r="L485" s="14"/>
      <c r="BC485" s="10"/>
      <c r="BD485" s="9" t="s">
        <v>551</v>
      </c>
      <c r="BF485" s="14"/>
      <c r="BG485" s="37">
        <f>SUM(BG441:BG444)</f>
        <v>1228.6775833333334</v>
      </c>
      <c r="BH485" s="37">
        <f t="shared" ref="BH485:BZ485" si="1766">SUM(BH441:BH444)</f>
        <v>1217.8442500000001</v>
      </c>
      <c r="BI485" s="37">
        <f t="shared" si="1766"/>
        <v>1174.3579166666666</v>
      </c>
      <c r="BJ485" s="37">
        <f t="shared" si="1766"/>
        <v>1217.8442500000001</v>
      </c>
      <c r="BK485" s="37">
        <f t="shared" si="1766"/>
        <v>1228.7158333333334</v>
      </c>
      <c r="BL485" s="37">
        <f t="shared" si="1766"/>
        <v>1217.8442500000001</v>
      </c>
      <c r="BM485" s="37">
        <f t="shared" si="1766"/>
        <v>1228.7158333333334</v>
      </c>
      <c r="BN485" s="37">
        <f t="shared" si="1766"/>
        <v>1217.8442500000001</v>
      </c>
      <c r="BO485" s="37">
        <f t="shared" si="1766"/>
        <v>1217.8442500000001</v>
      </c>
      <c r="BP485" s="37">
        <f t="shared" si="1766"/>
        <v>1228.7158333333334</v>
      </c>
      <c r="BQ485" s="37">
        <f t="shared" si="1766"/>
        <v>1217.8442500000001</v>
      </c>
      <c r="BR485" s="37">
        <f t="shared" si="1766"/>
        <v>1217.8442500000001</v>
      </c>
      <c r="BS485" s="37">
        <f t="shared" si="1766"/>
        <v>1174.3579166666666</v>
      </c>
      <c r="BT485" s="37">
        <f t="shared" si="1766"/>
        <v>1217.8442500000001</v>
      </c>
      <c r="BU485" s="37">
        <f t="shared" si="1766"/>
        <v>1228.7158333333334</v>
      </c>
      <c r="BV485" s="37">
        <f t="shared" si="1766"/>
        <v>1217.8442500000001</v>
      </c>
      <c r="BW485" s="37">
        <f t="shared" si="1766"/>
        <v>1228.7158333333334</v>
      </c>
      <c r="BX485" s="37">
        <f t="shared" si="1766"/>
        <v>1217.8442500000001</v>
      </c>
      <c r="BY485" s="37">
        <f t="shared" si="1766"/>
        <v>1217.8442500000001</v>
      </c>
      <c r="BZ485" s="37">
        <f t="shared" si="1766"/>
        <v>1228.7158333333334</v>
      </c>
      <c r="CA485" s="12"/>
      <c r="CB485" s="37">
        <f t="shared" ref="CB485:CU485" si="1767">SUM(CB441:CB444)</f>
        <v>1218.88975</v>
      </c>
      <c r="CC485" s="37">
        <f t="shared" si="1767"/>
        <v>1258.88975</v>
      </c>
      <c r="CD485" s="37">
        <f t="shared" si="1767"/>
        <v>1171.6693055555556</v>
      </c>
      <c r="CE485" s="37">
        <f t="shared" si="1767"/>
        <v>1711.9536539188875</v>
      </c>
      <c r="CF485" s="37">
        <f t="shared" si="1767"/>
        <v>1849.0377183811775</v>
      </c>
      <c r="CG485" s="37">
        <f t="shared" si="1767"/>
        <v>1752.5124280734253</v>
      </c>
      <c r="CH485" s="37">
        <f t="shared" si="1767"/>
        <v>1827.7058686349683</v>
      </c>
      <c r="CI485" s="37">
        <f t="shared" si="1767"/>
        <v>1338.2110154320987</v>
      </c>
      <c r="CJ485" s="37">
        <f t="shared" si="1767"/>
        <v>1451.3722808641976</v>
      </c>
      <c r="CK485" s="37">
        <f t="shared" si="1767"/>
        <v>1624.7034259259258</v>
      </c>
      <c r="CL485" s="37">
        <f t="shared" si="1767"/>
        <v>1769.425675925926</v>
      </c>
      <c r="CM485" s="37">
        <f t="shared" si="1767"/>
        <v>1777.9233611111113</v>
      </c>
      <c r="CN485" s="37">
        <f t="shared" si="1767"/>
        <v>1501.6788734567901</v>
      </c>
      <c r="CO485" s="37">
        <f t="shared" si="1767"/>
        <v>1807.0219722222223</v>
      </c>
      <c r="CP485" s="37">
        <f t="shared" si="1767"/>
        <v>1883.3577469135803</v>
      </c>
      <c r="CQ485" s="37">
        <f t="shared" si="1767"/>
        <v>1847.0219722222223</v>
      </c>
      <c r="CR485" s="37">
        <f t="shared" si="1767"/>
        <v>1883.3577469135803</v>
      </c>
      <c r="CS485" s="37">
        <f t="shared" si="1767"/>
        <v>1807.0219722222223</v>
      </c>
      <c r="CT485" s="37">
        <f t="shared" si="1767"/>
        <v>1807.0219722222223</v>
      </c>
      <c r="CU485" s="37">
        <f t="shared" si="1767"/>
        <v>1883.3577469135803</v>
      </c>
    </row>
    <row r="486" spans="11:99" x14ac:dyDescent="0.2">
      <c r="K486" s="20"/>
      <c r="L486" s="14"/>
      <c r="BC486" s="10" t="s">
        <v>552</v>
      </c>
      <c r="BF486" s="14"/>
      <c r="BG486" s="37">
        <f>SUM(BG483:BG485)</f>
        <v>1674.4131</v>
      </c>
      <c r="BH486" s="37">
        <f t="shared" ref="BH486:BZ486" si="1768">SUM(BH483:BH485)</f>
        <v>1461.4131000000002</v>
      </c>
      <c r="BI486" s="37">
        <f t="shared" si="1768"/>
        <v>1409.2294999999999</v>
      </c>
      <c r="BJ486" s="37">
        <f t="shared" si="1768"/>
        <v>1461.4131000000002</v>
      </c>
      <c r="BK486" s="37">
        <f t="shared" si="1768"/>
        <v>1474.4590000000001</v>
      </c>
      <c r="BL486" s="37">
        <f t="shared" si="1768"/>
        <v>1461.4131000000002</v>
      </c>
      <c r="BM486" s="37">
        <f t="shared" si="1768"/>
        <v>1474.4590000000001</v>
      </c>
      <c r="BN486" s="37">
        <f t="shared" si="1768"/>
        <v>1461.4131000000002</v>
      </c>
      <c r="BO486" s="37">
        <f t="shared" si="1768"/>
        <v>1461.4131000000002</v>
      </c>
      <c r="BP486" s="37">
        <f t="shared" si="1768"/>
        <v>1474.4590000000001</v>
      </c>
      <c r="BQ486" s="37">
        <f t="shared" si="1768"/>
        <v>1461.4131000000002</v>
      </c>
      <c r="BR486" s="37">
        <f t="shared" si="1768"/>
        <v>1461.4131000000002</v>
      </c>
      <c r="BS486" s="37">
        <f t="shared" si="1768"/>
        <v>1409.2294999999999</v>
      </c>
      <c r="BT486" s="37">
        <f t="shared" si="1768"/>
        <v>1461.4131000000002</v>
      </c>
      <c r="BU486" s="37">
        <f t="shared" si="1768"/>
        <v>1474.4590000000001</v>
      </c>
      <c r="BV486" s="37">
        <f t="shared" si="1768"/>
        <v>1461.4131000000002</v>
      </c>
      <c r="BW486" s="37">
        <f t="shared" si="1768"/>
        <v>1474.4590000000001</v>
      </c>
      <c r="BX486" s="37">
        <f t="shared" si="1768"/>
        <v>1461.4131000000002</v>
      </c>
      <c r="BY486" s="37">
        <f t="shared" si="1768"/>
        <v>1461.4131000000002</v>
      </c>
      <c r="BZ486" s="37">
        <f t="shared" si="1768"/>
        <v>1474.4590000000001</v>
      </c>
      <c r="CA486" s="12"/>
      <c r="CB486" s="37">
        <f t="shared" ref="CB486:CS486" si="1769">SUM(CB483:CB485)</f>
        <v>1462.6677</v>
      </c>
      <c r="CC486" s="37">
        <f t="shared" si="1769"/>
        <v>17687.322780797622</v>
      </c>
      <c r="CD486" s="37">
        <f t="shared" si="1769"/>
        <v>2036.6338134026232</v>
      </c>
      <c r="CE486" s="37">
        <f t="shared" si="1769"/>
        <v>7205.3342059199895</v>
      </c>
      <c r="CF486" s="37">
        <f t="shared" si="1769"/>
        <v>2848.0134110665881</v>
      </c>
      <c r="CG486" s="37">
        <f t="shared" si="1769"/>
        <v>2731.1295072473022</v>
      </c>
      <c r="CH486" s="37">
        <f t="shared" si="1769"/>
        <v>2820.0107577057524</v>
      </c>
      <c r="CI486" s="37">
        <f t="shared" si="1769"/>
        <v>1605.8532185185186</v>
      </c>
      <c r="CJ486" s="37">
        <f t="shared" si="1769"/>
        <v>1741.6467370370372</v>
      </c>
      <c r="CK486" s="37">
        <f t="shared" si="1769"/>
        <v>1949.644111111111</v>
      </c>
      <c r="CL486" s="37">
        <f t="shared" si="1769"/>
        <v>2123.3108111111114</v>
      </c>
      <c r="CM486" s="37">
        <f t="shared" si="1769"/>
        <v>2133.5080333333335</v>
      </c>
      <c r="CN486" s="37">
        <f t="shared" si="1769"/>
        <v>1802.0146481481481</v>
      </c>
      <c r="CO486" s="37">
        <f t="shared" si="1769"/>
        <v>2168.4263666666666</v>
      </c>
      <c r="CP486" s="37">
        <f t="shared" si="1769"/>
        <v>2260.0292962962963</v>
      </c>
      <c r="CQ486" s="37">
        <f t="shared" si="1769"/>
        <v>2216.4263666666666</v>
      </c>
      <c r="CR486" s="37">
        <f t="shared" si="1769"/>
        <v>2260.0292962962963</v>
      </c>
      <c r="CS486" s="37">
        <f t="shared" si="1769"/>
        <v>2168.4263666666666</v>
      </c>
      <c r="CT486" s="37">
        <f t="shared" ref="CT486" si="1770">SUM(CT483:CT485)</f>
        <v>2168.4263666666666</v>
      </c>
      <c r="CU486" s="37">
        <f t="shared" ref="CU486" si="1771">SUM(CU483:CU485)</f>
        <v>2260.0292962962963</v>
      </c>
    </row>
    <row r="487" spans="11:99" ht="10.8" thickBot="1" x14ac:dyDescent="0.25">
      <c r="K487" s="20"/>
      <c r="L487" s="14"/>
      <c r="BC487" s="10" t="s">
        <v>553</v>
      </c>
      <c r="BF487" s="14"/>
      <c r="BG487" s="68">
        <f>BG482-BG486</f>
        <v>1927.8161500000003</v>
      </c>
      <c r="BH487" s="68">
        <f t="shared" ref="BH487:BZ487" si="1772">BH482-BH486</f>
        <v>1713.3161500000001</v>
      </c>
      <c r="BI487" s="68">
        <f t="shared" si="1772"/>
        <v>852.28674999999976</v>
      </c>
      <c r="BJ487" s="68">
        <f t="shared" si="1772"/>
        <v>1713.3161500000001</v>
      </c>
      <c r="BK487" s="68">
        <f t="shared" si="1772"/>
        <v>1928.5735000000002</v>
      </c>
      <c r="BL487" s="68">
        <f t="shared" si="1772"/>
        <v>1713.3161500000001</v>
      </c>
      <c r="BM487" s="68">
        <f t="shared" si="1772"/>
        <v>1928.5735000000002</v>
      </c>
      <c r="BN487" s="68">
        <f t="shared" si="1772"/>
        <v>1713.3161500000001</v>
      </c>
      <c r="BO487" s="68">
        <f t="shared" si="1772"/>
        <v>1713.3161500000001</v>
      </c>
      <c r="BP487" s="68">
        <f t="shared" si="1772"/>
        <v>1928.5735000000002</v>
      </c>
      <c r="BQ487" s="68">
        <f t="shared" si="1772"/>
        <v>1713.3161500000001</v>
      </c>
      <c r="BR487" s="68">
        <f t="shared" si="1772"/>
        <v>1713.3161500000001</v>
      </c>
      <c r="BS487" s="68">
        <f t="shared" si="1772"/>
        <v>852.28674999999976</v>
      </c>
      <c r="BT487" s="68">
        <f t="shared" si="1772"/>
        <v>1713.3161500000001</v>
      </c>
      <c r="BU487" s="68">
        <f t="shared" si="1772"/>
        <v>1928.5735000000002</v>
      </c>
      <c r="BV487" s="68">
        <f t="shared" si="1772"/>
        <v>1713.3161500000001</v>
      </c>
      <c r="BW487" s="68">
        <f t="shared" si="1772"/>
        <v>1928.5735000000002</v>
      </c>
      <c r="BX487" s="68">
        <f t="shared" si="1772"/>
        <v>1713.3161500000001</v>
      </c>
      <c r="BY487" s="68">
        <f t="shared" si="1772"/>
        <v>1713.3161500000001</v>
      </c>
      <c r="BZ487" s="68">
        <f t="shared" si="1772"/>
        <v>1928.5735000000002</v>
      </c>
      <c r="CA487" s="12"/>
      <c r="CB487" s="68">
        <f t="shared" ref="CB487:CU487" si="1773">CB482-CB486</f>
        <v>1734.0170500000004</v>
      </c>
      <c r="CC487" s="68">
        <f t="shared" si="1773"/>
        <v>1202.695302535707</v>
      </c>
      <c r="CD487" s="68">
        <f t="shared" si="1773"/>
        <v>168.42160326404337</v>
      </c>
      <c r="CE487" s="68">
        <f t="shared" si="1773"/>
        <v>10866.69252637665</v>
      </c>
      <c r="CF487" s="68">
        <f t="shared" si="1773"/>
        <v>13581.778674938139</v>
      </c>
      <c r="CG487" s="68">
        <f t="shared" si="1773"/>
        <v>10871.631482294628</v>
      </c>
      <c r="CH487" s="68">
        <f t="shared" si="1773"/>
        <v>13161.812483628582</v>
      </c>
      <c r="CI487" s="68">
        <f t="shared" si="1773"/>
        <v>4096.5781055555553</v>
      </c>
      <c r="CJ487" s="68">
        <f t="shared" si="1773"/>
        <v>6337.1711611111105</v>
      </c>
      <c r="CK487" s="68">
        <f t="shared" si="1773"/>
        <v>9769.1278333333321</v>
      </c>
      <c r="CL487" s="68">
        <f t="shared" si="1773"/>
        <v>11834.628383333333</v>
      </c>
      <c r="CM487" s="68">
        <f t="shared" si="1773"/>
        <v>12802.88255</v>
      </c>
      <c r="CN487" s="68">
        <f t="shared" si="1773"/>
        <v>7333.2416944444431</v>
      </c>
      <c r="CO487" s="68">
        <f t="shared" si="1773"/>
        <v>13379.035049999999</v>
      </c>
      <c r="CP487" s="68">
        <f t="shared" si="1773"/>
        <v>14890.483388888886</v>
      </c>
      <c r="CQ487" s="68">
        <f t="shared" si="1773"/>
        <v>13371.035049999999</v>
      </c>
      <c r="CR487" s="68">
        <f t="shared" si="1773"/>
        <v>14890.483388888886</v>
      </c>
      <c r="CS487" s="68">
        <f t="shared" si="1773"/>
        <v>13379.035049999999</v>
      </c>
      <c r="CT487" s="68">
        <f t="shared" si="1773"/>
        <v>13379.035049999999</v>
      </c>
      <c r="CU487" s="68">
        <f t="shared" si="1773"/>
        <v>14890.483388888886</v>
      </c>
    </row>
    <row r="488" spans="11:99" x14ac:dyDescent="0.2">
      <c r="K488" s="20"/>
      <c r="L488" s="14"/>
      <c r="BC488" s="10" t="s">
        <v>2</v>
      </c>
      <c r="BD488" s="9" t="s">
        <v>19</v>
      </c>
      <c r="BF488" s="14"/>
      <c r="BG488" s="37">
        <f>BG455</f>
        <v>197.99999999999997</v>
      </c>
      <c r="BH488" s="37">
        <f t="shared" ref="BH488:BZ488" si="1774">BH455</f>
        <v>197.99999999999997</v>
      </c>
      <c r="BI488" s="37">
        <f t="shared" si="1774"/>
        <v>197.99999999999997</v>
      </c>
      <c r="BJ488" s="37">
        <f t="shared" si="1774"/>
        <v>197.99999999999997</v>
      </c>
      <c r="BK488" s="37">
        <f t="shared" si="1774"/>
        <v>197.99999999999997</v>
      </c>
      <c r="BL488" s="37">
        <f t="shared" si="1774"/>
        <v>197.99999999999997</v>
      </c>
      <c r="BM488" s="37">
        <f t="shared" si="1774"/>
        <v>197.99999999999997</v>
      </c>
      <c r="BN488" s="37">
        <f t="shared" si="1774"/>
        <v>197.99999999999997</v>
      </c>
      <c r="BO488" s="37">
        <f t="shared" si="1774"/>
        <v>197.99999999999997</v>
      </c>
      <c r="BP488" s="37">
        <f t="shared" si="1774"/>
        <v>197.99999999999997</v>
      </c>
      <c r="BQ488" s="37">
        <f t="shared" si="1774"/>
        <v>197.99999999999997</v>
      </c>
      <c r="BR488" s="37">
        <f t="shared" si="1774"/>
        <v>197.99999999999997</v>
      </c>
      <c r="BS488" s="37">
        <f t="shared" si="1774"/>
        <v>197.99999999999997</v>
      </c>
      <c r="BT488" s="37">
        <f t="shared" si="1774"/>
        <v>197.99999999999997</v>
      </c>
      <c r="BU488" s="37">
        <f t="shared" si="1774"/>
        <v>197.99999999999997</v>
      </c>
      <c r="BV488" s="37">
        <f t="shared" si="1774"/>
        <v>197.99999999999997</v>
      </c>
      <c r="BW488" s="37">
        <f t="shared" si="1774"/>
        <v>197.99999999999997</v>
      </c>
      <c r="BX488" s="37">
        <f t="shared" si="1774"/>
        <v>197.99999999999997</v>
      </c>
      <c r="BY488" s="37">
        <f t="shared" si="1774"/>
        <v>197.99999999999997</v>
      </c>
      <c r="BZ488" s="37">
        <f t="shared" si="1774"/>
        <v>197.99999999999997</v>
      </c>
      <c r="CA488" s="12"/>
      <c r="CB488" s="37">
        <f>CB455</f>
        <v>197.99999999999997</v>
      </c>
      <c r="CC488" s="37">
        <f t="shared" ref="CC488:CU488" si="1775">CC455</f>
        <v>900</v>
      </c>
      <c r="CD488" s="37">
        <f t="shared" si="1775"/>
        <v>395.99999999999994</v>
      </c>
      <c r="CE488" s="37">
        <f t="shared" si="1775"/>
        <v>720</v>
      </c>
      <c r="CF488" s="37">
        <f t="shared" si="1775"/>
        <v>612</v>
      </c>
      <c r="CG488" s="37">
        <f t="shared" si="1775"/>
        <v>612</v>
      </c>
      <c r="CH488" s="37">
        <f t="shared" si="1775"/>
        <v>612</v>
      </c>
      <c r="CI488" s="37">
        <f t="shared" si="1775"/>
        <v>846</v>
      </c>
      <c r="CJ488" s="37">
        <f t="shared" si="1775"/>
        <v>846</v>
      </c>
      <c r="CK488" s="37">
        <f t="shared" si="1775"/>
        <v>1044</v>
      </c>
      <c r="CL488" s="37">
        <f t="shared" si="1775"/>
        <v>1044</v>
      </c>
      <c r="CM488" s="37">
        <f t="shared" si="1775"/>
        <v>1044</v>
      </c>
      <c r="CN488" s="37">
        <f t="shared" si="1775"/>
        <v>990</v>
      </c>
      <c r="CO488" s="37">
        <f t="shared" si="1775"/>
        <v>1044</v>
      </c>
      <c r="CP488" s="37">
        <f t="shared" si="1775"/>
        <v>1044</v>
      </c>
      <c r="CQ488" s="37">
        <f t="shared" si="1775"/>
        <v>1044</v>
      </c>
      <c r="CR488" s="37">
        <f t="shared" si="1775"/>
        <v>1044</v>
      </c>
      <c r="CS488" s="37">
        <f t="shared" si="1775"/>
        <v>1044</v>
      </c>
      <c r="CT488" s="37">
        <f t="shared" si="1775"/>
        <v>1044</v>
      </c>
      <c r="CU488" s="37">
        <f t="shared" si="1775"/>
        <v>1044</v>
      </c>
    </row>
    <row r="489" spans="11:99" ht="10.8" thickBot="1" x14ac:dyDescent="0.25">
      <c r="K489" s="20"/>
      <c r="L489" s="14"/>
      <c r="BC489" s="10" t="s">
        <v>554</v>
      </c>
      <c r="BF489" s="14"/>
      <c r="BG489" s="68">
        <f>BG487-BG488</f>
        <v>1729.8161500000003</v>
      </c>
      <c r="BH489" s="68">
        <f t="shared" ref="BH489:BZ489" si="1776">BH487-BH488</f>
        <v>1515.3161500000001</v>
      </c>
      <c r="BI489" s="68">
        <f t="shared" si="1776"/>
        <v>654.28674999999976</v>
      </c>
      <c r="BJ489" s="68">
        <f t="shared" si="1776"/>
        <v>1515.3161500000001</v>
      </c>
      <c r="BK489" s="68">
        <f t="shared" si="1776"/>
        <v>1730.5735000000002</v>
      </c>
      <c r="BL489" s="68">
        <f t="shared" si="1776"/>
        <v>1515.3161500000001</v>
      </c>
      <c r="BM489" s="68">
        <f t="shared" si="1776"/>
        <v>1730.5735000000002</v>
      </c>
      <c r="BN489" s="68">
        <f t="shared" si="1776"/>
        <v>1515.3161500000001</v>
      </c>
      <c r="BO489" s="68">
        <f t="shared" si="1776"/>
        <v>1515.3161500000001</v>
      </c>
      <c r="BP489" s="68">
        <f t="shared" si="1776"/>
        <v>1730.5735000000002</v>
      </c>
      <c r="BQ489" s="68">
        <f t="shared" si="1776"/>
        <v>1515.3161500000001</v>
      </c>
      <c r="BR489" s="68">
        <f t="shared" si="1776"/>
        <v>1515.3161500000001</v>
      </c>
      <c r="BS489" s="68">
        <f t="shared" si="1776"/>
        <v>654.28674999999976</v>
      </c>
      <c r="BT489" s="68">
        <f t="shared" si="1776"/>
        <v>1515.3161500000001</v>
      </c>
      <c r="BU489" s="68">
        <f t="shared" si="1776"/>
        <v>1730.5735000000002</v>
      </c>
      <c r="BV489" s="68">
        <f t="shared" si="1776"/>
        <v>1515.3161500000001</v>
      </c>
      <c r="BW489" s="68">
        <f t="shared" si="1776"/>
        <v>1730.5735000000002</v>
      </c>
      <c r="BX489" s="68">
        <f t="shared" si="1776"/>
        <v>1515.3161500000001</v>
      </c>
      <c r="BY489" s="68">
        <f t="shared" si="1776"/>
        <v>1515.3161500000001</v>
      </c>
      <c r="BZ489" s="68">
        <f t="shared" si="1776"/>
        <v>1730.5735000000002</v>
      </c>
      <c r="CA489" s="12"/>
      <c r="CB489" s="68">
        <f>CB487-CB488</f>
        <v>1536.0170500000004</v>
      </c>
      <c r="CC489" s="68">
        <f t="shared" ref="CC489:CU489" si="1777">CC487-CC488</f>
        <v>302.69530253570701</v>
      </c>
      <c r="CD489" s="68">
        <f t="shared" si="1777"/>
        <v>-227.57839673595657</v>
      </c>
      <c r="CE489" s="68">
        <f t="shared" si="1777"/>
        <v>10146.69252637665</v>
      </c>
      <c r="CF489" s="68">
        <f t="shared" si="1777"/>
        <v>12969.778674938139</v>
      </c>
      <c r="CG489" s="68">
        <f t="shared" si="1777"/>
        <v>10259.631482294628</v>
      </c>
      <c r="CH489" s="68">
        <f t="shared" si="1777"/>
        <v>12549.812483628582</v>
      </c>
      <c r="CI489" s="68">
        <f t="shared" si="1777"/>
        <v>3250.5781055555553</v>
      </c>
      <c r="CJ489" s="68">
        <f t="shared" si="1777"/>
        <v>5491.1711611111105</v>
      </c>
      <c r="CK489" s="68">
        <f t="shared" si="1777"/>
        <v>8725.1278333333321</v>
      </c>
      <c r="CL489" s="68">
        <f t="shared" si="1777"/>
        <v>10790.628383333333</v>
      </c>
      <c r="CM489" s="68">
        <f t="shared" si="1777"/>
        <v>11758.88255</v>
      </c>
      <c r="CN489" s="68">
        <f t="shared" si="1777"/>
        <v>6343.2416944444431</v>
      </c>
      <c r="CO489" s="68">
        <f t="shared" si="1777"/>
        <v>12335.035049999999</v>
      </c>
      <c r="CP489" s="68">
        <f t="shared" si="1777"/>
        <v>13846.483388888886</v>
      </c>
      <c r="CQ489" s="68">
        <f t="shared" si="1777"/>
        <v>12327.035049999999</v>
      </c>
      <c r="CR489" s="68">
        <f t="shared" si="1777"/>
        <v>13846.483388888886</v>
      </c>
      <c r="CS489" s="68">
        <f t="shared" si="1777"/>
        <v>12335.035049999999</v>
      </c>
      <c r="CT489" s="68">
        <f t="shared" si="1777"/>
        <v>12335.035049999999</v>
      </c>
      <c r="CU489" s="68">
        <f t="shared" si="1777"/>
        <v>13846.483388888886</v>
      </c>
    </row>
    <row r="490" spans="11:99" x14ac:dyDescent="0.2">
      <c r="K490" s="20"/>
      <c r="L490" s="14"/>
      <c r="BC490" s="10"/>
      <c r="BD490" s="10" t="s">
        <v>43</v>
      </c>
      <c r="BF490" s="14"/>
      <c r="BG490" s="95"/>
      <c r="CB490" s="36">
        <f>CB489-BG489</f>
        <v>-193.79909999999995</v>
      </c>
      <c r="CC490" s="36">
        <f t="shared" ref="CC490" si="1778">CC489-BH489</f>
        <v>-1212.6208474642931</v>
      </c>
      <c r="CD490" s="36">
        <f t="shared" ref="CD490" si="1779">CD489-BI489</f>
        <v>-881.86514673595639</v>
      </c>
      <c r="CE490" s="36">
        <f t="shared" ref="CE490" si="1780">CE489-BJ489</f>
        <v>8631.3763763766492</v>
      </c>
      <c r="CF490" s="36">
        <f t="shared" ref="CF490" si="1781">CF489-BK489</f>
        <v>11239.205174938139</v>
      </c>
      <c r="CG490" s="36">
        <f t="shared" ref="CG490" si="1782">CG489-BL489</f>
        <v>8744.3153322946273</v>
      </c>
      <c r="CH490" s="36">
        <f t="shared" ref="CH490" si="1783">CH489-BM489</f>
        <v>10819.238983628582</v>
      </c>
      <c r="CI490" s="36">
        <f t="shared" ref="CI490" si="1784">CI489-BN489</f>
        <v>1735.2619555555552</v>
      </c>
      <c r="CJ490" s="36">
        <f t="shared" ref="CJ490" si="1785">CJ489-BO489</f>
        <v>3975.8550111111103</v>
      </c>
      <c r="CK490" s="36">
        <f t="shared" ref="CK490" si="1786">CK489-BP489</f>
        <v>6994.5543333333317</v>
      </c>
      <c r="CL490" s="36">
        <f t="shared" ref="CL490" si="1787">CL489-BQ489</f>
        <v>9275.3122333333322</v>
      </c>
      <c r="CM490" s="36">
        <f t="shared" ref="CM490" si="1788">CM489-BR489</f>
        <v>10243.5664</v>
      </c>
      <c r="CN490" s="36">
        <f t="shared" ref="CN490" si="1789">CN489-BS489</f>
        <v>5688.9549444444438</v>
      </c>
      <c r="CO490" s="36">
        <f t="shared" ref="CO490" si="1790">CO489-BT489</f>
        <v>10819.718899999998</v>
      </c>
      <c r="CP490" s="36">
        <f t="shared" ref="CP490" si="1791">CP489-BU489</f>
        <v>12115.909888888886</v>
      </c>
      <c r="CQ490" s="36">
        <f t="shared" ref="CQ490" si="1792">CQ489-BV489</f>
        <v>10811.718899999998</v>
      </c>
      <c r="CR490" s="36">
        <f t="shared" ref="CR490" si="1793">CR489-BW489</f>
        <v>12115.909888888886</v>
      </c>
      <c r="CS490" s="36">
        <f t="shared" ref="CS490" si="1794">CS489-BX489</f>
        <v>10819.718899999998</v>
      </c>
      <c r="CT490" s="36">
        <f t="shared" ref="CT490" si="1795">CT489-BY489</f>
        <v>10819.718899999998</v>
      </c>
      <c r="CU490" s="36">
        <f t="shared" ref="CU490" si="1796">CU489-BZ489</f>
        <v>12115.909888888886</v>
      </c>
    </row>
    <row r="491" spans="11:99" x14ac:dyDescent="0.2">
      <c r="K491" s="20"/>
      <c r="L491" s="14"/>
      <c r="BC491" s="10"/>
      <c r="BD491" s="10"/>
      <c r="BF491" s="14"/>
      <c r="BG491" s="95"/>
      <c r="CB491" s="36">
        <f>CB490/CF!$D$5</f>
        <v>-4.0714096638655448</v>
      </c>
      <c r="CC491" s="36">
        <f>CC490/CF!$D$5</f>
        <v>-25.475227887905316</v>
      </c>
      <c r="CD491" s="36">
        <f>CD490/CF!$D$5</f>
        <v>-18.52657871294026</v>
      </c>
      <c r="CE491" s="36">
        <f>CE490/CF!$D$5</f>
        <v>181.33143647850102</v>
      </c>
      <c r="CF491" s="36">
        <f>CF490/CF!$D$5</f>
        <v>236.11775577601131</v>
      </c>
      <c r="CG491" s="36">
        <f>CG490/CF!$D$5</f>
        <v>183.70410361963502</v>
      </c>
      <c r="CH491" s="36">
        <f>CH490/CF!$D$5</f>
        <v>227.29493663085256</v>
      </c>
      <c r="CI491" s="36">
        <f>CI490/CF!$D$5</f>
        <v>36.455083099906624</v>
      </c>
      <c r="CJ491" s="36">
        <f>CJ490/CF!$D$5</f>
        <v>83.526365779645175</v>
      </c>
      <c r="CK491" s="36">
        <f>CK490/CF!$D$5</f>
        <v>146.94441876750696</v>
      </c>
      <c r="CL491" s="36">
        <f>CL490/CF!$D$5</f>
        <v>194.85950070028008</v>
      </c>
      <c r="CM491" s="36">
        <f>CM490/CF!$D$5</f>
        <v>215.20097478991596</v>
      </c>
      <c r="CN491" s="36">
        <f>CN490/CF!$D$5</f>
        <v>119.51586017740428</v>
      </c>
      <c r="CO491" s="36">
        <f>CO490/CF!$D$5</f>
        <v>227.30501890756298</v>
      </c>
      <c r="CP491" s="36">
        <f>CP490/CF!$D$5</f>
        <v>254.53592203548078</v>
      </c>
      <c r="CQ491" s="36">
        <f>CQ490/CF!$D$5</f>
        <v>227.13695168067221</v>
      </c>
      <c r="CR491" s="36">
        <f>CR490/CF!$D$5</f>
        <v>254.53592203548078</v>
      </c>
      <c r="CS491" s="36">
        <f>CS490/CF!$D$5</f>
        <v>227.30501890756298</v>
      </c>
      <c r="CT491" s="36">
        <f>CT490/CF!$D$5</f>
        <v>227.30501890756298</v>
      </c>
      <c r="CU491" s="36">
        <f>CU490/CF!$D$5</f>
        <v>254.53592203548078</v>
      </c>
    </row>
    <row r="492" spans="11:99" x14ac:dyDescent="0.2">
      <c r="K492" s="20"/>
      <c r="L492" s="14"/>
      <c r="BC492" s="10"/>
      <c r="BD492" s="10"/>
      <c r="BG492" s="193" t="str">
        <f>BG462</f>
        <v>(in SDG)</v>
      </c>
      <c r="BH492" s="193">
        <f t="shared" ref="BH492:BZ492" si="1797">BH462</f>
        <v>0</v>
      </c>
      <c r="BI492" s="193">
        <f t="shared" si="1797"/>
        <v>0</v>
      </c>
      <c r="BJ492" s="193">
        <f t="shared" si="1797"/>
        <v>0</v>
      </c>
      <c r="BK492" s="193">
        <f t="shared" si="1797"/>
        <v>0</v>
      </c>
      <c r="BL492" s="193">
        <f t="shared" si="1797"/>
        <v>0</v>
      </c>
      <c r="BM492" s="193">
        <f t="shared" si="1797"/>
        <v>0</v>
      </c>
      <c r="BN492" s="193">
        <f t="shared" si="1797"/>
        <v>0</v>
      </c>
      <c r="BO492" s="193">
        <f t="shared" si="1797"/>
        <v>0</v>
      </c>
      <c r="BP492" s="193">
        <f t="shared" si="1797"/>
        <v>0</v>
      </c>
      <c r="BQ492" s="193">
        <f t="shared" si="1797"/>
        <v>0</v>
      </c>
      <c r="BR492" s="193">
        <f t="shared" si="1797"/>
        <v>0</v>
      </c>
      <c r="BS492" s="193">
        <f t="shared" si="1797"/>
        <v>0</v>
      </c>
      <c r="BT492" s="193">
        <f t="shared" si="1797"/>
        <v>0</v>
      </c>
      <c r="BU492" s="193">
        <f t="shared" si="1797"/>
        <v>0</v>
      </c>
      <c r="BV492" s="193">
        <f t="shared" si="1797"/>
        <v>0</v>
      </c>
      <c r="BW492" s="193">
        <f t="shared" si="1797"/>
        <v>0</v>
      </c>
      <c r="BX492" s="193">
        <f t="shared" si="1797"/>
        <v>0</v>
      </c>
      <c r="BY492" s="193">
        <f t="shared" si="1797"/>
        <v>0</v>
      </c>
      <c r="BZ492" s="193" t="str">
        <f t="shared" si="1797"/>
        <v>(in USD)</v>
      </c>
    </row>
    <row r="493" spans="11:99" x14ac:dyDescent="0.2">
      <c r="K493" s="20"/>
      <c r="L493" s="14"/>
      <c r="BC493" s="10"/>
      <c r="BD493" s="10"/>
      <c r="BE493" s="9" t="str">
        <f>BE463</f>
        <v>Financial discount rate</v>
      </c>
      <c r="BF493" s="14" t="s">
        <v>2</v>
      </c>
      <c r="BG493" s="79">
        <f>BG70</f>
        <v>0.18</v>
      </c>
      <c r="CB493" s="36"/>
      <c r="CC493" s="36"/>
      <c r="CD493" s="36"/>
      <c r="CE493" s="36"/>
      <c r="CF493" s="36"/>
      <c r="CG493" s="36"/>
      <c r="CH493" s="36"/>
      <c r="CI493" s="36"/>
      <c r="CJ493" s="36"/>
      <c r="CK493" s="36"/>
      <c r="CL493" s="36"/>
      <c r="CM493" s="36"/>
      <c r="CN493" s="36"/>
      <c r="CO493" s="36"/>
      <c r="CP493" s="36"/>
      <c r="CQ493" s="36"/>
      <c r="CR493" s="36"/>
      <c r="CS493" s="36"/>
      <c r="CT493" s="36"/>
      <c r="CU493" s="36"/>
    </row>
    <row r="494" spans="11:99" x14ac:dyDescent="0.2">
      <c r="K494" s="20"/>
      <c r="L494" s="14"/>
      <c r="BC494" s="10"/>
      <c r="BD494" s="10"/>
      <c r="BE494" s="9" t="str">
        <f>BE464</f>
        <v>FIRR @ 0.18</v>
      </c>
      <c r="BF494" s="14" t="str">
        <f>BF464</f>
        <v>%</v>
      </c>
      <c r="BG494" s="96">
        <f>IRR(CB490:CU490,BG493)</f>
        <v>1.6730941069810066</v>
      </c>
      <c r="CB494" s="36"/>
      <c r="CC494" s="36"/>
      <c r="CD494" s="36"/>
      <c r="CE494" s="36"/>
      <c r="CF494" s="36"/>
      <c r="CG494" s="36"/>
      <c r="CH494" s="36"/>
      <c r="CI494" s="36"/>
      <c r="CJ494" s="36"/>
      <c r="CK494" s="36"/>
      <c r="CL494" s="36"/>
      <c r="CM494" s="36"/>
      <c r="CN494" s="36"/>
      <c r="CO494" s="36"/>
      <c r="CP494" s="36"/>
      <c r="CQ494" s="36"/>
      <c r="CR494" s="36"/>
      <c r="CS494" s="36"/>
      <c r="CT494" s="36"/>
      <c r="CU494" s="36"/>
    </row>
    <row r="495" spans="11:99" x14ac:dyDescent="0.2">
      <c r="K495" s="20"/>
      <c r="L495" s="14"/>
      <c r="BC495" s="10"/>
      <c r="BD495" s="10"/>
      <c r="BE495" s="9" t="str">
        <f t="shared" ref="BE495:BF495" si="1798">BE465</f>
        <v>NPV @ 0.18</v>
      </c>
      <c r="BF495" s="14" t="str">
        <f t="shared" si="1798"/>
        <v>value</v>
      </c>
      <c r="BG495" s="89">
        <f>NPV(BG$98,CB490:CU490)</f>
        <v>25720.352398212042</v>
      </c>
      <c r="BZ495" s="89">
        <f>BG495/CF!$D$5</f>
        <v>540.34353777756394</v>
      </c>
      <c r="CB495" s="36"/>
      <c r="CC495" s="36"/>
      <c r="CD495" s="36"/>
      <c r="CE495" s="36"/>
      <c r="CF495" s="36"/>
      <c r="CG495" s="36"/>
      <c r="CH495" s="36"/>
      <c r="CI495" s="36"/>
      <c r="CJ495" s="36"/>
      <c r="CK495" s="36"/>
      <c r="CL495" s="36"/>
      <c r="CM495" s="36"/>
      <c r="CN495" s="36"/>
      <c r="CO495" s="36"/>
      <c r="CP495" s="36"/>
      <c r="CQ495" s="36"/>
      <c r="CR495" s="36"/>
      <c r="CS495" s="36"/>
      <c r="CT495" s="36"/>
      <c r="CU495" s="36"/>
    </row>
    <row r="496" spans="11:99" x14ac:dyDescent="0.2">
      <c r="K496" s="20"/>
      <c r="L496" s="14"/>
      <c r="BC496" s="10"/>
      <c r="BD496" s="10"/>
      <c r="BE496" s="9" t="str">
        <f t="shared" ref="BE496:BF496" si="1799">BE466</f>
        <v>NPVb @ 0.18</v>
      </c>
      <c r="BF496" s="14" t="str">
        <f t="shared" si="1799"/>
        <v>value</v>
      </c>
      <c r="BG496" s="89">
        <f>NPV(BG$98,CB482:CU482)</f>
        <v>62308.593955362936</v>
      </c>
      <c r="BZ496" s="89">
        <f>BG496/CF!$D$5</f>
        <v>1309.0040746924985</v>
      </c>
      <c r="CB496" s="36"/>
      <c r="CC496" s="36"/>
      <c r="CD496" s="36"/>
      <c r="CE496" s="36"/>
      <c r="CF496" s="36"/>
      <c r="CG496" s="36"/>
      <c r="CH496" s="36"/>
      <c r="CI496" s="36"/>
      <c r="CJ496" s="36"/>
      <c r="CK496" s="36"/>
      <c r="CL496" s="36"/>
      <c r="CM496" s="36"/>
      <c r="CN496" s="36"/>
      <c r="CO496" s="36"/>
      <c r="CP496" s="36"/>
      <c r="CQ496" s="36"/>
      <c r="CR496" s="36"/>
      <c r="CS496" s="36"/>
      <c r="CT496" s="36"/>
      <c r="CU496" s="36"/>
    </row>
    <row r="497" spans="1:288" x14ac:dyDescent="0.2">
      <c r="K497" s="20"/>
      <c r="L497" s="14"/>
      <c r="BC497" s="10"/>
      <c r="BD497" s="10"/>
      <c r="BE497" s="9" t="str">
        <f t="shared" ref="BE497:BF497" si="1800">BE467</f>
        <v>NPVc @ 0.18</v>
      </c>
      <c r="BF497" s="14" t="str">
        <f t="shared" si="1800"/>
        <v>value</v>
      </c>
      <c r="BG497" s="89">
        <f>NPV(BG$98,CB486:CU486)</f>
        <v>25059.671961527729</v>
      </c>
      <c r="BZ497" s="89">
        <f>BG497/CF!$D$5</f>
        <v>526.46369667075055</v>
      </c>
      <c r="CB497" s="36"/>
      <c r="CC497" s="36"/>
      <c r="CD497" s="36"/>
      <c r="CE497" s="36"/>
      <c r="CF497" s="36"/>
      <c r="CG497" s="36"/>
      <c r="CH497" s="36"/>
      <c r="CI497" s="36"/>
      <c r="CJ497" s="36"/>
      <c r="CK497" s="36"/>
      <c r="CL497" s="36"/>
      <c r="CM497" s="36"/>
      <c r="CN497" s="36"/>
      <c r="CO497" s="36"/>
      <c r="CP497" s="36"/>
      <c r="CQ497" s="36"/>
      <c r="CR497" s="36"/>
      <c r="CS497" s="36"/>
      <c r="CT497" s="36"/>
      <c r="CU497" s="36"/>
    </row>
    <row r="498" spans="1:288" x14ac:dyDescent="0.2">
      <c r="K498" s="20"/>
      <c r="L498" s="14"/>
      <c r="BC498" s="10"/>
      <c r="BD498" s="10"/>
      <c r="BE498" s="9" t="str">
        <f t="shared" ref="BE498:BF498" si="1801">BE468</f>
        <v xml:space="preserve">BCR </v>
      </c>
      <c r="BF498" s="14" t="str">
        <f t="shared" si="1801"/>
        <v>%</v>
      </c>
      <c r="BG498" s="372">
        <f>SUM(BG496/BG497)</f>
        <v>2.486409002121845</v>
      </c>
      <c r="CB498" s="36"/>
      <c r="CC498" s="36"/>
      <c r="CD498" s="36"/>
      <c r="CE498" s="36"/>
      <c r="CF498" s="36"/>
      <c r="CG498" s="36"/>
      <c r="CH498" s="36"/>
      <c r="CI498" s="36"/>
      <c r="CJ498" s="36"/>
      <c r="CK498" s="36"/>
      <c r="CL498" s="36"/>
      <c r="CM498" s="36"/>
      <c r="CN498" s="36"/>
      <c r="CO498" s="36"/>
      <c r="CP498" s="36"/>
      <c r="CQ498" s="36"/>
      <c r="CR498" s="36"/>
      <c r="CS498" s="36"/>
      <c r="CT498" s="36"/>
      <c r="CU498" s="36"/>
    </row>
    <row r="499" spans="1:288" x14ac:dyDescent="0.2">
      <c r="K499" s="20"/>
      <c r="L499" s="14"/>
      <c r="BC499" s="10"/>
      <c r="BE499" s="9" t="str">
        <f t="shared" ref="BE499:BF499" si="1802">BE469</f>
        <v>Switching value Benefits</v>
      </c>
      <c r="BF499" s="14" t="str">
        <f t="shared" si="1802"/>
        <v>%</v>
      </c>
      <c r="BG499" s="373">
        <f>(BG497-BG496)/BG496</f>
        <v>-0.59781355394602298</v>
      </c>
    </row>
    <row r="500" spans="1:288" x14ac:dyDescent="0.2">
      <c r="K500" s="20"/>
      <c r="L500" s="14"/>
      <c r="BC500" s="10"/>
      <c r="BE500" s="9" t="str">
        <f t="shared" ref="BE500:BF500" si="1803">BE470</f>
        <v>Switching value Costs</v>
      </c>
      <c r="BF500" s="14" t="str">
        <f t="shared" si="1803"/>
        <v>%</v>
      </c>
      <c r="BG500" s="372">
        <f>(BG496-BG497)/BG497</f>
        <v>1.4864090021218448</v>
      </c>
    </row>
    <row r="501" spans="1:288" x14ac:dyDescent="0.2">
      <c r="K501" s="20"/>
      <c r="L501" s="14"/>
      <c r="BC501" s="10"/>
      <c r="BF501" s="14"/>
      <c r="BG501" s="372"/>
    </row>
    <row r="502" spans="1:288" x14ac:dyDescent="0.2">
      <c r="K502" s="20"/>
      <c r="L502" s="14"/>
      <c r="BC502" s="10"/>
      <c r="BF502" s="14"/>
      <c r="BG502" s="372"/>
    </row>
    <row r="503" spans="1:288" s="30" customFormat="1" x14ac:dyDescent="0.2">
      <c r="A503" s="29"/>
      <c r="B503" s="31" t="s">
        <v>318</v>
      </c>
      <c r="C503" s="31"/>
      <c r="D503" s="31"/>
      <c r="E503" s="32"/>
      <c r="F503" s="32"/>
      <c r="G503" s="32"/>
      <c r="H503" s="6"/>
      <c r="I503" s="31" t="s">
        <v>686</v>
      </c>
      <c r="BC503" s="31" t="s">
        <v>686</v>
      </c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6"/>
      <c r="GY503" s="6"/>
      <c r="GZ503" s="6"/>
    </row>
    <row r="504" spans="1:288" s="5" customFormat="1" x14ac:dyDescent="0.2">
      <c r="A504" s="60"/>
      <c r="B504" s="77" t="s">
        <v>138</v>
      </c>
      <c r="C504" s="77"/>
      <c r="D504" s="77"/>
      <c r="E504" s="77"/>
      <c r="F504" s="77"/>
      <c r="G504" s="77"/>
      <c r="H504" s="3"/>
      <c r="I504" s="4" t="s">
        <v>21</v>
      </c>
      <c r="BB504" s="6"/>
      <c r="BC504" s="7" t="s">
        <v>25</v>
      </c>
      <c r="BD504" s="7"/>
      <c r="BE504" s="7"/>
      <c r="BF504" s="7"/>
      <c r="BG504" s="7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  <c r="HT504" s="6"/>
      <c r="HU504" s="6"/>
      <c r="HV504" s="6"/>
      <c r="HW504" s="6"/>
      <c r="HX504" s="6"/>
      <c r="HY504" s="6"/>
      <c r="HZ504" s="6"/>
      <c r="IA504" s="6"/>
      <c r="IB504" s="6"/>
      <c r="IC504" s="6"/>
      <c r="ID504" s="6"/>
      <c r="IE504" s="6"/>
      <c r="IF504" s="6"/>
      <c r="IG504" s="6"/>
      <c r="IH504" s="6"/>
      <c r="II504" s="6"/>
      <c r="IJ504" s="6"/>
      <c r="IK504" s="6"/>
      <c r="IL504" s="6"/>
      <c r="IM504" s="6"/>
      <c r="IN504" s="6"/>
      <c r="IO504" s="6"/>
      <c r="IP504" s="6"/>
      <c r="IQ504" s="6"/>
      <c r="IR504" s="6"/>
      <c r="IS504" s="6"/>
      <c r="IT504" s="6"/>
      <c r="IU504" s="6"/>
      <c r="IV504" s="6"/>
      <c r="IW504" s="6"/>
      <c r="IX504" s="6"/>
      <c r="IY504" s="6"/>
      <c r="IZ504" s="6"/>
      <c r="JA504" s="6"/>
      <c r="JB504" s="6"/>
      <c r="JC504" s="6"/>
      <c r="JD504" s="6"/>
      <c r="JE504" s="6"/>
      <c r="JF504" s="6"/>
      <c r="JG504" s="6"/>
      <c r="JH504" s="6"/>
      <c r="JI504" s="6"/>
      <c r="JJ504" s="6"/>
      <c r="JK504" s="6"/>
      <c r="JL504" s="6"/>
      <c r="JM504" s="6"/>
      <c r="JN504" s="6"/>
      <c r="JO504" s="6"/>
      <c r="JP504" s="6"/>
      <c r="JQ504" s="6"/>
      <c r="JR504" s="6"/>
      <c r="JS504" s="6"/>
      <c r="JT504" s="6"/>
      <c r="JU504" s="6"/>
      <c r="JV504" s="6"/>
      <c r="JW504" s="6"/>
      <c r="JX504" s="6"/>
      <c r="JY504" s="6"/>
      <c r="JZ504" s="6"/>
      <c r="KA504" s="6"/>
      <c r="KB504" s="6"/>
    </row>
    <row r="505" spans="1:288" ht="11.25" customHeight="1" x14ac:dyDescent="0.2">
      <c r="A505" s="515" t="s">
        <v>74</v>
      </c>
      <c r="B505" s="510" t="s">
        <v>2</v>
      </c>
      <c r="C505" s="510"/>
      <c r="D505" s="510"/>
      <c r="E505" s="516" t="s">
        <v>0</v>
      </c>
      <c r="F505" s="516" t="s">
        <v>6</v>
      </c>
      <c r="G505" s="516" t="s">
        <v>7</v>
      </c>
      <c r="I505" s="510"/>
      <c r="J505" s="510"/>
      <c r="K505" s="510"/>
      <c r="L505" s="512" t="s">
        <v>0</v>
      </c>
      <c r="M505" s="513" t="s">
        <v>6</v>
      </c>
      <c r="N505" s="513"/>
      <c r="O505" s="513"/>
      <c r="P505" s="513"/>
      <c r="Q505" s="513"/>
      <c r="R505" s="513"/>
      <c r="S505" s="513"/>
      <c r="T505" s="513"/>
      <c r="U505" s="513"/>
      <c r="V505" s="513"/>
      <c r="W505" s="513"/>
      <c r="X505" s="513"/>
      <c r="Y505" s="513"/>
      <c r="Z505" s="513"/>
      <c r="AA505" s="513"/>
      <c r="AB505" s="513"/>
      <c r="AC505" s="513"/>
      <c r="AD505" s="513"/>
      <c r="AE505" s="513"/>
      <c r="AF505" s="513"/>
      <c r="AG505" s="240"/>
      <c r="AH505" s="513" t="s">
        <v>7</v>
      </c>
      <c r="AI505" s="513"/>
      <c r="AJ505" s="513"/>
      <c r="AK505" s="513"/>
      <c r="AL505" s="513"/>
      <c r="AM505" s="513"/>
      <c r="AN505" s="513"/>
      <c r="AO505" s="513"/>
      <c r="AP505" s="513"/>
      <c r="AQ505" s="513"/>
      <c r="AR505" s="513"/>
      <c r="AS505" s="513"/>
      <c r="AT505" s="513"/>
      <c r="AU505" s="513"/>
      <c r="AV505" s="513"/>
      <c r="AW505" s="513"/>
      <c r="AX505" s="513"/>
      <c r="AY505" s="513"/>
      <c r="AZ505" s="513"/>
      <c r="BA505" s="513"/>
      <c r="BF505" s="508" t="s">
        <v>39</v>
      </c>
      <c r="BG505" s="501" t="s">
        <v>6</v>
      </c>
      <c r="BH505" s="501"/>
      <c r="BI505" s="501"/>
      <c r="BJ505" s="501"/>
      <c r="BK505" s="501"/>
      <c r="BL505" s="501"/>
      <c r="BM505" s="501"/>
      <c r="BN505" s="501"/>
      <c r="BO505" s="501"/>
      <c r="BP505" s="501"/>
      <c r="BQ505" s="501"/>
      <c r="BR505" s="501"/>
      <c r="BS505" s="501"/>
      <c r="BT505" s="501"/>
      <c r="BU505" s="501"/>
      <c r="BV505" s="501"/>
      <c r="BW505" s="501"/>
      <c r="BX505" s="501"/>
      <c r="BY505" s="501"/>
      <c r="BZ505" s="501"/>
      <c r="CA505" s="242"/>
      <c r="CB505" s="501" t="s">
        <v>7</v>
      </c>
      <c r="CC505" s="501"/>
      <c r="CD505" s="501"/>
      <c r="CE505" s="501"/>
      <c r="CF505" s="501"/>
      <c r="CG505" s="501"/>
      <c r="CH505" s="501"/>
      <c r="CI505" s="501"/>
      <c r="CJ505" s="501"/>
      <c r="CK505" s="501"/>
      <c r="CL505" s="501"/>
      <c r="CM505" s="501"/>
      <c r="CN505" s="501"/>
      <c r="CO505" s="501"/>
      <c r="CP505" s="501"/>
      <c r="CQ505" s="501"/>
      <c r="CR505" s="501"/>
      <c r="CS505" s="501"/>
      <c r="CT505" s="501"/>
      <c r="CU505" s="501"/>
    </row>
    <row r="506" spans="1:288" ht="11.25" customHeight="1" x14ac:dyDescent="0.2">
      <c r="A506" s="515"/>
      <c r="B506" s="511"/>
      <c r="C506" s="511"/>
      <c r="D506" s="511"/>
      <c r="E506" s="517"/>
      <c r="F506" s="517"/>
      <c r="G506" s="517"/>
      <c r="H506" s="75"/>
      <c r="I506" s="511"/>
      <c r="J506" s="511"/>
      <c r="K506" s="511"/>
      <c r="L506" s="513"/>
      <c r="M506" s="241">
        <v>1</v>
      </c>
      <c r="N506" s="241">
        <v>2</v>
      </c>
      <c r="O506" s="241">
        <v>3</v>
      </c>
      <c r="P506" s="241">
        <v>4</v>
      </c>
      <c r="Q506" s="241">
        <v>5</v>
      </c>
      <c r="R506" s="241">
        <v>6</v>
      </c>
      <c r="S506" s="241">
        <v>7</v>
      </c>
      <c r="T506" s="241">
        <v>8</v>
      </c>
      <c r="U506" s="241">
        <v>9</v>
      </c>
      <c r="V506" s="241">
        <v>10</v>
      </c>
      <c r="W506" s="241">
        <v>11</v>
      </c>
      <c r="X506" s="241">
        <v>12</v>
      </c>
      <c r="Y506" s="241">
        <v>13</v>
      </c>
      <c r="Z506" s="241">
        <v>14</v>
      </c>
      <c r="AA506" s="241">
        <v>15</v>
      </c>
      <c r="AB506" s="241">
        <v>16</v>
      </c>
      <c r="AC506" s="241">
        <v>17</v>
      </c>
      <c r="AD506" s="241">
        <v>18</v>
      </c>
      <c r="AE506" s="241">
        <v>19</v>
      </c>
      <c r="AF506" s="241" t="s">
        <v>23</v>
      </c>
      <c r="AG506" s="60"/>
      <c r="AH506" s="241">
        <v>1</v>
      </c>
      <c r="AI506" s="241">
        <v>2</v>
      </c>
      <c r="AJ506" s="241">
        <v>3</v>
      </c>
      <c r="AK506" s="241">
        <v>4</v>
      </c>
      <c r="AL506" s="241">
        <v>5</v>
      </c>
      <c r="AM506" s="241">
        <v>6</v>
      </c>
      <c r="AN506" s="241">
        <v>7</v>
      </c>
      <c r="AO506" s="241">
        <v>8</v>
      </c>
      <c r="AP506" s="241">
        <v>9</v>
      </c>
      <c r="AQ506" s="241">
        <v>10</v>
      </c>
      <c r="AR506" s="241">
        <v>11</v>
      </c>
      <c r="AS506" s="241">
        <v>12</v>
      </c>
      <c r="AT506" s="241">
        <v>13</v>
      </c>
      <c r="AU506" s="241">
        <v>14</v>
      </c>
      <c r="AV506" s="241">
        <v>15</v>
      </c>
      <c r="AW506" s="241">
        <v>16</v>
      </c>
      <c r="AX506" s="241">
        <v>17</v>
      </c>
      <c r="AY506" s="241">
        <v>18</v>
      </c>
      <c r="AZ506" s="241">
        <v>19</v>
      </c>
      <c r="BA506" s="241" t="s">
        <v>24</v>
      </c>
      <c r="BF506" s="509"/>
      <c r="BG506" s="238">
        <v>1</v>
      </c>
      <c r="BH506" s="238">
        <v>2</v>
      </c>
      <c r="BI506" s="238">
        <v>3</v>
      </c>
      <c r="BJ506" s="238">
        <v>4</v>
      </c>
      <c r="BK506" s="238">
        <v>5</v>
      </c>
      <c r="BL506" s="238">
        <v>6</v>
      </c>
      <c r="BM506" s="238">
        <v>7</v>
      </c>
      <c r="BN506" s="238">
        <v>8</v>
      </c>
      <c r="BO506" s="238">
        <v>9</v>
      </c>
      <c r="BP506" s="238">
        <v>10</v>
      </c>
      <c r="BQ506" s="238">
        <v>11</v>
      </c>
      <c r="BR506" s="238">
        <v>12</v>
      </c>
      <c r="BS506" s="238">
        <v>13</v>
      </c>
      <c r="BT506" s="238">
        <v>14</v>
      </c>
      <c r="BU506" s="238">
        <v>15</v>
      </c>
      <c r="BV506" s="238">
        <v>16</v>
      </c>
      <c r="BW506" s="238">
        <v>17</v>
      </c>
      <c r="BX506" s="238">
        <v>18</v>
      </c>
      <c r="BY506" s="238">
        <v>19</v>
      </c>
      <c r="BZ506" s="238" t="s">
        <v>23</v>
      </c>
      <c r="CA506" s="13"/>
      <c r="CB506" s="238">
        <v>1</v>
      </c>
      <c r="CC506" s="238">
        <v>2</v>
      </c>
      <c r="CD506" s="238">
        <v>3</v>
      </c>
      <c r="CE506" s="238">
        <v>4</v>
      </c>
      <c r="CF506" s="238">
        <v>5</v>
      </c>
      <c r="CG506" s="238">
        <v>6</v>
      </c>
      <c r="CH506" s="238">
        <v>7</v>
      </c>
      <c r="CI506" s="238">
        <v>8</v>
      </c>
      <c r="CJ506" s="238">
        <v>9</v>
      </c>
      <c r="CK506" s="238">
        <v>10</v>
      </c>
      <c r="CL506" s="238">
        <v>11</v>
      </c>
      <c r="CM506" s="238">
        <v>12</v>
      </c>
      <c r="CN506" s="238">
        <v>13</v>
      </c>
      <c r="CO506" s="238">
        <v>14</v>
      </c>
      <c r="CP506" s="238">
        <v>15</v>
      </c>
      <c r="CQ506" s="238">
        <v>16</v>
      </c>
      <c r="CR506" s="238">
        <v>17</v>
      </c>
      <c r="CS506" s="238">
        <v>18</v>
      </c>
      <c r="CT506" s="238">
        <v>19</v>
      </c>
      <c r="CU506" s="238" t="s">
        <v>24</v>
      </c>
    </row>
    <row r="507" spans="1:288" ht="11.25" customHeight="1" x14ac:dyDescent="0.2">
      <c r="A507" s="473"/>
      <c r="B507" s="471"/>
      <c r="C507" s="471"/>
      <c r="D507" s="471"/>
      <c r="E507" s="474"/>
      <c r="F507" s="474"/>
      <c r="G507" s="474"/>
      <c r="H507" s="75"/>
      <c r="I507" s="478" t="s">
        <v>721</v>
      </c>
      <c r="J507" s="471"/>
      <c r="K507" s="471"/>
      <c r="L507" s="472"/>
      <c r="M507" s="477">
        <v>0.8</v>
      </c>
      <c r="N507" s="477">
        <v>0.8</v>
      </c>
      <c r="O507" s="477">
        <v>0.5</v>
      </c>
      <c r="P507" s="477">
        <v>0.8</v>
      </c>
      <c r="Q507" s="477">
        <v>0.5</v>
      </c>
      <c r="R507" s="477">
        <v>0.8</v>
      </c>
      <c r="S507" s="477">
        <v>1</v>
      </c>
      <c r="T507" s="477">
        <v>0.8</v>
      </c>
      <c r="U507" s="477">
        <v>0.5</v>
      </c>
      <c r="V507" s="477">
        <v>0.8</v>
      </c>
      <c r="W507" s="477">
        <v>0.8</v>
      </c>
      <c r="X507" s="477">
        <v>0.8</v>
      </c>
      <c r="Y507" s="477">
        <v>0.5</v>
      </c>
      <c r="Z507" s="477">
        <v>0.8</v>
      </c>
      <c r="AA507" s="477">
        <v>0.5</v>
      </c>
      <c r="AB507" s="477">
        <v>0.8</v>
      </c>
      <c r="AC507" s="477">
        <f>AC508</f>
        <v>1</v>
      </c>
      <c r="AD507" s="477">
        <v>0.8</v>
      </c>
      <c r="AE507" s="477">
        <v>0.5</v>
      </c>
      <c r="AF507" s="477">
        <v>0.8</v>
      </c>
      <c r="AG507" s="477"/>
      <c r="AH507" s="477">
        <v>0.8</v>
      </c>
      <c r="AI507" s="477">
        <v>0.8</v>
      </c>
      <c r="AJ507" s="477">
        <v>0.5</v>
      </c>
      <c r="AK507" s="477">
        <v>0.8</v>
      </c>
      <c r="AL507" s="477">
        <v>0.5</v>
      </c>
      <c r="AM507" s="477">
        <v>0.8</v>
      </c>
      <c r="AN507" s="477">
        <v>1</v>
      </c>
      <c r="AO507" s="477">
        <v>0.8</v>
      </c>
      <c r="AP507" s="477">
        <v>0.5</v>
      </c>
      <c r="AQ507" s="477">
        <v>0.8</v>
      </c>
      <c r="AR507" s="477">
        <v>0.8</v>
      </c>
      <c r="AS507" s="477">
        <v>0.8</v>
      </c>
      <c r="AT507" s="477">
        <v>0.5</v>
      </c>
      <c r="AU507" s="477">
        <v>0.8</v>
      </c>
      <c r="AV507" s="477">
        <v>0.5</v>
      </c>
      <c r="AW507" s="477">
        <v>0.8</v>
      </c>
      <c r="AX507" s="477">
        <f>AX508</f>
        <v>1</v>
      </c>
      <c r="AY507" s="477">
        <v>0.8</v>
      </c>
      <c r="AZ507" s="477">
        <v>0.5</v>
      </c>
      <c r="BA507" s="477">
        <v>0.8</v>
      </c>
      <c r="BF507" s="470"/>
      <c r="BG507" s="418"/>
      <c r="BH507" s="418"/>
      <c r="BI507" s="418"/>
      <c r="BJ507" s="418"/>
      <c r="BK507" s="418"/>
      <c r="BL507" s="418"/>
      <c r="BM507" s="418"/>
      <c r="BN507" s="418"/>
      <c r="BO507" s="418"/>
      <c r="BP507" s="418"/>
      <c r="BQ507" s="418"/>
      <c r="BR507" s="418"/>
      <c r="BS507" s="418"/>
      <c r="BT507" s="418"/>
      <c r="BU507" s="418"/>
      <c r="BV507" s="418"/>
      <c r="BW507" s="418"/>
      <c r="BX507" s="418"/>
      <c r="BY507" s="418"/>
      <c r="BZ507" s="418"/>
      <c r="CA507" s="13"/>
      <c r="CB507" s="418"/>
      <c r="CC507" s="418"/>
      <c r="CD507" s="418"/>
      <c r="CE507" s="418"/>
      <c r="CF507" s="418"/>
      <c r="CG507" s="418"/>
      <c r="CH507" s="418"/>
      <c r="CI507" s="418"/>
      <c r="CJ507" s="418"/>
      <c r="CK507" s="418"/>
      <c r="CL507" s="418"/>
      <c r="CM507" s="418"/>
      <c r="CN507" s="418"/>
      <c r="CO507" s="418"/>
      <c r="CP507" s="418"/>
      <c r="CQ507" s="418"/>
      <c r="CR507" s="418"/>
      <c r="CS507" s="418"/>
      <c r="CT507" s="418"/>
      <c r="CU507" s="418"/>
    </row>
    <row r="508" spans="1:288" ht="11.25" customHeight="1" x14ac:dyDescent="0.2">
      <c r="A508" s="473"/>
      <c r="B508" s="471"/>
      <c r="C508" s="471"/>
      <c r="D508" s="471"/>
      <c r="E508" s="474"/>
      <c r="F508" s="474"/>
      <c r="G508" s="474"/>
      <c r="H508" s="75"/>
      <c r="I508" s="478" t="s">
        <v>722</v>
      </c>
      <c r="J508" s="471"/>
      <c r="K508" s="471"/>
      <c r="L508" s="472"/>
      <c r="M508" s="477">
        <v>0.6</v>
      </c>
      <c r="N508" s="477">
        <v>0.6</v>
      </c>
      <c r="O508" s="477">
        <v>0</v>
      </c>
      <c r="P508" s="477">
        <v>0.6</v>
      </c>
      <c r="Q508" s="477">
        <v>0</v>
      </c>
      <c r="R508" s="477">
        <v>0.6</v>
      </c>
      <c r="S508" s="477">
        <v>1</v>
      </c>
      <c r="T508" s="477">
        <v>0.6</v>
      </c>
      <c r="U508" s="477">
        <v>0</v>
      </c>
      <c r="V508" s="477">
        <v>0.6</v>
      </c>
      <c r="W508" s="477">
        <v>0.6</v>
      </c>
      <c r="X508" s="477">
        <v>0.6</v>
      </c>
      <c r="Y508" s="477">
        <v>0</v>
      </c>
      <c r="Z508" s="477">
        <v>0.6</v>
      </c>
      <c r="AA508" s="477">
        <v>0</v>
      </c>
      <c r="AB508" s="477">
        <v>0.6</v>
      </c>
      <c r="AC508" s="477">
        <v>1</v>
      </c>
      <c r="AD508" s="477">
        <v>0.6</v>
      </c>
      <c r="AE508" s="477">
        <v>0</v>
      </c>
      <c r="AF508" s="477">
        <v>0.6</v>
      </c>
      <c r="AG508" s="477"/>
      <c r="AH508" s="477">
        <v>0.6</v>
      </c>
      <c r="AI508" s="477">
        <v>0.6</v>
      </c>
      <c r="AJ508" s="477">
        <v>0</v>
      </c>
      <c r="AK508" s="477">
        <v>0.6</v>
      </c>
      <c r="AL508" s="477">
        <v>0</v>
      </c>
      <c r="AM508" s="477">
        <v>0.6</v>
      </c>
      <c r="AN508" s="477">
        <v>1</v>
      </c>
      <c r="AO508" s="477">
        <v>0.6</v>
      </c>
      <c r="AP508" s="477">
        <v>0</v>
      </c>
      <c r="AQ508" s="477">
        <v>0.6</v>
      </c>
      <c r="AR508" s="477">
        <v>0.6</v>
      </c>
      <c r="AS508" s="477">
        <v>0.6</v>
      </c>
      <c r="AT508" s="477">
        <v>0</v>
      </c>
      <c r="AU508" s="477">
        <v>0.6</v>
      </c>
      <c r="AV508" s="477">
        <v>0</v>
      </c>
      <c r="AW508" s="477">
        <v>0.6</v>
      </c>
      <c r="AX508" s="477">
        <v>1</v>
      </c>
      <c r="AY508" s="477">
        <v>0.6</v>
      </c>
      <c r="AZ508" s="477">
        <v>0</v>
      </c>
      <c r="BA508" s="477">
        <v>0.6</v>
      </c>
      <c r="BF508" s="470"/>
      <c r="BG508" s="418"/>
      <c r="BH508" s="418"/>
      <c r="BI508" s="418"/>
      <c r="BJ508" s="418"/>
      <c r="BK508" s="418"/>
      <c r="BL508" s="418"/>
      <c r="BM508" s="418"/>
      <c r="BN508" s="418"/>
      <c r="BO508" s="418"/>
      <c r="BP508" s="418"/>
      <c r="BQ508" s="418"/>
      <c r="BR508" s="418"/>
      <c r="BS508" s="418"/>
      <c r="BT508" s="418"/>
      <c r="BU508" s="418"/>
      <c r="BV508" s="418"/>
      <c r="BW508" s="418"/>
      <c r="BX508" s="418"/>
      <c r="BY508" s="418"/>
      <c r="BZ508" s="418"/>
      <c r="CA508" s="13"/>
      <c r="CB508" s="418"/>
      <c r="CC508" s="418"/>
      <c r="CD508" s="418"/>
      <c r="CE508" s="418"/>
      <c r="CF508" s="418"/>
      <c r="CG508" s="418"/>
      <c r="CH508" s="418"/>
      <c r="CI508" s="418"/>
      <c r="CJ508" s="418"/>
      <c r="CK508" s="418"/>
      <c r="CL508" s="418"/>
      <c r="CM508" s="418"/>
      <c r="CN508" s="418"/>
      <c r="CO508" s="418"/>
      <c r="CP508" s="418"/>
      <c r="CQ508" s="418"/>
      <c r="CR508" s="418"/>
      <c r="CS508" s="418"/>
      <c r="CT508" s="418"/>
      <c r="CU508" s="418"/>
    </row>
    <row r="509" spans="1:288" ht="11.25" customHeight="1" x14ac:dyDescent="0.2">
      <c r="A509" s="473"/>
      <c r="B509" s="471"/>
      <c r="C509" s="471"/>
      <c r="D509" s="471"/>
      <c r="E509" s="474"/>
      <c r="F509" s="474"/>
      <c r="G509" s="474"/>
      <c r="H509" s="75"/>
      <c r="I509" s="478" t="s">
        <v>723</v>
      </c>
      <c r="J509" s="471"/>
      <c r="K509" s="471"/>
      <c r="L509" s="472"/>
      <c r="M509" s="477">
        <v>1</v>
      </c>
      <c r="N509" s="477">
        <v>1</v>
      </c>
      <c r="O509" s="477">
        <v>1</v>
      </c>
      <c r="P509" s="477">
        <v>1</v>
      </c>
      <c r="Q509" s="477">
        <v>1</v>
      </c>
      <c r="R509" s="477">
        <v>1</v>
      </c>
      <c r="S509" s="477">
        <v>1</v>
      </c>
      <c r="T509" s="477">
        <v>1</v>
      </c>
      <c r="U509" s="477">
        <v>1</v>
      </c>
      <c r="V509" s="477">
        <v>1</v>
      </c>
      <c r="W509" s="477">
        <v>1</v>
      </c>
      <c r="X509" s="477">
        <v>1</v>
      </c>
      <c r="Y509" s="477">
        <v>1</v>
      </c>
      <c r="Z509" s="477">
        <v>1</v>
      </c>
      <c r="AA509" s="477">
        <v>1</v>
      </c>
      <c r="AB509" s="477">
        <v>1</v>
      </c>
      <c r="AC509" s="477">
        <v>1</v>
      </c>
      <c r="AD509" s="477">
        <v>1</v>
      </c>
      <c r="AE509" s="477">
        <v>1</v>
      </c>
      <c r="AF509" s="477">
        <v>1</v>
      </c>
      <c r="AG509" s="477"/>
      <c r="AH509" s="477">
        <v>1</v>
      </c>
      <c r="AI509" s="477">
        <v>1</v>
      </c>
      <c r="AJ509" s="477">
        <f>1-AJ510</f>
        <v>0.9</v>
      </c>
      <c r="AK509" s="477">
        <f t="shared" ref="AK509" si="1804">1-AK510</f>
        <v>0.8</v>
      </c>
      <c r="AL509" s="477">
        <f t="shared" ref="AL509" si="1805">1-AL510</f>
        <v>0.7</v>
      </c>
      <c r="AM509" s="477">
        <f t="shared" ref="AM509" si="1806">1-AM510</f>
        <v>0.6</v>
      </c>
      <c r="AN509" s="477">
        <f t="shared" ref="AN509" si="1807">1-AN510</f>
        <v>0.6</v>
      </c>
      <c r="AO509" s="477">
        <f t="shared" ref="AO509" si="1808">1-AO510</f>
        <v>0.6</v>
      </c>
      <c r="AP509" s="477">
        <f t="shared" ref="AP509" si="1809">1-AP510</f>
        <v>0.6</v>
      </c>
      <c r="AQ509" s="477">
        <f t="shared" ref="AQ509" si="1810">1-AQ510</f>
        <v>0.6</v>
      </c>
      <c r="AR509" s="477">
        <f t="shared" ref="AR509" si="1811">1-AR510</f>
        <v>0.6</v>
      </c>
      <c r="AS509" s="477">
        <f t="shared" ref="AS509" si="1812">1-AS510</f>
        <v>0.6</v>
      </c>
      <c r="AT509" s="477">
        <f t="shared" ref="AT509" si="1813">1-AT510</f>
        <v>0.6</v>
      </c>
      <c r="AU509" s="477">
        <f t="shared" ref="AU509" si="1814">1-AU510</f>
        <v>0.6</v>
      </c>
      <c r="AV509" s="477">
        <f t="shared" ref="AV509" si="1815">1-AV510</f>
        <v>0.6</v>
      </c>
      <c r="AW509" s="477">
        <f t="shared" ref="AW509" si="1816">1-AW510</f>
        <v>0.6</v>
      </c>
      <c r="AX509" s="477">
        <f t="shared" ref="AX509" si="1817">1-AX510</f>
        <v>0.6</v>
      </c>
      <c r="AY509" s="477">
        <f t="shared" ref="AY509" si="1818">1-AY510</f>
        <v>0.6</v>
      </c>
      <c r="AZ509" s="477">
        <f t="shared" ref="AZ509" si="1819">1-AZ510</f>
        <v>0.6</v>
      </c>
      <c r="BA509" s="477">
        <f t="shared" ref="BA509" si="1820">1-BA510</f>
        <v>0.6</v>
      </c>
      <c r="BF509" s="470"/>
      <c r="BG509" s="418"/>
      <c r="BH509" s="418"/>
      <c r="BI509" s="418"/>
      <c r="BJ509" s="418"/>
      <c r="BK509" s="418"/>
      <c r="BL509" s="418"/>
      <c r="BM509" s="418"/>
      <c r="BN509" s="418"/>
      <c r="BO509" s="418"/>
      <c r="BP509" s="418"/>
      <c r="BQ509" s="418"/>
      <c r="BR509" s="418"/>
      <c r="BS509" s="418"/>
      <c r="BT509" s="418"/>
      <c r="BU509" s="418"/>
      <c r="BV509" s="418"/>
      <c r="BW509" s="418"/>
      <c r="BX509" s="418"/>
      <c r="BY509" s="418"/>
      <c r="BZ509" s="418"/>
      <c r="CA509" s="13"/>
      <c r="CB509" s="418"/>
      <c r="CC509" s="418"/>
      <c r="CD509" s="418"/>
      <c r="CE509" s="418"/>
      <c r="CF509" s="418"/>
      <c r="CG509" s="418"/>
      <c r="CH509" s="418"/>
      <c r="CI509" s="418"/>
      <c r="CJ509" s="418"/>
      <c r="CK509" s="418"/>
      <c r="CL509" s="418"/>
      <c r="CM509" s="418"/>
      <c r="CN509" s="418"/>
      <c r="CO509" s="418"/>
      <c r="CP509" s="418"/>
      <c r="CQ509" s="418"/>
      <c r="CR509" s="418"/>
      <c r="CS509" s="418"/>
      <c r="CT509" s="418"/>
      <c r="CU509" s="418"/>
    </row>
    <row r="510" spans="1:288" ht="11.25" customHeight="1" x14ac:dyDescent="0.2">
      <c r="A510" s="473"/>
      <c r="B510" s="471"/>
      <c r="C510" s="471"/>
      <c r="D510" s="471"/>
      <c r="E510" s="474"/>
      <c r="F510" s="474"/>
      <c r="G510" s="474"/>
      <c r="H510" s="75"/>
      <c r="I510" s="478" t="s">
        <v>724</v>
      </c>
      <c r="J510" s="471"/>
      <c r="K510" s="471"/>
      <c r="L510" s="472"/>
      <c r="M510" s="484">
        <v>0</v>
      </c>
      <c r="N510" s="484">
        <v>0</v>
      </c>
      <c r="O510" s="484">
        <v>0</v>
      </c>
      <c r="P510" s="484">
        <v>0</v>
      </c>
      <c r="Q510" s="484">
        <v>0</v>
      </c>
      <c r="R510" s="484">
        <v>0</v>
      </c>
      <c r="S510" s="484">
        <v>0</v>
      </c>
      <c r="T510" s="484">
        <v>0</v>
      </c>
      <c r="U510" s="484">
        <v>0</v>
      </c>
      <c r="V510" s="484">
        <v>0</v>
      </c>
      <c r="W510" s="484">
        <v>0</v>
      </c>
      <c r="X510" s="484">
        <v>0</v>
      </c>
      <c r="Y510" s="484">
        <v>0</v>
      </c>
      <c r="Z510" s="484">
        <v>0</v>
      </c>
      <c r="AA510" s="484">
        <v>0</v>
      </c>
      <c r="AB510" s="484">
        <v>0</v>
      </c>
      <c r="AC510" s="484">
        <v>0</v>
      </c>
      <c r="AD510" s="484">
        <v>0</v>
      </c>
      <c r="AE510" s="484">
        <v>0</v>
      </c>
      <c r="AF510" s="484">
        <v>0</v>
      </c>
      <c r="AG510" s="477"/>
      <c r="AH510" s="484">
        <v>0</v>
      </c>
      <c r="AI510" s="484">
        <v>0</v>
      </c>
      <c r="AJ510" s="484">
        <v>0.1</v>
      </c>
      <c r="AK510" s="484">
        <v>0.2</v>
      </c>
      <c r="AL510" s="484">
        <v>0.3</v>
      </c>
      <c r="AM510" s="484">
        <v>0.4</v>
      </c>
      <c r="AN510" s="484">
        <v>0.4</v>
      </c>
      <c r="AO510" s="484">
        <v>0.4</v>
      </c>
      <c r="AP510" s="484">
        <v>0.4</v>
      </c>
      <c r="AQ510" s="484">
        <v>0.4</v>
      </c>
      <c r="AR510" s="484">
        <v>0.4</v>
      </c>
      <c r="AS510" s="484">
        <v>0.4</v>
      </c>
      <c r="AT510" s="484">
        <v>0.4</v>
      </c>
      <c r="AU510" s="484">
        <v>0.4</v>
      </c>
      <c r="AV510" s="484">
        <v>0.4</v>
      </c>
      <c r="AW510" s="484">
        <v>0.4</v>
      </c>
      <c r="AX510" s="484">
        <v>0.4</v>
      </c>
      <c r="AY510" s="484">
        <v>0.4</v>
      </c>
      <c r="AZ510" s="484">
        <v>0.4</v>
      </c>
      <c r="BA510" s="484">
        <v>0.4</v>
      </c>
      <c r="BF510" s="470"/>
      <c r="BG510" s="418"/>
      <c r="BH510" s="418"/>
      <c r="BI510" s="418"/>
      <c r="BJ510" s="418"/>
      <c r="BK510" s="418"/>
      <c r="BL510" s="418"/>
      <c r="BM510" s="418"/>
      <c r="BN510" s="418"/>
      <c r="BO510" s="418"/>
      <c r="BP510" s="418"/>
      <c r="BQ510" s="418"/>
      <c r="BR510" s="418"/>
      <c r="BS510" s="418"/>
      <c r="BT510" s="418"/>
      <c r="BU510" s="418"/>
      <c r="BV510" s="418"/>
      <c r="BW510" s="418"/>
      <c r="BX510" s="418"/>
      <c r="BY510" s="418"/>
      <c r="BZ510" s="418"/>
      <c r="CA510" s="13"/>
      <c r="CB510" s="418"/>
      <c r="CC510" s="418"/>
      <c r="CD510" s="418"/>
      <c r="CE510" s="418"/>
      <c r="CF510" s="418"/>
      <c r="CG510" s="418"/>
      <c r="CH510" s="418"/>
      <c r="CI510" s="418"/>
      <c r="CJ510" s="418"/>
      <c r="CK510" s="418"/>
      <c r="CL510" s="418"/>
      <c r="CM510" s="418"/>
      <c r="CN510" s="418"/>
      <c r="CO510" s="418"/>
      <c r="CP510" s="418"/>
      <c r="CQ510" s="418"/>
      <c r="CR510" s="418"/>
      <c r="CS510" s="418"/>
      <c r="CT510" s="418"/>
      <c r="CU510" s="418"/>
    </row>
    <row r="511" spans="1:288" x14ac:dyDescent="0.2">
      <c r="H511" s="75"/>
      <c r="I511" s="10" t="s">
        <v>22</v>
      </c>
      <c r="M511" s="64"/>
      <c r="N511" s="64"/>
      <c r="O511" s="64"/>
      <c r="P511" s="64"/>
      <c r="Q511" s="64"/>
      <c r="R511" s="64"/>
      <c r="AH511" s="514" t="s">
        <v>2</v>
      </c>
      <c r="AI511" s="514"/>
      <c r="AJ511" s="514"/>
      <c r="AK511" s="514"/>
      <c r="AL511" s="514"/>
      <c r="AM511" s="514"/>
      <c r="AN511" s="514"/>
      <c r="BC511" s="10" t="s">
        <v>40</v>
      </c>
      <c r="BD511" s="10"/>
      <c r="BE511" s="10"/>
      <c r="BG511" s="9" t="s">
        <v>2</v>
      </c>
    </row>
    <row r="512" spans="1:288" x14ac:dyDescent="0.2">
      <c r="C512" s="10" t="s">
        <v>122</v>
      </c>
      <c r="J512" s="9" t="s">
        <v>127</v>
      </c>
      <c r="M512" s="65">
        <v>0.6</v>
      </c>
      <c r="N512" s="65">
        <v>0.6</v>
      </c>
      <c r="O512" s="65">
        <v>0</v>
      </c>
      <c r="P512" s="65">
        <v>0.6</v>
      </c>
      <c r="Q512" s="65">
        <v>0</v>
      </c>
      <c r="R512" s="65">
        <v>0.6</v>
      </c>
      <c r="S512" s="65">
        <v>1</v>
      </c>
      <c r="T512" s="63">
        <v>0.6</v>
      </c>
      <c r="U512" s="63">
        <v>0</v>
      </c>
      <c r="V512" s="63">
        <v>0.6</v>
      </c>
      <c r="W512" s="65">
        <v>0.6</v>
      </c>
      <c r="X512" s="65">
        <v>0.6</v>
      </c>
      <c r="Y512" s="65">
        <v>0</v>
      </c>
      <c r="Z512" s="65">
        <v>0.6</v>
      </c>
      <c r="AA512" s="65">
        <v>0</v>
      </c>
      <c r="AB512" s="65">
        <v>0.6</v>
      </c>
      <c r="AC512" s="65">
        <v>1</v>
      </c>
      <c r="AD512" s="63">
        <v>0.6</v>
      </c>
      <c r="AE512" s="63">
        <v>0</v>
      </c>
      <c r="AF512" s="63">
        <v>0.6</v>
      </c>
      <c r="AG512" s="29"/>
      <c r="AH512" s="65">
        <v>0.6</v>
      </c>
      <c r="AI512" s="65">
        <v>0.6</v>
      </c>
      <c r="AJ512" s="65">
        <v>0</v>
      </c>
      <c r="AK512" s="65">
        <v>0.6</v>
      </c>
      <c r="AL512" s="65">
        <v>0</v>
      </c>
      <c r="AM512" s="65">
        <v>0.6</v>
      </c>
      <c r="AN512" s="65">
        <v>1</v>
      </c>
      <c r="AO512" s="63">
        <v>0.6</v>
      </c>
      <c r="AP512" s="63">
        <v>0</v>
      </c>
      <c r="AQ512" s="63">
        <v>0.6</v>
      </c>
      <c r="AR512" s="65">
        <v>0.6</v>
      </c>
      <c r="AS512" s="65">
        <v>0.6</v>
      </c>
      <c r="AT512" s="65">
        <v>0</v>
      </c>
      <c r="AU512" s="65">
        <v>0.6</v>
      </c>
      <c r="AV512" s="65">
        <v>0</v>
      </c>
      <c r="AW512" s="65">
        <v>0.6</v>
      </c>
      <c r="AX512" s="65">
        <v>1</v>
      </c>
      <c r="AY512" s="63">
        <v>0.6</v>
      </c>
      <c r="AZ512" s="63">
        <v>0</v>
      </c>
      <c r="BA512" s="63">
        <v>0.6</v>
      </c>
      <c r="BD512" s="15" t="str">
        <f>J512</f>
        <v>Gum arabic (GA)</v>
      </c>
      <c r="BE512" s="15"/>
      <c r="BF512" s="6"/>
    </row>
    <row r="513" spans="1:100" x14ac:dyDescent="0.2">
      <c r="D513" s="9" t="s">
        <v>115</v>
      </c>
      <c r="E513" s="14" t="s">
        <v>121</v>
      </c>
      <c r="F513" s="14" t="s">
        <v>111</v>
      </c>
      <c r="G513" s="48" t="s">
        <v>308</v>
      </c>
      <c r="K513" s="9" t="s">
        <v>148</v>
      </c>
      <c r="L513" s="14" t="s">
        <v>29</v>
      </c>
      <c r="M513" s="28">
        <f>SUM($F514*$F519)*M507</f>
        <v>20</v>
      </c>
      <c r="N513" s="28">
        <f t="shared" ref="N513:AF513" si="1821">SUM($F514*$F519)*N507</f>
        <v>20</v>
      </c>
      <c r="O513" s="28">
        <f t="shared" si="1821"/>
        <v>12.5</v>
      </c>
      <c r="P513" s="28">
        <f t="shared" si="1821"/>
        <v>20</v>
      </c>
      <c r="Q513" s="28">
        <f t="shared" si="1821"/>
        <v>12.5</v>
      </c>
      <c r="R513" s="28">
        <f t="shared" si="1821"/>
        <v>20</v>
      </c>
      <c r="S513" s="28">
        <f t="shared" si="1821"/>
        <v>25</v>
      </c>
      <c r="T513" s="28">
        <f t="shared" si="1821"/>
        <v>20</v>
      </c>
      <c r="U513" s="28">
        <f t="shared" si="1821"/>
        <v>12.5</v>
      </c>
      <c r="V513" s="28">
        <f t="shared" si="1821"/>
        <v>20</v>
      </c>
      <c r="W513" s="28">
        <f t="shared" si="1821"/>
        <v>20</v>
      </c>
      <c r="X513" s="28">
        <f t="shared" si="1821"/>
        <v>20</v>
      </c>
      <c r="Y513" s="28">
        <f t="shared" si="1821"/>
        <v>12.5</v>
      </c>
      <c r="Z513" s="28">
        <f t="shared" si="1821"/>
        <v>20</v>
      </c>
      <c r="AA513" s="28">
        <f t="shared" si="1821"/>
        <v>12.5</v>
      </c>
      <c r="AB513" s="28">
        <f t="shared" si="1821"/>
        <v>20</v>
      </c>
      <c r="AC513" s="28">
        <f t="shared" si="1821"/>
        <v>25</v>
      </c>
      <c r="AD513" s="28">
        <f t="shared" si="1821"/>
        <v>20</v>
      </c>
      <c r="AE513" s="28">
        <f t="shared" si="1821"/>
        <v>12.5</v>
      </c>
      <c r="AF513" s="28">
        <f t="shared" si="1821"/>
        <v>20</v>
      </c>
      <c r="AG513" s="91">
        <f>SUM($F514*$F519)*($F523)*AG512</f>
        <v>0</v>
      </c>
      <c r="AH513" s="28">
        <f>SUM($F514*$G519*AH507)</f>
        <v>20</v>
      </c>
      <c r="AI513" s="28">
        <f>SUM($F514*$G519)*AI507</f>
        <v>20</v>
      </c>
      <c r="AJ513" s="28">
        <f>SUM($F514*$G519)*AJ509*AJ507</f>
        <v>11.25</v>
      </c>
      <c r="AK513" s="28">
        <f t="shared" ref="AK513:AM513" si="1822">SUM($F514*$G519)*AK509*AK507</f>
        <v>16</v>
      </c>
      <c r="AL513" s="28">
        <f t="shared" si="1822"/>
        <v>8.75</v>
      </c>
      <c r="AM513" s="28">
        <f t="shared" si="1822"/>
        <v>12</v>
      </c>
      <c r="AN513" s="28">
        <f t="shared" ref="AN513:AO513" si="1823">SUM($F514*$G520)*(AN512)</f>
        <v>32.5</v>
      </c>
      <c r="AO513" s="28">
        <f t="shared" si="1823"/>
        <v>19.5</v>
      </c>
      <c r="AP513" s="28">
        <f>SUM($F$20*$G$29)*(AP512)</f>
        <v>0</v>
      </c>
      <c r="AQ513" s="28">
        <f t="shared" ref="AQ513:BA513" si="1824">SUM($F514*$G520)*(AQ512)</f>
        <v>19.5</v>
      </c>
      <c r="AR513" s="28">
        <f t="shared" si="1824"/>
        <v>19.5</v>
      </c>
      <c r="AS513" s="28">
        <f t="shared" si="1824"/>
        <v>19.5</v>
      </c>
      <c r="AT513" s="28">
        <f t="shared" si="1824"/>
        <v>0</v>
      </c>
      <c r="AU513" s="28">
        <f t="shared" si="1824"/>
        <v>19.5</v>
      </c>
      <c r="AV513" s="28">
        <f t="shared" si="1824"/>
        <v>0</v>
      </c>
      <c r="AW513" s="28">
        <f t="shared" si="1824"/>
        <v>19.5</v>
      </c>
      <c r="AX513" s="28">
        <f t="shared" si="1824"/>
        <v>32.5</v>
      </c>
      <c r="AY513" s="28">
        <f t="shared" si="1824"/>
        <v>19.5</v>
      </c>
      <c r="AZ513" s="28">
        <f t="shared" si="1824"/>
        <v>0</v>
      </c>
      <c r="BA513" s="28">
        <f t="shared" si="1824"/>
        <v>19.5</v>
      </c>
      <c r="BD513" s="15"/>
      <c r="BE513" s="9" t="str">
        <f>K513</f>
        <v>GA Hashab - existing</v>
      </c>
      <c r="BF513" s="74">
        <f>SUM(Prices!H18)</f>
        <v>76</v>
      </c>
      <c r="BG513" s="36">
        <f>M513*Prices!$H17</f>
        <v>1557.3333333333333</v>
      </c>
      <c r="BH513" s="36">
        <f>N513*Prices!$H17</f>
        <v>1557.3333333333333</v>
      </c>
      <c r="BI513" s="36">
        <f>O513*Prices!$H17</f>
        <v>973.33333333333326</v>
      </c>
      <c r="BJ513" s="36">
        <f>P513*Prices!$H17</f>
        <v>1557.3333333333333</v>
      </c>
      <c r="BK513" s="36">
        <f>Q513*Prices!$H17</f>
        <v>973.33333333333326</v>
      </c>
      <c r="BL513" s="36">
        <f>R513*Prices!$H17</f>
        <v>1557.3333333333333</v>
      </c>
      <c r="BM513" s="36">
        <f>S513*Prices!$H17</f>
        <v>1946.6666666666665</v>
      </c>
      <c r="BN513" s="36">
        <f>T513*Prices!$H17</f>
        <v>1557.3333333333333</v>
      </c>
      <c r="BO513" s="36">
        <f>U513*Prices!$H17</f>
        <v>973.33333333333326</v>
      </c>
      <c r="BP513" s="36">
        <f>V513*Prices!$H17</f>
        <v>1557.3333333333333</v>
      </c>
      <c r="BQ513" s="36">
        <f>W513*Prices!$H17</f>
        <v>1557.3333333333333</v>
      </c>
      <c r="BR513" s="36">
        <f>X513*Prices!$H17</f>
        <v>1557.3333333333333</v>
      </c>
      <c r="BS513" s="36">
        <f>Y513*Prices!$H17</f>
        <v>973.33333333333326</v>
      </c>
      <c r="BT513" s="36">
        <f>Z513*Prices!$H17</f>
        <v>1557.3333333333333</v>
      </c>
      <c r="BU513" s="36">
        <f>AA513*Prices!$H17</f>
        <v>973.33333333333326</v>
      </c>
      <c r="BV513" s="36">
        <f>AB513*Prices!$H17</f>
        <v>1557.3333333333333</v>
      </c>
      <c r="BW513" s="36">
        <f>AC513*Prices!$H17</f>
        <v>1946.6666666666665</v>
      </c>
      <c r="BX513" s="36">
        <f>AD513*Prices!$H17</f>
        <v>1557.3333333333333</v>
      </c>
      <c r="BY513" s="36">
        <f>AE513*Prices!$H17</f>
        <v>973.33333333333326</v>
      </c>
      <c r="BZ513" s="36">
        <f>AF513*Prices!$H17</f>
        <v>1557.3333333333333</v>
      </c>
      <c r="CA513" s="36"/>
      <c r="CB513" s="36">
        <f>AH513*Prices!H17</f>
        <v>1557.3333333333333</v>
      </c>
      <c r="CC513" s="36">
        <f t="shared" ref="CB513:CQ516" si="1825">AI513*$BF513</f>
        <v>1520</v>
      </c>
      <c r="CD513" s="36">
        <f t="shared" si="1825"/>
        <v>855</v>
      </c>
      <c r="CE513" s="36">
        <f t="shared" si="1825"/>
        <v>1216</v>
      </c>
      <c r="CF513" s="36">
        <f t="shared" si="1825"/>
        <v>665</v>
      </c>
      <c r="CG513" s="36">
        <f t="shared" si="1825"/>
        <v>912</v>
      </c>
      <c r="CH513" s="36">
        <f t="shared" si="1825"/>
        <v>2470</v>
      </c>
      <c r="CI513" s="36">
        <f t="shared" si="1825"/>
        <v>1482</v>
      </c>
      <c r="CJ513" s="36">
        <f t="shared" si="1825"/>
        <v>0</v>
      </c>
      <c r="CK513" s="36">
        <f t="shared" si="1825"/>
        <v>1482</v>
      </c>
      <c r="CL513" s="36">
        <f t="shared" si="1825"/>
        <v>1482</v>
      </c>
      <c r="CM513" s="36">
        <f t="shared" si="1825"/>
        <v>1482</v>
      </c>
      <c r="CN513" s="36">
        <f t="shared" si="1825"/>
        <v>0</v>
      </c>
      <c r="CO513" s="36">
        <f t="shared" si="1825"/>
        <v>1482</v>
      </c>
      <c r="CP513" s="36">
        <f t="shared" si="1825"/>
        <v>0</v>
      </c>
      <c r="CQ513" s="36">
        <f t="shared" si="1825"/>
        <v>1482</v>
      </c>
      <c r="CR513" s="36">
        <f t="shared" ref="CR513:CU516" si="1826">AX513*$BF513</f>
        <v>2470</v>
      </c>
      <c r="CS513" s="36">
        <f t="shared" si="1826"/>
        <v>1482</v>
      </c>
      <c r="CT513" s="36">
        <f t="shared" si="1826"/>
        <v>0</v>
      </c>
      <c r="CU513" s="36">
        <f t="shared" si="1826"/>
        <v>1482</v>
      </c>
      <c r="CV513" s="36"/>
    </row>
    <row r="514" spans="1:100" x14ac:dyDescent="0.2">
      <c r="D514" s="9" t="s">
        <v>116</v>
      </c>
      <c r="E514" s="14" t="s">
        <v>117</v>
      </c>
      <c r="F514" s="49">
        <f>SUM(Spacing!L23)</f>
        <v>100</v>
      </c>
      <c r="G514" s="49">
        <f>SUM(Spacing!F30)</f>
        <v>500</v>
      </c>
      <c r="K514" s="9" t="s">
        <v>321</v>
      </c>
      <c r="L514" s="14" t="s">
        <v>29</v>
      </c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9"/>
      <c r="AH514" s="28"/>
      <c r="AI514" s="28"/>
      <c r="AJ514" s="28"/>
      <c r="AK514" s="28"/>
      <c r="AL514" s="28"/>
      <c r="AM514" s="28"/>
      <c r="AN514" s="23"/>
      <c r="AO514" s="28">
        <f>SUM(($G515*$G516)*$G520*(25%))</f>
        <v>22.75</v>
      </c>
      <c r="AP514" s="28">
        <f>SUM(($G515*$G516)*$G520)*(50%)</f>
        <v>45.5</v>
      </c>
      <c r="AQ514" s="28">
        <f>SUM(($G515*$G516)*$G520)*(75%)</f>
        <v>68.25</v>
      </c>
      <c r="AR514" s="28">
        <f>SUM(($G515*$G516)*$G520)*(AR507)</f>
        <v>72.8</v>
      </c>
      <c r="AS514" s="28">
        <f t="shared" ref="AS514:BA514" si="1827">SUM(($G515*$G516)*$G520)*(AS507)</f>
        <v>72.8</v>
      </c>
      <c r="AT514" s="28">
        <f t="shared" si="1827"/>
        <v>45.5</v>
      </c>
      <c r="AU514" s="28">
        <f t="shared" si="1827"/>
        <v>72.8</v>
      </c>
      <c r="AV514" s="28">
        <f t="shared" si="1827"/>
        <v>45.5</v>
      </c>
      <c r="AW514" s="28">
        <f t="shared" si="1827"/>
        <v>72.8</v>
      </c>
      <c r="AX514" s="28">
        <f t="shared" si="1827"/>
        <v>91</v>
      </c>
      <c r="AY514" s="28">
        <f t="shared" si="1827"/>
        <v>72.8</v>
      </c>
      <c r="AZ514" s="28">
        <f t="shared" si="1827"/>
        <v>45.5</v>
      </c>
      <c r="BA514" s="28">
        <f t="shared" si="1827"/>
        <v>72.8</v>
      </c>
      <c r="BD514" s="15"/>
      <c r="BE514" s="9" t="str">
        <f>K514</f>
        <v>GA Hashab - new planting</v>
      </c>
      <c r="BF514" s="74">
        <f>SUM(Prices!H23)</f>
        <v>88.666666666666671</v>
      </c>
      <c r="BG514" s="36"/>
      <c r="BH514" s="36"/>
      <c r="BI514" s="36"/>
      <c r="BJ514" s="36"/>
      <c r="BK514" s="36"/>
      <c r="BL514" s="36"/>
      <c r="BM514" s="36"/>
      <c r="BN514" s="36"/>
      <c r="BO514" s="36"/>
      <c r="BP514" s="36"/>
      <c r="BQ514" s="36"/>
      <c r="BR514" s="36"/>
      <c r="BS514" s="36"/>
      <c r="BT514" s="36"/>
      <c r="BU514" s="36"/>
      <c r="BV514" s="36"/>
      <c r="BW514" s="36"/>
      <c r="BX514" s="36"/>
      <c r="BY514" s="36"/>
      <c r="BZ514" s="36"/>
      <c r="CA514" s="36"/>
      <c r="CB514" s="36">
        <f t="shared" si="1825"/>
        <v>0</v>
      </c>
      <c r="CC514" s="36">
        <f t="shared" si="1825"/>
        <v>0</v>
      </c>
      <c r="CD514" s="36">
        <f t="shared" si="1825"/>
        <v>0</v>
      </c>
      <c r="CE514" s="36">
        <f t="shared" si="1825"/>
        <v>0</v>
      </c>
      <c r="CF514" s="36">
        <f t="shared" si="1825"/>
        <v>0</v>
      </c>
      <c r="CG514" s="36">
        <f t="shared" si="1825"/>
        <v>0</v>
      </c>
      <c r="CH514" s="36">
        <f t="shared" si="1825"/>
        <v>0</v>
      </c>
      <c r="CI514" s="36">
        <f t="shared" si="1825"/>
        <v>2017.1666666666667</v>
      </c>
      <c r="CJ514" s="36">
        <f t="shared" si="1825"/>
        <v>4034.3333333333335</v>
      </c>
      <c r="CK514" s="36">
        <f t="shared" si="1825"/>
        <v>6051.5</v>
      </c>
      <c r="CL514" s="36">
        <f>AR514*$BF514</f>
        <v>6454.9333333333334</v>
      </c>
      <c r="CM514" s="36">
        <f t="shared" si="1825"/>
        <v>6454.9333333333334</v>
      </c>
      <c r="CN514" s="36">
        <f t="shared" si="1825"/>
        <v>4034.3333333333335</v>
      </c>
      <c r="CO514" s="36">
        <f t="shared" si="1825"/>
        <v>6454.9333333333334</v>
      </c>
      <c r="CP514" s="36">
        <f t="shared" si="1825"/>
        <v>4034.3333333333335</v>
      </c>
      <c r="CQ514" s="36">
        <f t="shared" si="1825"/>
        <v>6454.9333333333334</v>
      </c>
      <c r="CR514" s="36">
        <f t="shared" si="1826"/>
        <v>8068.666666666667</v>
      </c>
      <c r="CS514" s="36">
        <f t="shared" si="1826"/>
        <v>6454.9333333333334</v>
      </c>
      <c r="CT514" s="36">
        <f t="shared" si="1826"/>
        <v>4034.3333333333335</v>
      </c>
      <c r="CU514" s="36">
        <f t="shared" si="1826"/>
        <v>6454.9333333333334</v>
      </c>
      <c r="CV514" s="36"/>
    </row>
    <row r="515" spans="1:100" x14ac:dyDescent="0.2">
      <c r="D515" s="9" t="s">
        <v>146</v>
      </c>
      <c r="F515" s="36" t="s">
        <v>2</v>
      </c>
      <c r="G515" s="49">
        <f>G514-F514</f>
        <v>400</v>
      </c>
      <c r="K515" s="9" t="s">
        <v>320</v>
      </c>
      <c r="L515" s="14" t="s">
        <v>29</v>
      </c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9"/>
      <c r="AH515" s="28"/>
      <c r="AI515" s="28"/>
      <c r="AJ515" s="28"/>
      <c r="AK515" s="28"/>
      <c r="AL515" s="28"/>
      <c r="AM515" s="28"/>
      <c r="AN515" s="23"/>
      <c r="AO515" s="28"/>
      <c r="AP515" s="28"/>
      <c r="AQ515" s="28">
        <f>SUM(($G515*$G517)*$G520)*25%</f>
        <v>9.75</v>
      </c>
      <c r="AR515" s="28">
        <f>SUM(($G515*$G517)*$G520)*50%</f>
        <v>19.5</v>
      </c>
      <c r="AS515" s="28">
        <f>SUM(($G515*$G517)*$G520)*75%</f>
        <v>29.25</v>
      </c>
      <c r="AT515" s="28">
        <f>SUM(($G515*$G517)*$G520)*AT507</f>
        <v>19.5</v>
      </c>
      <c r="AU515" s="28">
        <f t="shared" ref="AU515:BA515" si="1828">SUM(($G515*$G517)*$G520)*AU507</f>
        <v>31.200000000000003</v>
      </c>
      <c r="AV515" s="28">
        <f t="shared" si="1828"/>
        <v>19.5</v>
      </c>
      <c r="AW515" s="28">
        <f t="shared" si="1828"/>
        <v>31.200000000000003</v>
      </c>
      <c r="AX515" s="28">
        <f t="shared" si="1828"/>
        <v>39</v>
      </c>
      <c r="AY515" s="28">
        <f t="shared" si="1828"/>
        <v>31.200000000000003</v>
      </c>
      <c r="AZ515" s="28">
        <f t="shared" si="1828"/>
        <v>19.5</v>
      </c>
      <c r="BA515" s="28">
        <f t="shared" si="1828"/>
        <v>31.200000000000003</v>
      </c>
      <c r="BD515" s="15"/>
      <c r="BE515" s="9" t="str">
        <f>K515</f>
        <v>GA Hashab - replanting</v>
      </c>
      <c r="BF515" s="74">
        <f>SUM(Prices!H23)</f>
        <v>88.666666666666671</v>
      </c>
      <c r="BG515" s="36"/>
      <c r="BH515" s="36"/>
      <c r="BI515" s="36"/>
      <c r="BJ515" s="36"/>
      <c r="BK515" s="36"/>
      <c r="BL515" s="36"/>
      <c r="BM515" s="36"/>
      <c r="BN515" s="36"/>
      <c r="BO515" s="36"/>
      <c r="BP515" s="36"/>
      <c r="BQ515" s="36"/>
      <c r="BR515" s="36"/>
      <c r="BS515" s="36"/>
      <c r="BT515" s="36"/>
      <c r="BU515" s="36"/>
      <c r="BV515" s="36"/>
      <c r="BW515" s="36"/>
      <c r="BX515" s="36"/>
      <c r="BY515" s="36"/>
      <c r="BZ515" s="36"/>
      <c r="CA515" s="36"/>
      <c r="CB515" s="36">
        <f t="shared" ref="CB515" si="1829">AH515*$BF515</f>
        <v>0</v>
      </c>
      <c r="CC515" s="36">
        <f t="shared" ref="CC515" si="1830">AI515*$BF515</f>
        <v>0</v>
      </c>
      <c r="CD515" s="36">
        <f t="shared" ref="CD515" si="1831">AJ515*$BF515</f>
        <v>0</v>
      </c>
      <c r="CE515" s="36">
        <f t="shared" ref="CE515" si="1832">AK515*$BF515</f>
        <v>0</v>
      </c>
      <c r="CF515" s="36">
        <f t="shared" ref="CF515" si="1833">AL515*$BF515</f>
        <v>0</v>
      </c>
      <c r="CG515" s="36">
        <f t="shared" ref="CG515" si="1834">AM515*$BF515</f>
        <v>0</v>
      </c>
      <c r="CH515" s="36">
        <f t="shared" ref="CH515" si="1835">AN515*$BF515</f>
        <v>0</v>
      </c>
      <c r="CI515" s="36">
        <f t="shared" ref="CI515" si="1836">AO515*$BF515</f>
        <v>0</v>
      </c>
      <c r="CJ515" s="36">
        <f t="shared" ref="CJ515" si="1837">AP515*$BF515</f>
        <v>0</v>
      </c>
      <c r="CK515" s="36">
        <f t="shared" ref="CK515" si="1838">AQ515*$BF515</f>
        <v>864.5</v>
      </c>
      <c r="CL515" s="36">
        <f t="shared" ref="CL515" si="1839">AR515*$BF515</f>
        <v>1729</v>
      </c>
      <c r="CM515" s="36">
        <f t="shared" ref="CM515" si="1840">AS515*$BF515</f>
        <v>2593.5</v>
      </c>
      <c r="CN515" s="36">
        <f t="shared" ref="CN515" si="1841">AT515*$BF515</f>
        <v>1729</v>
      </c>
      <c r="CO515" s="36">
        <f t="shared" ref="CO515" si="1842">AU515*$BF515</f>
        <v>2766.4000000000005</v>
      </c>
      <c r="CP515" s="36">
        <f t="shared" ref="CP515" si="1843">AV515*$BF515</f>
        <v>1729</v>
      </c>
      <c r="CQ515" s="36">
        <f t="shared" ref="CQ515" si="1844">AW515*$BF515</f>
        <v>2766.4000000000005</v>
      </c>
      <c r="CR515" s="36">
        <f t="shared" ref="CR515" si="1845">AX515*$BF515</f>
        <v>3458</v>
      </c>
      <c r="CS515" s="36">
        <f t="shared" ref="CS515" si="1846">AY515*$BF515</f>
        <v>2766.4000000000005</v>
      </c>
      <c r="CT515" s="36">
        <f t="shared" ref="CT515" si="1847">AZ515*$BF515</f>
        <v>1729</v>
      </c>
      <c r="CU515" s="36">
        <f t="shared" ref="CU515" si="1848">BA515*$BF515</f>
        <v>2766.4000000000005</v>
      </c>
      <c r="CV515" s="36"/>
    </row>
    <row r="516" spans="1:100" x14ac:dyDescent="0.2">
      <c r="C516" s="6"/>
      <c r="D516" s="9" t="s">
        <v>323</v>
      </c>
      <c r="E516" s="14" t="s">
        <v>1</v>
      </c>
      <c r="G516" s="48">
        <v>0.7</v>
      </c>
      <c r="K516" s="9" t="s">
        <v>152</v>
      </c>
      <c r="L516" s="14" t="s">
        <v>29</v>
      </c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9"/>
      <c r="AH516" s="28"/>
      <c r="AI516" s="28"/>
      <c r="AJ516" s="28">
        <f>SUM($F$514*$G$520*AJ507*AJ510)</f>
        <v>1.625</v>
      </c>
      <c r="AK516" s="28">
        <f t="shared" ref="AK516:BA516" si="1849">SUM($F$514*$G$520*AK507*AK510)</f>
        <v>5.2</v>
      </c>
      <c r="AL516" s="28">
        <f t="shared" si="1849"/>
        <v>4.875</v>
      </c>
      <c r="AM516" s="28">
        <f t="shared" si="1849"/>
        <v>10.4</v>
      </c>
      <c r="AN516" s="28">
        <f t="shared" si="1849"/>
        <v>13</v>
      </c>
      <c r="AO516" s="28">
        <f t="shared" si="1849"/>
        <v>10.4</v>
      </c>
      <c r="AP516" s="28">
        <f t="shared" si="1849"/>
        <v>6.5</v>
      </c>
      <c r="AQ516" s="28">
        <f t="shared" si="1849"/>
        <v>10.4</v>
      </c>
      <c r="AR516" s="28">
        <f t="shared" si="1849"/>
        <v>10.4</v>
      </c>
      <c r="AS516" s="28">
        <f t="shared" si="1849"/>
        <v>10.4</v>
      </c>
      <c r="AT516" s="28">
        <f t="shared" si="1849"/>
        <v>6.5</v>
      </c>
      <c r="AU516" s="28">
        <f t="shared" si="1849"/>
        <v>10.4</v>
      </c>
      <c r="AV516" s="28">
        <f t="shared" si="1849"/>
        <v>6.5</v>
      </c>
      <c r="AW516" s="28">
        <f t="shared" si="1849"/>
        <v>10.4</v>
      </c>
      <c r="AX516" s="28">
        <f t="shared" si="1849"/>
        <v>13</v>
      </c>
      <c r="AY516" s="28">
        <f t="shared" si="1849"/>
        <v>10.4</v>
      </c>
      <c r="AZ516" s="28">
        <f t="shared" si="1849"/>
        <v>6.5</v>
      </c>
      <c r="BA516" s="28">
        <f t="shared" si="1849"/>
        <v>10.4</v>
      </c>
      <c r="BD516" s="15"/>
      <c r="BE516" s="9" t="str">
        <f>K516</f>
        <v>GA Hashab - clean, dry</v>
      </c>
      <c r="BF516" s="74">
        <f>SUM(Prices!H23)</f>
        <v>88.666666666666671</v>
      </c>
      <c r="BG516" s="36"/>
      <c r="BH516" s="36"/>
      <c r="BI516" s="36"/>
      <c r="BJ516" s="36"/>
      <c r="BK516" s="36"/>
      <c r="BL516" s="36"/>
      <c r="BM516" s="36"/>
      <c r="BN516" s="36"/>
      <c r="BO516" s="36"/>
      <c r="BP516" s="36"/>
      <c r="BQ516" s="36"/>
      <c r="BR516" s="36"/>
      <c r="BS516" s="36"/>
      <c r="BT516" s="36"/>
      <c r="BU516" s="36"/>
      <c r="BV516" s="36"/>
      <c r="BW516" s="36"/>
      <c r="BX516" s="36"/>
      <c r="BY516" s="36"/>
      <c r="BZ516" s="36"/>
      <c r="CA516" s="36"/>
      <c r="CB516" s="36">
        <f t="shared" si="1825"/>
        <v>0</v>
      </c>
      <c r="CC516" s="36">
        <f t="shared" si="1825"/>
        <v>0</v>
      </c>
      <c r="CD516" s="36">
        <f t="shared" si="1825"/>
        <v>144.08333333333334</v>
      </c>
      <c r="CE516" s="36">
        <f t="shared" si="1825"/>
        <v>461.06666666666672</v>
      </c>
      <c r="CF516" s="36">
        <f t="shared" si="1825"/>
        <v>432.25</v>
      </c>
      <c r="CG516" s="36">
        <f t="shared" si="1825"/>
        <v>922.13333333333344</v>
      </c>
      <c r="CH516" s="36">
        <f t="shared" si="1825"/>
        <v>1152.6666666666667</v>
      </c>
      <c r="CI516" s="36">
        <f t="shared" si="1825"/>
        <v>922.13333333333344</v>
      </c>
      <c r="CJ516" s="36">
        <f t="shared" si="1825"/>
        <v>576.33333333333337</v>
      </c>
      <c r="CK516" s="36">
        <f t="shared" si="1825"/>
        <v>922.13333333333344</v>
      </c>
      <c r="CL516" s="36">
        <f t="shared" si="1825"/>
        <v>922.13333333333344</v>
      </c>
      <c r="CM516" s="36">
        <f t="shared" si="1825"/>
        <v>922.13333333333344</v>
      </c>
      <c r="CN516" s="36">
        <f t="shared" si="1825"/>
        <v>576.33333333333337</v>
      </c>
      <c r="CO516" s="36">
        <f t="shared" si="1825"/>
        <v>922.13333333333344</v>
      </c>
      <c r="CP516" s="36">
        <f t="shared" si="1825"/>
        <v>576.33333333333337</v>
      </c>
      <c r="CQ516" s="36">
        <f t="shared" si="1825"/>
        <v>922.13333333333344</v>
      </c>
      <c r="CR516" s="36">
        <f t="shared" si="1826"/>
        <v>1152.6666666666667</v>
      </c>
      <c r="CS516" s="36">
        <f t="shared" si="1826"/>
        <v>922.13333333333344</v>
      </c>
      <c r="CT516" s="36">
        <f t="shared" si="1826"/>
        <v>576.33333333333337</v>
      </c>
      <c r="CU516" s="36">
        <f t="shared" si="1826"/>
        <v>922.13333333333344</v>
      </c>
      <c r="CV516" s="36"/>
    </row>
    <row r="517" spans="1:100" s="6" customFormat="1" x14ac:dyDescent="0.2">
      <c r="A517" s="29"/>
      <c r="D517" s="9" t="s">
        <v>322</v>
      </c>
      <c r="E517" s="14" t="s">
        <v>1</v>
      </c>
      <c r="F517" s="9"/>
      <c r="G517" s="48">
        <v>0.3</v>
      </c>
      <c r="K517" s="6" t="s">
        <v>153</v>
      </c>
      <c r="L517" s="34" t="s">
        <v>1</v>
      </c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  <c r="X517" s="91"/>
      <c r="Y517" s="91"/>
      <c r="Z517" s="91"/>
      <c r="AA517" s="91"/>
      <c r="AB517" s="91"/>
      <c r="AC517" s="91"/>
      <c r="AD517" s="91"/>
      <c r="AE517" s="91"/>
      <c r="AF517" s="91"/>
      <c r="AG517" s="29"/>
      <c r="AH517" s="91"/>
      <c r="AI517" s="91"/>
      <c r="AJ517" s="58"/>
      <c r="AK517" s="58"/>
      <c r="AL517" s="58"/>
      <c r="AM517" s="58"/>
      <c r="AN517" s="58"/>
      <c r="AO517" s="58"/>
      <c r="AP517" s="58"/>
      <c r="AQ517" s="58"/>
      <c r="AR517" s="58"/>
      <c r="AS517" s="58"/>
      <c r="AT517" s="58"/>
      <c r="AU517" s="58"/>
      <c r="AV517" s="58"/>
      <c r="AW517" s="58"/>
      <c r="AX517" s="58"/>
      <c r="AY517" s="58"/>
      <c r="AZ517" s="58"/>
      <c r="BA517" s="58"/>
      <c r="BD517" s="92"/>
      <c r="BE517" s="9"/>
      <c r="BF517" s="93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</row>
    <row r="518" spans="1:100" s="6" customFormat="1" x14ac:dyDescent="0.2">
      <c r="A518" s="29"/>
      <c r="C518" s="10" t="s">
        <v>123</v>
      </c>
      <c r="D518" s="9"/>
      <c r="E518" s="9"/>
      <c r="F518" s="9"/>
      <c r="G518" s="9"/>
      <c r="K518" s="6" t="s">
        <v>90</v>
      </c>
      <c r="L518" s="34" t="s">
        <v>29</v>
      </c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91"/>
      <c r="AH518" s="28"/>
      <c r="AI518" s="28"/>
      <c r="AJ518" s="28">
        <f>('CC FC'!M122*(TD4x5!E54*0.5))*AJ508</f>
        <v>0</v>
      </c>
      <c r="AK518" s="28">
        <f>('CC FC'!N122*(TD4x5!F54*0.5))*AK508</f>
        <v>58.15099643238441</v>
      </c>
      <c r="AL518" s="28">
        <f>('CC FC'!O122*(TD4x5!G54*0.5))*AL508</f>
        <v>0</v>
      </c>
      <c r="AM518" s="28">
        <f>('CC FC'!P122*(TD4x5!H54*0.5))*AM508</f>
        <v>57.788781302532286</v>
      </c>
      <c r="AN518" s="28">
        <f>('CC FC'!Q122*(TD4x5!I54*0.5))*AN508</f>
        <v>93.388713666024131</v>
      </c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D518" s="92"/>
      <c r="BE518" s="9" t="str">
        <f t="shared" ref="BE518:BE519" si="1850">K518</f>
        <v>Millet</v>
      </c>
      <c r="BF518" s="74">
        <f>SUM(Prices!H28)</f>
        <v>15</v>
      </c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94"/>
      <c r="CB518" s="36">
        <f t="shared" ref="CB518:CH519" si="1851">AH518*$BF518</f>
        <v>0</v>
      </c>
      <c r="CC518" s="36">
        <f t="shared" si="1851"/>
        <v>0</v>
      </c>
      <c r="CD518" s="36">
        <f t="shared" si="1851"/>
        <v>0</v>
      </c>
      <c r="CE518" s="36">
        <f t="shared" si="1851"/>
        <v>872.26494648576613</v>
      </c>
      <c r="CF518" s="36">
        <f t="shared" si="1851"/>
        <v>0</v>
      </c>
      <c r="CG518" s="36">
        <f t="shared" si="1851"/>
        <v>866.83171953798433</v>
      </c>
      <c r="CH518" s="36">
        <f t="shared" si="1851"/>
        <v>1400.8307049903619</v>
      </c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  <c r="CS518" s="36"/>
      <c r="CT518" s="36"/>
      <c r="CU518" s="36"/>
      <c r="CV518" s="94"/>
    </row>
    <row r="519" spans="1:100" s="6" customFormat="1" x14ac:dyDescent="0.2">
      <c r="A519" s="29"/>
      <c r="C519" s="9"/>
      <c r="D519" s="9" t="s">
        <v>131</v>
      </c>
      <c r="E519" s="14" t="s">
        <v>133</v>
      </c>
      <c r="F519" s="76">
        <v>0.25</v>
      </c>
      <c r="G519" s="76">
        <v>0.25</v>
      </c>
      <c r="K519" s="6" t="s">
        <v>96</v>
      </c>
      <c r="L519" s="34" t="s">
        <v>29</v>
      </c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91"/>
      <c r="AH519" s="28"/>
      <c r="AI519" s="28"/>
      <c r="AJ519" s="28">
        <f>('CC FC'!M123*(TD4x5!E54*0.5))*AJ508</f>
        <v>0</v>
      </c>
      <c r="AK519" s="28">
        <f>('CC FC'!N123*(TD4x5!F54*0.5))*AK508</f>
        <v>129.51626664715502</v>
      </c>
      <c r="AL519" s="28">
        <f>('CC FC'!O123*(TD4x5!G54*0.5))*AL508</f>
        <v>0</v>
      </c>
      <c r="AM519" s="28">
        <f>('CC FC'!P123*(TD4x5!H54*0.5))*AM508</f>
        <v>126.54310431172885</v>
      </c>
      <c r="AN519" s="28">
        <f>('CC FC'!Q123*(TD4x5!I54*0.5))*AN508</f>
        <v>205.14218209551623</v>
      </c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D519" s="92"/>
      <c r="BE519" s="9" t="str">
        <f t="shared" si="1850"/>
        <v>Groundnuts</v>
      </c>
      <c r="BF519" s="74">
        <f>SUM(Prices!H30)</f>
        <v>31.111111111111111</v>
      </c>
      <c r="BG519" s="36"/>
      <c r="BH519" s="36"/>
      <c r="BI519" s="36"/>
      <c r="BJ519" s="36"/>
      <c r="BK519" s="36"/>
      <c r="BL519" s="36"/>
      <c r="BM519" s="36"/>
      <c r="BN519" s="36"/>
      <c r="BO519" s="36"/>
      <c r="BP519" s="36"/>
      <c r="BQ519" s="36"/>
      <c r="BR519" s="36"/>
      <c r="BS519" s="36"/>
      <c r="BT519" s="36"/>
      <c r="BU519" s="36"/>
      <c r="BV519" s="36"/>
      <c r="BW519" s="36"/>
      <c r="BX519" s="36"/>
      <c r="BY519" s="36"/>
      <c r="BZ519" s="36"/>
      <c r="CA519" s="94"/>
      <c r="CB519" s="36">
        <f t="shared" si="1851"/>
        <v>0</v>
      </c>
      <c r="CC519" s="36">
        <f t="shared" si="1851"/>
        <v>0</v>
      </c>
      <c r="CD519" s="36">
        <f t="shared" si="1851"/>
        <v>0</v>
      </c>
      <c r="CE519" s="36">
        <f t="shared" si="1851"/>
        <v>4029.3949623559338</v>
      </c>
      <c r="CF519" s="36">
        <f t="shared" si="1851"/>
        <v>0</v>
      </c>
      <c r="CG519" s="36">
        <f t="shared" si="1851"/>
        <v>3936.8965785871201</v>
      </c>
      <c r="CH519" s="36">
        <f t="shared" si="1851"/>
        <v>6382.2012207493935</v>
      </c>
      <c r="CI519" s="36"/>
      <c r="CJ519" s="36"/>
      <c r="CK519" s="36"/>
      <c r="CL519" s="36"/>
      <c r="CM519" s="36"/>
      <c r="CN519" s="36"/>
      <c r="CO519" s="36"/>
      <c r="CP519" s="36"/>
      <c r="CQ519" s="36"/>
      <c r="CR519" s="36"/>
      <c r="CS519" s="36"/>
      <c r="CT519" s="36"/>
      <c r="CU519" s="36"/>
      <c r="CV519" s="94"/>
    </row>
    <row r="520" spans="1:100" x14ac:dyDescent="0.2">
      <c r="D520" s="9" t="s">
        <v>132</v>
      </c>
      <c r="E520" s="14" t="s">
        <v>133</v>
      </c>
      <c r="F520" s="14"/>
      <c r="G520" s="76">
        <f>G519*1.3</f>
        <v>0.32500000000000001</v>
      </c>
      <c r="J520" s="9" t="s">
        <v>87</v>
      </c>
      <c r="L520" s="14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29"/>
      <c r="AH520" s="6"/>
      <c r="AI520" s="6"/>
      <c r="BB520" s="6"/>
      <c r="BC520" s="6"/>
      <c r="BD520" s="6" t="str">
        <f>J520</f>
        <v>By-products</v>
      </c>
      <c r="BF520" s="34"/>
      <c r="BG520" s="36"/>
      <c r="BH520" s="36"/>
      <c r="BI520" s="36"/>
      <c r="BJ520" s="36"/>
      <c r="BK520" s="36"/>
      <c r="BL520" s="36"/>
      <c r="BM520" s="36"/>
      <c r="BN520" s="36"/>
      <c r="BO520" s="36"/>
      <c r="BP520" s="36"/>
      <c r="BQ520" s="36"/>
      <c r="BR520" s="36"/>
      <c r="BS520" s="36"/>
      <c r="BT520" s="36"/>
      <c r="BU520" s="36"/>
      <c r="BV520" s="36"/>
      <c r="BW520" s="36"/>
      <c r="BX520" s="36"/>
      <c r="BY520" s="36"/>
      <c r="BZ520" s="36"/>
      <c r="CA520" s="36"/>
      <c r="CB520" s="36"/>
      <c r="CC520" s="36"/>
      <c r="CD520" s="36"/>
      <c r="CE520" s="36"/>
      <c r="CF520" s="36"/>
      <c r="CG520" s="36"/>
      <c r="CH520" s="36"/>
      <c r="CI520" s="36"/>
      <c r="CJ520" s="36"/>
      <c r="CK520" s="36"/>
      <c r="CL520" s="36"/>
      <c r="CM520" s="36"/>
      <c r="CN520" s="36"/>
      <c r="CO520" s="36"/>
      <c r="CP520" s="36"/>
      <c r="CQ520" s="36"/>
      <c r="CR520" s="36"/>
      <c r="CS520" s="36"/>
      <c r="CT520" s="36"/>
      <c r="CU520" s="36"/>
      <c r="CV520" s="36"/>
    </row>
    <row r="521" spans="1:100" x14ac:dyDescent="0.2">
      <c r="D521" s="9" t="s">
        <v>128</v>
      </c>
      <c r="E521" s="14" t="s">
        <v>114</v>
      </c>
      <c r="F521" s="67">
        <f>0.015*(1+F522)</f>
        <v>1.5299999999999999E-2</v>
      </c>
      <c r="G521" s="67">
        <f>0.01*(1+G522)</f>
        <v>1.0200000000000001E-2</v>
      </c>
      <c r="K521" s="9" t="s">
        <v>126</v>
      </c>
      <c r="L521" s="14" t="s">
        <v>27</v>
      </c>
      <c r="M521" s="62">
        <f>SUM($F514*$F521)*M512</f>
        <v>0.91799999999999993</v>
      </c>
      <c r="N521" s="62">
        <f t="shared" ref="N521:AF521" si="1852">SUM($F514*$F521)*N512</f>
        <v>0.91799999999999993</v>
      </c>
      <c r="O521" s="62">
        <f t="shared" si="1852"/>
        <v>0</v>
      </c>
      <c r="P521" s="62">
        <f t="shared" si="1852"/>
        <v>0.91799999999999993</v>
      </c>
      <c r="Q521" s="62">
        <f t="shared" si="1852"/>
        <v>0</v>
      </c>
      <c r="R521" s="62">
        <f t="shared" si="1852"/>
        <v>0.91799999999999993</v>
      </c>
      <c r="S521" s="62">
        <f t="shared" si="1852"/>
        <v>1.53</v>
      </c>
      <c r="T521" s="62">
        <f t="shared" si="1852"/>
        <v>0.91799999999999993</v>
      </c>
      <c r="U521" s="62">
        <f t="shared" si="1852"/>
        <v>0</v>
      </c>
      <c r="V521" s="62">
        <f t="shared" si="1852"/>
        <v>0.91799999999999993</v>
      </c>
      <c r="W521" s="62">
        <f t="shared" si="1852"/>
        <v>0.91799999999999993</v>
      </c>
      <c r="X521" s="62">
        <f t="shared" si="1852"/>
        <v>0.91799999999999993</v>
      </c>
      <c r="Y521" s="62">
        <f t="shared" si="1852"/>
        <v>0</v>
      </c>
      <c r="Z521" s="62">
        <f t="shared" si="1852"/>
        <v>0.91799999999999993</v>
      </c>
      <c r="AA521" s="62">
        <f t="shared" si="1852"/>
        <v>0</v>
      </c>
      <c r="AB521" s="62">
        <f t="shared" si="1852"/>
        <v>0.91799999999999993</v>
      </c>
      <c r="AC521" s="62">
        <f t="shared" si="1852"/>
        <v>1.53</v>
      </c>
      <c r="AD521" s="62">
        <f t="shared" si="1852"/>
        <v>0.91799999999999993</v>
      </c>
      <c r="AE521" s="62">
        <f t="shared" si="1852"/>
        <v>0</v>
      </c>
      <c r="AF521" s="62">
        <f t="shared" si="1852"/>
        <v>0.91799999999999993</v>
      </c>
      <c r="AG521" s="29"/>
      <c r="AH521" s="62">
        <f t="shared" ref="AH521:AI521" si="1853">SUM($F514*$F521)*AH507+($G515*$G521)*AH507</f>
        <v>4.4880000000000004</v>
      </c>
      <c r="AI521" s="62">
        <f t="shared" si="1853"/>
        <v>4.4880000000000004</v>
      </c>
      <c r="AJ521" s="62">
        <f>SUM($F514*$F521)*AJ507+($G515*$G521)*AJ507</f>
        <v>2.8050000000000002</v>
      </c>
      <c r="AK521" s="62">
        <f t="shared" ref="AK521:BA521" si="1854">SUM($F514*$F521)*AK507+($G515*$G521)*AK507</f>
        <v>4.4880000000000004</v>
      </c>
      <c r="AL521" s="62">
        <f t="shared" si="1854"/>
        <v>2.8050000000000002</v>
      </c>
      <c r="AM521" s="62">
        <f t="shared" si="1854"/>
        <v>4.4880000000000004</v>
      </c>
      <c r="AN521" s="62">
        <f t="shared" si="1854"/>
        <v>5.61</v>
      </c>
      <c r="AO521" s="62">
        <f t="shared" si="1854"/>
        <v>4.4880000000000004</v>
      </c>
      <c r="AP521" s="62">
        <f t="shared" si="1854"/>
        <v>2.8050000000000002</v>
      </c>
      <c r="AQ521" s="62">
        <f t="shared" si="1854"/>
        <v>4.4880000000000004</v>
      </c>
      <c r="AR521" s="62">
        <f t="shared" si="1854"/>
        <v>4.4880000000000004</v>
      </c>
      <c r="AS521" s="62">
        <f t="shared" si="1854"/>
        <v>4.4880000000000004</v>
      </c>
      <c r="AT521" s="62">
        <f t="shared" si="1854"/>
        <v>2.8050000000000002</v>
      </c>
      <c r="AU521" s="62">
        <f t="shared" si="1854"/>
        <v>4.4880000000000004</v>
      </c>
      <c r="AV521" s="62">
        <f t="shared" si="1854"/>
        <v>2.8050000000000002</v>
      </c>
      <c r="AW521" s="62">
        <f t="shared" si="1854"/>
        <v>4.4880000000000004</v>
      </c>
      <c r="AX521" s="62">
        <f t="shared" si="1854"/>
        <v>5.61</v>
      </c>
      <c r="AY521" s="62">
        <f t="shared" si="1854"/>
        <v>4.4880000000000004</v>
      </c>
      <c r="AZ521" s="62">
        <f t="shared" si="1854"/>
        <v>2.8050000000000002</v>
      </c>
      <c r="BA521" s="62">
        <f t="shared" si="1854"/>
        <v>4.4880000000000004</v>
      </c>
      <c r="BE521" s="9" t="str">
        <f>K521</f>
        <v>Fuelwood</v>
      </c>
      <c r="BF521" s="74">
        <f>SUM(Prices!H25)</f>
        <v>5</v>
      </c>
      <c r="BG521" s="36">
        <f t="shared" ref="BG521:BZ521" si="1855">M521*$BF521</f>
        <v>4.59</v>
      </c>
      <c r="BH521" s="36">
        <f t="shared" si="1855"/>
        <v>4.59</v>
      </c>
      <c r="BI521" s="36">
        <f t="shared" si="1855"/>
        <v>0</v>
      </c>
      <c r="BJ521" s="36">
        <f t="shared" si="1855"/>
        <v>4.59</v>
      </c>
      <c r="BK521" s="36">
        <f t="shared" si="1855"/>
        <v>0</v>
      </c>
      <c r="BL521" s="36">
        <f t="shared" si="1855"/>
        <v>4.59</v>
      </c>
      <c r="BM521" s="36">
        <f t="shared" si="1855"/>
        <v>7.65</v>
      </c>
      <c r="BN521" s="36">
        <f t="shared" si="1855"/>
        <v>4.59</v>
      </c>
      <c r="BO521" s="36">
        <f t="shared" si="1855"/>
        <v>0</v>
      </c>
      <c r="BP521" s="36">
        <f t="shared" si="1855"/>
        <v>4.59</v>
      </c>
      <c r="BQ521" s="36">
        <f t="shared" si="1855"/>
        <v>4.59</v>
      </c>
      <c r="BR521" s="36">
        <f t="shared" si="1855"/>
        <v>4.59</v>
      </c>
      <c r="BS521" s="36">
        <f t="shared" si="1855"/>
        <v>0</v>
      </c>
      <c r="BT521" s="36">
        <f t="shared" si="1855"/>
        <v>4.59</v>
      </c>
      <c r="BU521" s="36">
        <f t="shared" si="1855"/>
        <v>0</v>
      </c>
      <c r="BV521" s="36">
        <f t="shared" si="1855"/>
        <v>4.59</v>
      </c>
      <c r="BW521" s="36">
        <f t="shared" si="1855"/>
        <v>7.65</v>
      </c>
      <c r="BX521" s="36">
        <f t="shared" si="1855"/>
        <v>4.59</v>
      </c>
      <c r="BY521" s="36">
        <f t="shared" si="1855"/>
        <v>0</v>
      </c>
      <c r="BZ521" s="36">
        <f t="shared" si="1855"/>
        <v>4.59</v>
      </c>
      <c r="CA521" s="36"/>
      <c r="CB521" s="36">
        <f t="shared" ref="CB521:CU521" si="1856">AH521*$BF521</f>
        <v>22.44</v>
      </c>
      <c r="CC521" s="36">
        <f t="shared" si="1856"/>
        <v>22.44</v>
      </c>
      <c r="CD521" s="36">
        <f t="shared" si="1856"/>
        <v>14.025</v>
      </c>
      <c r="CE521" s="36">
        <f t="shared" si="1856"/>
        <v>22.44</v>
      </c>
      <c r="CF521" s="36">
        <f t="shared" si="1856"/>
        <v>14.025</v>
      </c>
      <c r="CG521" s="36">
        <f t="shared" si="1856"/>
        <v>22.44</v>
      </c>
      <c r="CH521" s="36">
        <f t="shared" si="1856"/>
        <v>28.05</v>
      </c>
      <c r="CI521" s="36">
        <f t="shared" si="1856"/>
        <v>22.44</v>
      </c>
      <c r="CJ521" s="36">
        <f t="shared" si="1856"/>
        <v>14.025</v>
      </c>
      <c r="CK521" s="36">
        <f t="shared" si="1856"/>
        <v>22.44</v>
      </c>
      <c r="CL521" s="36">
        <f t="shared" si="1856"/>
        <v>22.44</v>
      </c>
      <c r="CM521" s="36">
        <f t="shared" si="1856"/>
        <v>22.44</v>
      </c>
      <c r="CN521" s="36">
        <f t="shared" si="1856"/>
        <v>14.025</v>
      </c>
      <c r="CO521" s="36">
        <f t="shared" si="1856"/>
        <v>22.44</v>
      </c>
      <c r="CP521" s="36">
        <f t="shared" si="1856"/>
        <v>14.025</v>
      </c>
      <c r="CQ521" s="36">
        <f t="shared" si="1856"/>
        <v>22.44</v>
      </c>
      <c r="CR521" s="36">
        <f t="shared" si="1856"/>
        <v>28.05</v>
      </c>
      <c r="CS521" s="36">
        <f t="shared" si="1856"/>
        <v>22.44</v>
      </c>
      <c r="CT521" s="36">
        <f t="shared" si="1856"/>
        <v>14.025</v>
      </c>
      <c r="CU521" s="36">
        <f t="shared" si="1856"/>
        <v>22.44</v>
      </c>
      <c r="CV521" s="36"/>
    </row>
    <row r="522" spans="1:100" ht="10.8" thickBot="1" x14ac:dyDescent="0.25">
      <c r="D522" s="9" t="s">
        <v>135</v>
      </c>
      <c r="E522" s="14" t="s">
        <v>1</v>
      </c>
      <c r="F522" s="48">
        <v>0.02</v>
      </c>
      <c r="G522" s="48">
        <v>0.02</v>
      </c>
      <c r="L522" s="14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C522" s="10" t="s">
        <v>85</v>
      </c>
      <c r="BF522" s="14"/>
      <c r="BG522" s="68">
        <f t="shared" ref="BG522:CU522" si="1857">SUM(BG513:BG521)</f>
        <v>1561.9233333333332</v>
      </c>
      <c r="BH522" s="68">
        <f t="shared" si="1857"/>
        <v>1561.9233333333332</v>
      </c>
      <c r="BI522" s="68">
        <f t="shared" si="1857"/>
        <v>973.33333333333326</v>
      </c>
      <c r="BJ522" s="68">
        <f t="shared" si="1857"/>
        <v>1561.9233333333332</v>
      </c>
      <c r="BK522" s="68">
        <f t="shared" si="1857"/>
        <v>973.33333333333326</v>
      </c>
      <c r="BL522" s="68">
        <f t="shared" si="1857"/>
        <v>1561.9233333333332</v>
      </c>
      <c r="BM522" s="68">
        <f t="shared" si="1857"/>
        <v>1954.3166666666666</v>
      </c>
      <c r="BN522" s="68">
        <f t="shared" si="1857"/>
        <v>1561.9233333333332</v>
      </c>
      <c r="BO522" s="68">
        <f t="shared" si="1857"/>
        <v>973.33333333333326</v>
      </c>
      <c r="BP522" s="68">
        <f t="shared" si="1857"/>
        <v>1561.9233333333332</v>
      </c>
      <c r="BQ522" s="68">
        <f t="shared" si="1857"/>
        <v>1561.9233333333332</v>
      </c>
      <c r="BR522" s="68">
        <f t="shared" si="1857"/>
        <v>1561.9233333333332</v>
      </c>
      <c r="BS522" s="68">
        <f t="shared" si="1857"/>
        <v>973.33333333333326</v>
      </c>
      <c r="BT522" s="68">
        <f t="shared" si="1857"/>
        <v>1561.9233333333332</v>
      </c>
      <c r="BU522" s="68">
        <f t="shared" si="1857"/>
        <v>973.33333333333326</v>
      </c>
      <c r="BV522" s="68">
        <f t="shared" si="1857"/>
        <v>1561.9233333333332</v>
      </c>
      <c r="BW522" s="68">
        <f t="shared" si="1857"/>
        <v>1954.3166666666666</v>
      </c>
      <c r="BX522" s="68">
        <f t="shared" si="1857"/>
        <v>1561.9233333333332</v>
      </c>
      <c r="BY522" s="68">
        <f t="shared" si="1857"/>
        <v>973.33333333333326</v>
      </c>
      <c r="BZ522" s="68">
        <f t="shared" si="1857"/>
        <v>1561.9233333333332</v>
      </c>
      <c r="CA522" s="39">
        <f t="shared" si="1857"/>
        <v>0</v>
      </c>
      <c r="CB522" s="68">
        <f t="shared" si="1857"/>
        <v>1579.7733333333333</v>
      </c>
      <c r="CC522" s="68">
        <f t="shared" si="1857"/>
        <v>1542.44</v>
      </c>
      <c r="CD522" s="68">
        <f t="shared" si="1857"/>
        <v>1013.1083333333333</v>
      </c>
      <c r="CE522" s="68">
        <f t="shared" si="1857"/>
        <v>6601.1665755083659</v>
      </c>
      <c r="CF522" s="68">
        <f t="shared" si="1857"/>
        <v>1111.2750000000001</v>
      </c>
      <c r="CG522" s="68">
        <f t="shared" si="1857"/>
        <v>6660.3016314584374</v>
      </c>
      <c r="CH522" s="68">
        <f t="shared" si="1857"/>
        <v>11433.748592406422</v>
      </c>
      <c r="CI522" s="68">
        <f t="shared" si="1857"/>
        <v>4443.74</v>
      </c>
      <c r="CJ522" s="68">
        <f t="shared" si="1857"/>
        <v>4624.6916666666666</v>
      </c>
      <c r="CK522" s="68">
        <f t="shared" si="1857"/>
        <v>9342.5733333333337</v>
      </c>
      <c r="CL522" s="68">
        <f t="shared" si="1857"/>
        <v>10610.506666666668</v>
      </c>
      <c r="CM522" s="68">
        <f t="shared" si="1857"/>
        <v>11475.006666666668</v>
      </c>
      <c r="CN522" s="68">
        <f t="shared" si="1857"/>
        <v>6353.6916666666666</v>
      </c>
      <c r="CO522" s="68">
        <f t="shared" si="1857"/>
        <v>11647.906666666668</v>
      </c>
      <c r="CP522" s="68">
        <f t="shared" si="1857"/>
        <v>6353.6916666666666</v>
      </c>
      <c r="CQ522" s="68">
        <f t="shared" si="1857"/>
        <v>11647.906666666668</v>
      </c>
      <c r="CR522" s="68">
        <f t="shared" si="1857"/>
        <v>15177.383333333333</v>
      </c>
      <c r="CS522" s="68">
        <f t="shared" si="1857"/>
        <v>11647.906666666668</v>
      </c>
      <c r="CT522" s="68">
        <f t="shared" si="1857"/>
        <v>6353.6916666666666</v>
      </c>
      <c r="CU522" s="68">
        <f t="shared" si="1857"/>
        <v>11647.906666666668</v>
      </c>
      <c r="CV522" s="36"/>
    </row>
    <row r="523" spans="1:100" x14ac:dyDescent="0.2">
      <c r="A523" s="66"/>
      <c r="D523" s="9" t="s">
        <v>129</v>
      </c>
      <c r="E523" s="14" t="s">
        <v>1</v>
      </c>
      <c r="F523" s="48">
        <v>1</v>
      </c>
      <c r="G523" s="48">
        <f>100%-AH512</f>
        <v>0.4</v>
      </c>
      <c r="I523" s="10" t="s">
        <v>12</v>
      </c>
      <c r="L523" s="14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C523" s="10" t="s">
        <v>41</v>
      </c>
      <c r="BF523" s="14"/>
      <c r="BG523" s="36"/>
      <c r="BH523" s="36"/>
      <c r="BI523" s="36"/>
      <c r="BJ523" s="36"/>
      <c r="BK523" s="36"/>
      <c r="BL523" s="36"/>
      <c r="BM523" s="36"/>
      <c r="BN523" s="36"/>
      <c r="BO523" s="36"/>
      <c r="BP523" s="36"/>
      <c r="BQ523" s="36"/>
      <c r="BR523" s="36"/>
      <c r="BS523" s="36"/>
      <c r="BT523" s="36"/>
      <c r="BU523" s="36"/>
      <c r="BV523" s="36"/>
      <c r="BW523" s="36"/>
      <c r="BX523" s="36"/>
      <c r="BY523" s="36"/>
      <c r="BZ523" s="36"/>
      <c r="CA523" s="36"/>
      <c r="CB523" s="36"/>
      <c r="CC523" s="36"/>
      <c r="CD523" s="36"/>
      <c r="CE523" s="36"/>
      <c r="CF523" s="36"/>
      <c r="CG523" s="36"/>
      <c r="CH523" s="36"/>
      <c r="CI523" s="36"/>
      <c r="CJ523" s="36"/>
      <c r="CK523" s="36"/>
      <c r="CL523" s="36"/>
      <c r="CM523" s="36"/>
      <c r="CN523" s="36"/>
      <c r="CO523" s="36"/>
      <c r="CP523" s="36"/>
      <c r="CQ523" s="36"/>
      <c r="CR523" s="36"/>
      <c r="CS523" s="36"/>
      <c r="CT523" s="36"/>
      <c r="CU523" s="36"/>
      <c r="CV523" s="36"/>
    </row>
    <row r="524" spans="1:100" x14ac:dyDescent="0.2">
      <c r="A524" s="66"/>
      <c r="D524" s="9" t="s">
        <v>130</v>
      </c>
      <c r="E524" s="14" t="s">
        <v>1</v>
      </c>
      <c r="F524" s="48">
        <f>-F523+100%</f>
        <v>0</v>
      </c>
      <c r="G524" s="48">
        <v>0.4</v>
      </c>
      <c r="J524" s="10" t="s">
        <v>26</v>
      </c>
      <c r="L524" s="14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D524" s="10" t="s">
        <v>26</v>
      </c>
      <c r="BF524" s="14"/>
      <c r="BG524" s="36"/>
      <c r="BH524" s="36"/>
      <c r="BI524" s="36"/>
      <c r="BJ524" s="36"/>
      <c r="BK524" s="36"/>
      <c r="BL524" s="36"/>
      <c r="BM524" s="36"/>
      <c r="BN524" s="36"/>
      <c r="BO524" s="36"/>
      <c r="BP524" s="36"/>
      <c r="BQ524" s="36"/>
      <c r="BR524" s="36"/>
      <c r="BS524" s="36"/>
      <c r="BT524" s="36"/>
      <c r="BU524" s="36"/>
      <c r="BV524" s="36"/>
      <c r="BW524" s="36"/>
      <c r="BX524" s="36"/>
      <c r="BY524" s="36"/>
      <c r="BZ524" s="36"/>
      <c r="CA524" s="36"/>
      <c r="CB524" s="36"/>
      <c r="CC524" s="36"/>
      <c r="CD524" s="36"/>
      <c r="CE524" s="36"/>
      <c r="CF524" s="36"/>
      <c r="CG524" s="36"/>
      <c r="CH524" s="36"/>
      <c r="CI524" s="36"/>
      <c r="CJ524" s="36"/>
      <c r="CK524" s="36"/>
      <c r="CL524" s="36"/>
      <c r="CM524" s="36"/>
      <c r="CN524" s="36"/>
      <c r="CO524" s="36"/>
      <c r="CP524" s="36"/>
      <c r="CQ524" s="36"/>
      <c r="CR524" s="36"/>
      <c r="CS524" s="36"/>
      <c r="CT524" s="36"/>
      <c r="CU524" s="36"/>
      <c r="CV524" s="36"/>
    </row>
    <row r="525" spans="1:100" x14ac:dyDescent="0.2">
      <c r="A525" s="66"/>
      <c r="D525" s="9" t="s">
        <v>134</v>
      </c>
      <c r="E525" s="14" t="s">
        <v>29</v>
      </c>
      <c r="F525" s="34">
        <v>45</v>
      </c>
      <c r="G525" s="34">
        <v>45</v>
      </c>
      <c r="J525" s="10" t="s">
        <v>15</v>
      </c>
      <c r="L525" s="14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D525" s="9" t="str">
        <f>J525</f>
        <v>Seedlings</v>
      </c>
      <c r="BF525" s="14"/>
      <c r="BG525" s="36"/>
      <c r="BH525" s="36"/>
      <c r="BI525" s="36"/>
      <c r="BJ525" s="36"/>
      <c r="BK525" s="36"/>
      <c r="BL525" s="36"/>
      <c r="BM525" s="36"/>
      <c r="BN525" s="36"/>
      <c r="BO525" s="36"/>
      <c r="BP525" s="36"/>
      <c r="BQ525" s="36"/>
      <c r="BR525" s="36"/>
      <c r="BS525" s="36"/>
      <c r="BT525" s="36"/>
      <c r="BU525" s="36"/>
      <c r="BV525" s="36"/>
      <c r="BW525" s="36"/>
      <c r="BX525" s="36"/>
      <c r="BY525" s="36"/>
      <c r="BZ525" s="36"/>
      <c r="CA525" s="36"/>
      <c r="CB525" s="36"/>
      <c r="CC525" s="94"/>
      <c r="CD525" s="36"/>
      <c r="CE525" s="36"/>
      <c r="CF525" s="36"/>
      <c r="CG525" s="36"/>
      <c r="CH525" s="36"/>
      <c r="CI525" s="36"/>
      <c r="CJ525" s="36"/>
      <c r="CK525" s="36"/>
      <c r="CL525" s="36"/>
      <c r="CM525" s="36"/>
      <c r="CN525" s="36"/>
      <c r="CO525" s="36"/>
      <c r="CP525" s="36"/>
      <c r="CQ525" s="36"/>
      <c r="CR525" s="36"/>
      <c r="CS525" s="36"/>
      <c r="CT525" s="36"/>
      <c r="CU525" s="36"/>
      <c r="CV525" s="36"/>
    </row>
    <row r="526" spans="1:100" x14ac:dyDescent="0.2">
      <c r="A526" s="66"/>
      <c r="E526" s="14"/>
      <c r="F526" s="34"/>
      <c r="G526" s="34"/>
      <c r="J526" s="10"/>
      <c r="K526" s="9" t="s">
        <v>161</v>
      </c>
      <c r="L526" s="14" t="s">
        <v>160</v>
      </c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H526" s="23"/>
      <c r="AI526" s="78">
        <f>SUM(G515)</f>
        <v>400</v>
      </c>
      <c r="AJ526" s="23"/>
      <c r="AK526" s="23">
        <f>ROUND(AI526*G517, 0)</f>
        <v>120</v>
      </c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E526" s="9" t="str">
        <f>K526</f>
        <v>Seedlings - GA Hashab</v>
      </c>
      <c r="BF526" s="74">
        <f>SUM(Prices!H37)</f>
        <v>33</v>
      </c>
      <c r="BG526" s="36">
        <f>M526*$BF526</f>
        <v>0</v>
      </c>
      <c r="BH526" s="36">
        <f t="shared" ref="BH526:BZ526" si="1858">N526*$BF526</f>
        <v>0</v>
      </c>
      <c r="BI526" s="36">
        <f t="shared" si="1858"/>
        <v>0</v>
      </c>
      <c r="BJ526" s="36">
        <f t="shared" si="1858"/>
        <v>0</v>
      </c>
      <c r="BK526" s="36">
        <f t="shared" si="1858"/>
        <v>0</v>
      </c>
      <c r="BL526" s="36">
        <f t="shared" si="1858"/>
        <v>0</v>
      </c>
      <c r="BM526" s="36">
        <f t="shared" si="1858"/>
        <v>0</v>
      </c>
      <c r="BN526" s="36">
        <f t="shared" si="1858"/>
        <v>0</v>
      </c>
      <c r="BO526" s="36">
        <f t="shared" si="1858"/>
        <v>0</v>
      </c>
      <c r="BP526" s="36">
        <f t="shared" si="1858"/>
        <v>0</v>
      </c>
      <c r="BQ526" s="36">
        <f t="shared" si="1858"/>
        <v>0</v>
      </c>
      <c r="BR526" s="36">
        <f t="shared" si="1858"/>
        <v>0</v>
      </c>
      <c r="BS526" s="36">
        <f t="shared" si="1858"/>
        <v>0</v>
      </c>
      <c r="BT526" s="36">
        <f t="shared" si="1858"/>
        <v>0</v>
      </c>
      <c r="BU526" s="36">
        <f t="shared" si="1858"/>
        <v>0</v>
      </c>
      <c r="BV526" s="36">
        <f t="shared" si="1858"/>
        <v>0</v>
      </c>
      <c r="BW526" s="36">
        <f t="shared" si="1858"/>
        <v>0</v>
      </c>
      <c r="BX526" s="36">
        <f t="shared" si="1858"/>
        <v>0</v>
      </c>
      <c r="BY526" s="36">
        <f t="shared" si="1858"/>
        <v>0</v>
      </c>
      <c r="BZ526" s="36">
        <f t="shared" si="1858"/>
        <v>0</v>
      </c>
      <c r="CA526" s="36"/>
      <c r="CB526" s="36">
        <f t="shared" ref="CB526:CU526" si="1859">AH526*$BF526</f>
        <v>0</v>
      </c>
      <c r="CC526" s="94">
        <f t="shared" si="1859"/>
        <v>13200</v>
      </c>
      <c r="CD526" s="36">
        <f t="shared" si="1859"/>
        <v>0</v>
      </c>
      <c r="CE526" s="36">
        <f t="shared" si="1859"/>
        <v>3960</v>
      </c>
      <c r="CF526" s="36">
        <f t="shared" si="1859"/>
        <v>0</v>
      </c>
      <c r="CG526" s="36">
        <f t="shared" si="1859"/>
        <v>0</v>
      </c>
      <c r="CH526" s="36">
        <f t="shared" si="1859"/>
        <v>0</v>
      </c>
      <c r="CI526" s="36">
        <f t="shared" si="1859"/>
        <v>0</v>
      </c>
      <c r="CJ526" s="36">
        <f t="shared" si="1859"/>
        <v>0</v>
      </c>
      <c r="CK526" s="36">
        <f t="shared" si="1859"/>
        <v>0</v>
      </c>
      <c r="CL526" s="36">
        <f t="shared" si="1859"/>
        <v>0</v>
      </c>
      <c r="CM526" s="36">
        <f t="shared" si="1859"/>
        <v>0</v>
      </c>
      <c r="CN526" s="36">
        <f t="shared" si="1859"/>
        <v>0</v>
      </c>
      <c r="CO526" s="36">
        <f t="shared" si="1859"/>
        <v>0</v>
      </c>
      <c r="CP526" s="36">
        <f t="shared" si="1859"/>
        <v>0</v>
      </c>
      <c r="CQ526" s="36">
        <f t="shared" si="1859"/>
        <v>0</v>
      </c>
      <c r="CR526" s="36">
        <f t="shared" si="1859"/>
        <v>0</v>
      </c>
      <c r="CS526" s="36">
        <f t="shared" si="1859"/>
        <v>0</v>
      </c>
      <c r="CT526" s="36">
        <f t="shared" si="1859"/>
        <v>0</v>
      </c>
      <c r="CU526" s="36">
        <f t="shared" si="1859"/>
        <v>0</v>
      </c>
      <c r="CV526" s="36"/>
    </row>
    <row r="527" spans="1:100" x14ac:dyDescent="0.2">
      <c r="A527" s="66"/>
      <c r="E527" s="14"/>
      <c r="F527" s="34"/>
      <c r="G527" s="34"/>
      <c r="J527" s="10"/>
      <c r="K527" s="6" t="s">
        <v>90</v>
      </c>
      <c r="L527" s="14" t="s">
        <v>29</v>
      </c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H527" s="28"/>
      <c r="AI527" s="28"/>
      <c r="AJ527" s="62">
        <f>4*(TD4x5!E54*0.5)</f>
        <v>1.6921239199482003</v>
      </c>
      <c r="AK527" s="62">
        <f>4*(TD4x5!F54*0.5)</f>
        <v>1.6831451872438938</v>
      </c>
      <c r="AL527" s="62">
        <f>4*(TD4x5!G54*0.5)</f>
        <v>1.6709587805241772</v>
      </c>
      <c r="AM527" s="62">
        <f>4*(TD4x5!H54*0.5)</f>
        <v>1.6544187504743773</v>
      </c>
      <c r="AN527" s="62">
        <f>4*(TD4x5!I54*0.5)</f>
        <v>1.6319697546103482</v>
      </c>
      <c r="AO527" s="62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E527" s="9" t="str">
        <f t="shared" ref="BE527:BE528" si="1860">K527</f>
        <v>Millet</v>
      </c>
      <c r="BF527" s="74">
        <f>Prices!H41</f>
        <v>53</v>
      </c>
      <c r="BG527" s="36"/>
      <c r="BH527" s="36"/>
      <c r="BI527" s="36"/>
      <c r="BJ527" s="36"/>
      <c r="BK527" s="36"/>
      <c r="BL527" s="36"/>
      <c r="BM527" s="36"/>
      <c r="BN527" s="36"/>
      <c r="BO527" s="36"/>
      <c r="BP527" s="36"/>
      <c r="BQ527" s="36"/>
      <c r="BR527" s="36"/>
      <c r="BS527" s="36"/>
      <c r="BT527" s="36"/>
      <c r="BU527" s="36"/>
      <c r="BV527" s="36"/>
      <c r="BW527" s="36"/>
      <c r="BX527" s="36"/>
      <c r="BY527" s="36"/>
      <c r="BZ527" s="36"/>
      <c r="CA527" s="36"/>
      <c r="CB527" s="36">
        <f t="shared" ref="CB527:CB528" si="1861">AH527*$BF527</f>
        <v>0</v>
      </c>
      <c r="CC527" s="94">
        <f t="shared" ref="CC527:CC528" si="1862">AI527*$BF527</f>
        <v>0</v>
      </c>
      <c r="CD527" s="36">
        <f t="shared" ref="CD527:CD528" si="1863">AJ527*$BF527</f>
        <v>89.682567757254617</v>
      </c>
      <c r="CE527" s="36">
        <f t="shared" ref="CE527:CE528" si="1864">AK527*$BF527</f>
        <v>89.206694923926378</v>
      </c>
      <c r="CF527" s="36">
        <f t="shared" ref="CF527:CF528" si="1865">AL527*$BF527</f>
        <v>88.560815367781387</v>
      </c>
      <c r="CG527" s="36">
        <f t="shared" ref="CG527:CG528" si="1866">AM527*$BF527</f>
        <v>87.684193775141992</v>
      </c>
      <c r="CH527" s="36">
        <f t="shared" ref="CH527:CH528" si="1867">AN527*$BF527</f>
        <v>86.494396994348449</v>
      </c>
      <c r="CI527" s="36"/>
      <c r="CJ527" s="36"/>
      <c r="CK527" s="36"/>
      <c r="CL527" s="36"/>
      <c r="CM527" s="36"/>
      <c r="CN527" s="36"/>
      <c r="CO527" s="36"/>
      <c r="CP527" s="36"/>
      <c r="CQ527" s="36"/>
      <c r="CR527" s="36"/>
      <c r="CS527" s="36"/>
      <c r="CT527" s="36"/>
      <c r="CU527" s="36"/>
      <c r="CV527" s="36"/>
    </row>
    <row r="528" spans="1:100" x14ac:dyDescent="0.2">
      <c r="A528" s="66"/>
      <c r="D528" s="6"/>
      <c r="E528" s="34"/>
      <c r="F528" s="34"/>
      <c r="G528" s="34"/>
      <c r="J528" s="10"/>
      <c r="K528" s="6" t="s">
        <v>96</v>
      </c>
      <c r="L528" s="14" t="s">
        <v>29</v>
      </c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H528" s="28"/>
      <c r="AI528" s="28"/>
      <c r="AJ528" s="62">
        <f>5*(TD4x5!E54*0.5)</f>
        <v>2.1151548999352503</v>
      </c>
      <c r="AK528" s="62">
        <f>5*(TD4x5!F54*0.5)</f>
        <v>2.1039314840548675</v>
      </c>
      <c r="AL528" s="62">
        <f>5*(TD4x5!G54*0.5)</f>
        <v>2.0886984756552214</v>
      </c>
      <c r="AM528" s="62">
        <f>5*(TD4x5!H54*0.5)</f>
        <v>2.0680234380929714</v>
      </c>
      <c r="AN528" s="62">
        <f>5*(TD4x5!I54*0.5)</f>
        <v>2.0399621932629355</v>
      </c>
      <c r="AO528" s="62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E528" s="9" t="str">
        <f t="shared" si="1860"/>
        <v>Groundnuts</v>
      </c>
      <c r="BF528" s="74">
        <f>Prices!H43</f>
        <v>46</v>
      </c>
      <c r="BG528" s="36"/>
      <c r="BH528" s="36"/>
      <c r="BI528" s="36"/>
      <c r="BJ528" s="36"/>
      <c r="BK528" s="36"/>
      <c r="BL528" s="36"/>
      <c r="BM528" s="36"/>
      <c r="BN528" s="36"/>
      <c r="BO528" s="36"/>
      <c r="BP528" s="36"/>
      <c r="BQ528" s="36"/>
      <c r="BR528" s="36"/>
      <c r="BS528" s="36"/>
      <c r="BT528" s="36"/>
      <c r="BU528" s="36"/>
      <c r="BV528" s="36"/>
      <c r="BW528" s="36"/>
      <c r="BX528" s="36"/>
      <c r="BY528" s="36"/>
      <c r="BZ528" s="36"/>
      <c r="CA528" s="36"/>
      <c r="CB528" s="36">
        <f t="shared" si="1861"/>
        <v>0</v>
      </c>
      <c r="CC528" s="94">
        <f t="shared" si="1862"/>
        <v>0</v>
      </c>
      <c r="CD528" s="36">
        <f t="shared" si="1863"/>
        <v>97.297125397021517</v>
      </c>
      <c r="CE528" s="36">
        <f t="shared" si="1864"/>
        <v>96.780848266523904</v>
      </c>
      <c r="CF528" s="36">
        <f t="shared" si="1865"/>
        <v>96.080129880140177</v>
      </c>
      <c r="CG528" s="36">
        <f t="shared" si="1866"/>
        <v>95.129078152276691</v>
      </c>
      <c r="CH528" s="36">
        <f t="shared" si="1867"/>
        <v>93.838260890095029</v>
      </c>
      <c r="CI528" s="36"/>
      <c r="CJ528" s="36"/>
      <c r="CK528" s="36"/>
      <c r="CL528" s="36"/>
      <c r="CM528" s="36"/>
      <c r="CN528" s="36"/>
      <c r="CO528" s="36"/>
      <c r="CP528" s="36"/>
      <c r="CQ528" s="36"/>
      <c r="CR528" s="36"/>
      <c r="CS528" s="36"/>
      <c r="CT528" s="36"/>
      <c r="CU528" s="36"/>
      <c r="CV528" s="36"/>
    </row>
    <row r="529" spans="1:100" x14ac:dyDescent="0.2">
      <c r="A529" s="66"/>
      <c r="J529" s="10" t="s">
        <v>164</v>
      </c>
      <c r="L529" s="14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94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D529" s="9" t="str">
        <f>J529</f>
        <v>Fertiliser and agro chemicals</v>
      </c>
      <c r="BF529" s="93"/>
      <c r="BG529" s="36"/>
      <c r="BH529" s="36"/>
      <c r="BI529" s="36"/>
      <c r="BJ529" s="36"/>
      <c r="BK529" s="36"/>
      <c r="BL529" s="36"/>
      <c r="BM529" s="36"/>
      <c r="BN529" s="36"/>
      <c r="BO529" s="36"/>
      <c r="BP529" s="36"/>
      <c r="BQ529" s="36"/>
      <c r="BR529" s="36"/>
      <c r="BS529" s="36"/>
      <c r="BT529" s="36"/>
      <c r="BU529" s="36"/>
      <c r="BV529" s="36"/>
      <c r="BW529" s="36"/>
      <c r="BX529" s="36"/>
      <c r="BY529" s="36"/>
      <c r="BZ529" s="36"/>
      <c r="CA529" s="36"/>
      <c r="CB529" s="36"/>
      <c r="CC529" s="94"/>
      <c r="CD529" s="36"/>
      <c r="CE529" s="36"/>
      <c r="CF529" s="36"/>
      <c r="CG529" s="36"/>
      <c r="CH529" s="36"/>
      <c r="CI529" s="36"/>
      <c r="CJ529" s="36"/>
      <c r="CK529" s="36"/>
      <c r="CL529" s="36"/>
      <c r="CM529" s="36"/>
      <c r="CN529" s="36"/>
      <c r="CO529" s="36"/>
      <c r="CP529" s="36"/>
      <c r="CQ529" s="36"/>
      <c r="CR529" s="36"/>
      <c r="CS529" s="36"/>
      <c r="CT529" s="36"/>
      <c r="CU529" s="36"/>
      <c r="CV529" s="36"/>
    </row>
    <row r="530" spans="1:100" x14ac:dyDescent="0.2">
      <c r="A530" s="66"/>
      <c r="E530" s="14"/>
      <c r="F530" s="14"/>
      <c r="G530" s="14"/>
      <c r="K530" s="9" t="s">
        <v>16</v>
      </c>
      <c r="L530" s="14" t="s">
        <v>29</v>
      </c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D530" s="10"/>
      <c r="BE530" s="9" t="str">
        <f>K530</f>
        <v>Fertiliser</v>
      </c>
      <c r="BF530" s="74">
        <f>SUM(Prices!H47)</f>
        <v>38.888888888888886</v>
      </c>
      <c r="BG530" s="36"/>
      <c r="BH530" s="36"/>
      <c r="BI530" s="36"/>
      <c r="BJ530" s="36"/>
      <c r="BK530" s="36"/>
      <c r="BL530" s="36"/>
      <c r="BM530" s="36"/>
      <c r="BN530" s="36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/>
      <c r="BZ530" s="36"/>
      <c r="CA530" s="36"/>
      <c r="CB530" s="36">
        <f t="shared" ref="CB530:CQ539" si="1868">AH530*$BF530</f>
        <v>0</v>
      </c>
      <c r="CC530" s="94">
        <f t="shared" si="1868"/>
        <v>0</v>
      </c>
      <c r="CD530" s="36">
        <f t="shared" si="1868"/>
        <v>0</v>
      </c>
      <c r="CE530" s="36">
        <f t="shared" si="1868"/>
        <v>0</v>
      </c>
      <c r="CF530" s="36">
        <f t="shared" si="1868"/>
        <v>0</v>
      </c>
      <c r="CG530" s="36">
        <f t="shared" si="1868"/>
        <v>0</v>
      </c>
      <c r="CH530" s="36">
        <f t="shared" si="1868"/>
        <v>0</v>
      </c>
      <c r="CI530" s="36"/>
      <c r="CJ530" s="36"/>
      <c r="CK530" s="36"/>
      <c r="CL530" s="36"/>
      <c r="CM530" s="36"/>
      <c r="CN530" s="36"/>
      <c r="CO530" s="36"/>
      <c r="CP530" s="36"/>
      <c r="CQ530" s="36"/>
      <c r="CR530" s="36"/>
      <c r="CS530" s="36"/>
      <c r="CT530" s="36"/>
      <c r="CU530" s="36"/>
      <c r="CV530" s="36"/>
    </row>
    <row r="531" spans="1:100" x14ac:dyDescent="0.2">
      <c r="A531" s="66"/>
      <c r="E531" s="14"/>
      <c r="F531" s="14"/>
      <c r="G531" s="14"/>
      <c r="J531" s="10"/>
      <c r="K531" s="9" t="s">
        <v>91</v>
      </c>
      <c r="L531" s="14" t="s">
        <v>29</v>
      </c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D531" s="10"/>
      <c r="BE531" s="9" t="str">
        <f>K531</f>
        <v>Lime</v>
      </c>
      <c r="BF531" s="74">
        <f>SUM(Prices!H48)</f>
        <v>5</v>
      </c>
      <c r="BG531" s="36"/>
      <c r="BH531" s="36"/>
      <c r="BI531" s="36"/>
      <c r="BJ531" s="36"/>
      <c r="BK531" s="36"/>
      <c r="BL531" s="36"/>
      <c r="BM531" s="36"/>
      <c r="BN531" s="36"/>
      <c r="BO531" s="36"/>
      <c r="BP531" s="36"/>
      <c r="BQ531" s="36"/>
      <c r="BR531" s="36"/>
      <c r="BS531" s="36"/>
      <c r="BT531" s="36"/>
      <c r="BU531" s="36"/>
      <c r="BV531" s="36"/>
      <c r="BW531" s="36"/>
      <c r="BX531" s="36"/>
      <c r="BY531" s="36"/>
      <c r="BZ531" s="36"/>
      <c r="CA531" s="36"/>
      <c r="CB531" s="36">
        <f t="shared" si="1868"/>
        <v>0</v>
      </c>
      <c r="CC531" s="94">
        <f t="shared" si="1868"/>
        <v>0</v>
      </c>
      <c r="CD531" s="36">
        <f t="shared" si="1868"/>
        <v>0</v>
      </c>
      <c r="CE531" s="36">
        <f t="shared" si="1868"/>
        <v>0</v>
      </c>
      <c r="CF531" s="36">
        <f t="shared" si="1868"/>
        <v>0</v>
      </c>
      <c r="CG531" s="36">
        <f t="shared" si="1868"/>
        <v>0</v>
      </c>
      <c r="CH531" s="36">
        <f t="shared" si="1868"/>
        <v>0</v>
      </c>
      <c r="CI531" s="36"/>
      <c r="CJ531" s="36"/>
      <c r="CK531" s="36"/>
      <c r="CL531" s="36"/>
      <c r="CM531" s="36"/>
      <c r="CN531" s="36"/>
      <c r="CO531" s="36"/>
      <c r="CP531" s="36"/>
      <c r="CQ531" s="36"/>
      <c r="CR531" s="36"/>
      <c r="CS531" s="36"/>
      <c r="CT531" s="36"/>
      <c r="CU531" s="36"/>
      <c r="CV531" s="36"/>
    </row>
    <row r="532" spans="1:100" x14ac:dyDescent="0.2">
      <c r="A532" s="66"/>
      <c r="E532" s="14"/>
      <c r="F532" s="14"/>
      <c r="G532" s="14"/>
      <c r="J532" s="10"/>
      <c r="K532" s="9" t="s">
        <v>163</v>
      </c>
      <c r="L532" s="14" t="s">
        <v>166</v>
      </c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H532" s="23"/>
      <c r="AI532" s="23">
        <v>10</v>
      </c>
      <c r="AJ532" s="23">
        <v>10</v>
      </c>
      <c r="AK532" s="23">
        <v>10</v>
      </c>
      <c r="AL532" s="23">
        <v>10</v>
      </c>
      <c r="AM532" s="23">
        <v>10</v>
      </c>
      <c r="AN532" s="23">
        <v>10</v>
      </c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D532" s="10"/>
      <c r="BE532" s="9" t="str">
        <f>K532</f>
        <v>Organic fertiliser</v>
      </c>
      <c r="BF532" s="74">
        <f>SUM(Prices!H49)</f>
        <v>52.332174746429025</v>
      </c>
      <c r="BG532" s="36"/>
      <c r="BH532" s="36"/>
      <c r="BI532" s="36"/>
      <c r="BJ532" s="36"/>
      <c r="BK532" s="36"/>
      <c r="BL532" s="36"/>
      <c r="BM532" s="36"/>
      <c r="BN532" s="36"/>
      <c r="BO532" s="36"/>
      <c r="BP532" s="36"/>
      <c r="BQ532" s="36"/>
      <c r="BR532" s="36"/>
      <c r="BS532" s="36"/>
      <c r="BT532" s="36"/>
      <c r="BU532" s="36"/>
      <c r="BV532" s="36"/>
      <c r="BW532" s="36"/>
      <c r="BX532" s="36"/>
      <c r="BY532" s="36"/>
      <c r="BZ532" s="36"/>
      <c r="CA532" s="36"/>
      <c r="CB532" s="36">
        <f t="shared" si="1868"/>
        <v>0</v>
      </c>
      <c r="CC532" s="94">
        <f t="shared" si="1868"/>
        <v>523.3217474642903</v>
      </c>
      <c r="CD532" s="36">
        <f t="shared" si="1868"/>
        <v>523.3217474642903</v>
      </c>
      <c r="CE532" s="36">
        <f t="shared" si="1868"/>
        <v>523.3217474642903</v>
      </c>
      <c r="CF532" s="36">
        <f t="shared" si="1868"/>
        <v>523.3217474642903</v>
      </c>
      <c r="CG532" s="36">
        <f t="shared" si="1868"/>
        <v>523.3217474642903</v>
      </c>
      <c r="CH532" s="36">
        <f t="shared" si="1868"/>
        <v>523.3217474642903</v>
      </c>
      <c r="CI532" s="36"/>
      <c r="CJ532" s="36"/>
      <c r="CK532" s="36"/>
      <c r="CL532" s="36"/>
      <c r="CM532" s="36"/>
      <c r="CN532" s="36"/>
      <c r="CO532" s="36"/>
      <c r="CP532" s="36"/>
      <c r="CQ532" s="36"/>
      <c r="CR532" s="36"/>
      <c r="CS532" s="36"/>
      <c r="CT532" s="36"/>
      <c r="CU532" s="36"/>
      <c r="CV532" s="36"/>
    </row>
    <row r="533" spans="1:100" x14ac:dyDescent="0.2">
      <c r="A533" s="66"/>
      <c r="E533" s="14"/>
      <c r="F533" s="14"/>
      <c r="G533" s="14"/>
      <c r="J533" s="10" t="s">
        <v>165</v>
      </c>
      <c r="L533" s="14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94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D533" s="9" t="str">
        <f>J533</f>
        <v>Tools &amp; equipment</v>
      </c>
      <c r="BF533" s="93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</row>
    <row r="534" spans="1:100" x14ac:dyDescent="0.2">
      <c r="A534" s="66"/>
      <c r="E534" s="14"/>
      <c r="F534" s="14"/>
      <c r="G534" s="14"/>
      <c r="J534" s="10"/>
      <c r="K534" s="9" t="s">
        <v>167</v>
      </c>
      <c r="L534" s="14" t="s">
        <v>160</v>
      </c>
      <c r="M534" s="23">
        <v>2</v>
      </c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H534" s="23"/>
      <c r="AI534" s="78">
        <v>2</v>
      </c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E534" s="9" t="str">
        <f t="shared" ref="BE534:BE539" si="1869">K534</f>
        <v>Small axe</v>
      </c>
      <c r="BF534" s="74">
        <f>SUM(Prices!H51)</f>
        <v>100</v>
      </c>
      <c r="BG534" s="36">
        <f t="shared" ref="BG534:BG539" si="1870">M534*$BF534</f>
        <v>200</v>
      </c>
      <c r="BH534" s="36">
        <f t="shared" ref="BH534:BW539" si="1871">N534*$BF534</f>
        <v>0</v>
      </c>
      <c r="BI534" s="36">
        <f t="shared" si="1871"/>
        <v>0</v>
      </c>
      <c r="BJ534" s="36">
        <f t="shared" si="1871"/>
        <v>0</v>
      </c>
      <c r="BK534" s="36">
        <f t="shared" si="1871"/>
        <v>0</v>
      </c>
      <c r="BL534" s="36">
        <f t="shared" si="1871"/>
        <v>0</v>
      </c>
      <c r="BM534" s="36">
        <f t="shared" si="1871"/>
        <v>0</v>
      </c>
      <c r="BN534" s="36">
        <f t="shared" si="1871"/>
        <v>0</v>
      </c>
      <c r="BO534" s="36">
        <f t="shared" si="1871"/>
        <v>0</v>
      </c>
      <c r="BP534" s="36">
        <f t="shared" si="1871"/>
        <v>0</v>
      </c>
      <c r="BQ534" s="36">
        <f t="shared" si="1871"/>
        <v>0</v>
      </c>
      <c r="BR534" s="36">
        <f t="shared" si="1871"/>
        <v>0</v>
      </c>
      <c r="BS534" s="36">
        <f t="shared" si="1871"/>
        <v>0</v>
      </c>
      <c r="BT534" s="36">
        <f t="shared" si="1871"/>
        <v>0</v>
      </c>
      <c r="BU534" s="36">
        <f t="shared" si="1871"/>
        <v>0</v>
      </c>
      <c r="BV534" s="36">
        <f t="shared" si="1871"/>
        <v>0</v>
      </c>
      <c r="BW534" s="36">
        <f t="shared" si="1871"/>
        <v>0</v>
      </c>
      <c r="BX534" s="36">
        <f t="shared" ref="BX534:BZ539" si="1872">AD534*$BF534</f>
        <v>0</v>
      </c>
      <c r="BY534" s="36">
        <f t="shared" si="1872"/>
        <v>0</v>
      </c>
      <c r="BZ534" s="36">
        <f t="shared" si="1872"/>
        <v>0</v>
      </c>
      <c r="CA534" s="36"/>
      <c r="CB534" s="36">
        <f t="shared" si="1868"/>
        <v>0</v>
      </c>
      <c r="CC534" s="94">
        <f t="shared" si="1868"/>
        <v>200</v>
      </c>
      <c r="CD534" s="36">
        <f t="shared" si="1868"/>
        <v>0</v>
      </c>
      <c r="CE534" s="36">
        <f t="shared" si="1868"/>
        <v>0</v>
      </c>
      <c r="CF534" s="36">
        <f t="shared" si="1868"/>
        <v>0</v>
      </c>
      <c r="CG534" s="36">
        <f t="shared" si="1868"/>
        <v>0</v>
      </c>
      <c r="CH534" s="36">
        <f t="shared" si="1868"/>
        <v>0</v>
      </c>
      <c r="CI534" s="36">
        <f t="shared" si="1868"/>
        <v>0</v>
      </c>
      <c r="CJ534" s="36">
        <f t="shared" si="1868"/>
        <v>0</v>
      </c>
      <c r="CK534" s="36">
        <f t="shared" si="1868"/>
        <v>0</v>
      </c>
      <c r="CL534" s="36">
        <f t="shared" si="1868"/>
        <v>0</v>
      </c>
      <c r="CM534" s="36">
        <f t="shared" si="1868"/>
        <v>0</v>
      </c>
      <c r="CN534" s="36">
        <f t="shared" si="1868"/>
        <v>0</v>
      </c>
      <c r="CO534" s="36">
        <f t="shared" si="1868"/>
        <v>0</v>
      </c>
      <c r="CP534" s="36">
        <f t="shared" si="1868"/>
        <v>0</v>
      </c>
      <c r="CQ534" s="36">
        <f t="shared" si="1868"/>
        <v>0</v>
      </c>
      <c r="CR534" s="36">
        <f t="shared" ref="CR534:CU539" si="1873">AX534*$BF534</f>
        <v>0</v>
      </c>
      <c r="CS534" s="36">
        <f t="shared" si="1873"/>
        <v>0</v>
      </c>
      <c r="CT534" s="36">
        <f t="shared" si="1873"/>
        <v>0</v>
      </c>
      <c r="CU534" s="36">
        <f t="shared" si="1873"/>
        <v>0</v>
      </c>
      <c r="CV534" s="36"/>
    </row>
    <row r="535" spans="1:100" x14ac:dyDescent="0.2">
      <c r="A535" s="66"/>
      <c r="E535" s="14"/>
      <c r="F535" s="14"/>
      <c r="G535" s="14"/>
      <c r="J535" s="10"/>
      <c r="K535" s="9" t="s">
        <v>98</v>
      </c>
      <c r="L535" s="14" t="s">
        <v>160</v>
      </c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H535" s="23"/>
      <c r="AI535" s="78">
        <v>2</v>
      </c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E535" s="9" t="str">
        <f t="shared" si="1869"/>
        <v>Sunki</v>
      </c>
      <c r="BF535" s="74">
        <f>SUM(Prices!H52)</f>
        <v>150</v>
      </c>
      <c r="BG535" s="36">
        <f t="shared" si="1870"/>
        <v>0</v>
      </c>
      <c r="BH535" s="36">
        <f t="shared" si="1871"/>
        <v>0</v>
      </c>
      <c r="BI535" s="36">
        <f t="shared" si="1871"/>
        <v>0</v>
      </c>
      <c r="BJ535" s="36">
        <f t="shared" si="1871"/>
        <v>0</v>
      </c>
      <c r="BK535" s="36">
        <f t="shared" si="1871"/>
        <v>0</v>
      </c>
      <c r="BL535" s="36">
        <f t="shared" si="1871"/>
        <v>0</v>
      </c>
      <c r="BM535" s="36">
        <f t="shared" si="1871"/>
        <v>0</v>
      </c>
      <c r="BN535" s="36">
        <f t="shared" si="1871"/>
        <v>0</v>
      </c>
      <c r="BO535" s="36">
        <f t="shared" si="1871"/>
        <v>0</v>
      </c>
      <c r="BP535" s="36">
        <f t="shared" si="1871"/>
        <v>0</v>
      </c>
      <c r="BQ535" s="36">
        <f t="shared" si="1871"/>
        <v>0</v>
      </c>
      <c r="BR535" s="36">
        <f t="shared" si="1871"/>
        <v>0</v>
      </c>
      <c r="BS535" s="36">
        <f t="shared" si="1871"/>
        <v>0</v>
      </c>
      <c r="BT535" s="36">
        <f t="shared" si="1871"/>
        <v>0</v>
      </c>
      <c r="BU535" s="36">
        <f t="shared" si="1871"/>
        <v>0</v>
      </c>
      <c r="BV535" s="36">
        <f t="shared" si="1871"/>
        <v>0</v>
      </c>
      <c r="BW535" s="36">
        <f t="shared" si="1871"/>
        <v>0</v>
      </c>
      <c r="BX535" s="36">
        <f t="shared" si="1872"/>
        <v>0</v>
      </c>
      <c r="BY535" s="36">
        <f t="shared" si="1872"/>
        <v>0</v>
      </c>
      <c r="BZ535" s="36">
        <f t="shared" si="1872"/>
        <v>0</v>
      </c>
      <c r="CA535" s="36"/>
      <c r="CB535" s="36">
        <f t="shared" si="1868"/>
        <v>0</v>
      </c>
      <c r="CC535" s="94">
        <f t="shared" si="1868"/>
        <v>300</v>
      </c>
      <c r="CD535" s="36">
        <f t="shared" si="1868"/>
        <v>0</v>
      </c>
      <c r="CE535" s="36">
        <f t="shared" si="1868"/>
        <v>0</v>
      </c>
      <c r="CF535" s="36">
        <f t="shared" si="1868"/>
        <v>0</v>
      </c>
      <c r="CG535" s="36">
        <f t="shared" si="1868"/>
        <v>0</v>
      </c>
      <c r="CH535" s="36">
        <f t="shared" si="1868"/>
        <v>0</v>
      </c>
      <c r="CI535" s="36">
        <f t="shared" si="1868"/>
        <v>0</v>
      </c>
      <c r="CJ535" s="36">
        <f t="shared" si="1868"/>
        <v>0</v>
      </c>
      <c r="CK535" s="36">
        <f t="shared" si="1868"/>
        <v>0</v>
      </c>
      <c r="CL535" s="36">
        <f t="shared" si="1868"/>
        <v>0</v>
      </c>
      <c r="CM535" s="36">
        <f t="shared" si="1868"/>
        <v>0</v>
      </c>
      <c r="CN535" s="36">
        <f t="shared" si="1868"/>
        <v>0</v>
      </c>
      <c r="CO535" s="36">
        <f t="shared" si="1868"/>
        <v>0</v>
      </c>
      <c r="CP535" s="36">
        <f t="shared" si="1868"/>
        <v>0</v>
      </c>
      <c r="CQ535" s="36">
        <f t="shared" si="1868"/>
        <v>0</v>
      </c>
      <c r="CR535" s="36">
        <f t="shared" si="1873"/>
        <v>0</v>
      </c>
      <c r="CS535" s="36">
        <f t="shared" si="1873"/>
        <v>0</v>
      </c>
      <c r="CT535" s="36">
        <f t="shared" si="1873"/>
        <v>0</v>
      </c>
      <c r="CU535" s="36">
        <f t="shared" si="1873"/>
        <v>0</v>
      </c>
      <c r="CV535" s="36"/>
    </row>
    <row r="536" spans="1:100" x14ac:dyDescent="0.2">
      <c r="A536" s="66"/>
      <c r="E536" s="14"/>
      <c r="F536" s="14"/>
      <c r="G536" s="14"/>
      <c r="J536" s="10"/>
      <c r="K536" s="9" t="s">
        <v>99</v>
      </c>
      <c r="L536" s="14" t="s">
        <v>160</v>
      </c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H536" s="23"/>
      <c r="AI536" s="78">
        <v>0</v>
      </c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E536" s="9" t="str">
        <f t="shared" si="1869"/>
        <v>Makmak</v>
      </c>
      <c r="BF536" s="74">
        <f>SUM(Prices!H53)</f>
        <v>150</v>
      </c>
      <c r="BG536" s="36">
        <f t="shared" si="1870"/>
        <v>0</v>
      </c>
      <c r="BH536" s="36">
        <f t="shared" si="1871"/>
        <v>0</v>
      </c>
      <c r="BI536" s="36">
        <f t="shared" si="1871"/>
        <v>0</v>
      </c>
      <c r="BJ536" s="36">
        <f t="shared" si="1871"/>
        <v>0</v>
      </c>
      <c r="BK536" s="36">
        <f t="shared" si="1871"/>
        <v>0</v>
      </c>
      <c r="BL536" s="36">
        <f t="shared" si="1871"/>
        <v>0</v>
      </c>
      <c r="BM536" s="36">
        <f t="shared" si="1871"/>
        <v>0</v>
      </c>
      <c r="BN536" s="36">
        <f t="shared" si="1871"/>
        <v>0</v>
      </c>
      <c r="BO536" s="36">
        <f t="shared" si="1871"/>
        <v>0</v>
      </c>
      <c r="BP536" s="36">
        <f t="shared" si="1871"/>
        <v>0</v>
      </c>
      <c r="BQ536" s="36">
        <f t="shared" si="1871"/>
        <v>0</v>
      </c>
      <c r="BR536" s="36">
        <f t="shared" si="1871"/>
        <v>0</v>
      </c>
      <c r="BS536" s="36">
        <f t="shared" si="1871"/>
        <v>0</v>
      </c>
      <c r="BT536" s="36">
        <f t="shared" si="1871"/>
        <v>0</v>
      </c>
      <c r="BU536" s="36">
        <f t="shared" si="1871"/>
        <v>0</v>
      </c>
      <c r="BV536" s="36">
        <f t="shared" si="1871"/>
        <v>0</v>
      </c>
      <c r="BW536" s="36">
        <f t="shared" si="1871"/>
        <v>0</v>
      </c>
      <c r="BX536" s="36">
        <f t="shared" si="1872"/>
        <v>0</v>
      </c>
      <c r="BY536" s="36">
        <f t="shared" si="1872"/>
        <v>0</v>
      </c>
      <c r="BZ536" s="36">
        <f t="shared" si="1872"/>
        <v>0</v>
      </c>
      <c r="CA536" s="36"/>
      <c r="CB536" s="36">
        <f t="shared" si="1868"/>
        <v>0</v>
      </c>
      <c r="CC536" s="94">
        <f t="shared" si="1868"/>
        <v>0</v>
      </c>
      <c r="CD536" s="36">
        <f t="shared" si="1868"/>
        <v>0</v>
      </c>
      <c r="CE536" s="36">
        <f t="shared" si="1868"/>
        <v>0</v>
      </c>
      <c r="CF536" s="36">
        <f t="shared" si="1868"/>
        <v>0</v>
      </c>
      <c r="CG536" s="36">
        <f t="shared" si="1868"/>
        <v>0</v>
      </c>
      <c r="CH536" s="36">
        <f t="shared" si="1868"/>
        <v>0</v>
      </c>
      <c r="CI536" s="36">
        <f t="shared" si="1868"/>
        <v>0</v>
      </c>
      <c r="CJ536" s="36">
        <f t="shared" si="1868"/>
        <v>0</v>
      </c>
      <c r="CK536" s="36">
        <f t="shared" si="1868"/>
        <v>0</v>
      </c>
      <c r="CL536" s="36">
        <f t="shared" si="1868"/>
        <v>0</v>
      </c>
      <c r="CM536" s="36">
        <f t="shared" si="1868"/>
        <v>0</v>
      </c>
      <c r="CN536" s="36">
        <f t="shared" si="1868"/>
        <v>0</v>
      </c>
      <c r="CO536" s="36">
        <f t="shared" si="1868"/>
        <v>0</v>
      </c>
      <c r="CP536" s="36">
        <f t="shared" si="1868"/>
        <v>0</v>
      </c>
      <c r="CQ536" s="36">
        <f t="shared" si="1868"/>
        <v>0</v>
      </c>
      <c r="CR536" s="36">
        <f t="shared" si="1873"/>
        <v>0</v>
      </c>
      <c r="CS536" s="36">
        <f t="shared" si="1873"/>
        <v>0</v>
      </c>
      <c r="CT536" s="36">
        <f t="shared" si="1873"/>
        <v>0</v>
      </c>
      <c r="CU536" s="36">
        <f t="shared" si="1873"/>
        <v>0</v>
      </c>
      <c r="CV536" s="36"/>
    </row>
    <row r="537" spans="1:100" x14ac:dyDescent="0.2">
      <c r="A537" s="66"/>
      <c r="K537" s="9" t="s">
        <v>168</v>
      </c>
      <c r="L537" s="14" t="s">
        <v>160</v>
      </c>
      <c r="M537" s="28">
        <v>0</v>
      </c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H537" s="23"/>
      <c r="AI537" s="23">
        <v>3</v>
      </c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E537" s="9" t="str">
        <f t="shared" si="1869"/>
        <v>Vessels (jute bag)</v>
      </c>
      <c r="BF537" s="74">
        <f>SUM(Prices!H54)</f>
        <v>40</v>
      </c>
      <c r="BG537" s="36">
        <f t="shared" si="1870"/>
        <v>0</v>
      </c>
      <c r="BH537" s="36">
        <f t="shared" si="1871"/>
        <v>0</v>
      </c>
      <c r="BI537" s="36">
        <f t="shared" si="1871"/>
        <v>0</v>
      </c>
      <c r="BJ537" s="36">
        <f t="shared" si="1871"/>
        <v>0</v>
      </c>
      <c r="BK537" s="36">
        <f t="shared" si="1871"/>
        <v>0</v>
      </c>
      <c r="BL537" s="36">
        <f t="shared" si="1871"/>
        <v>0</v>
      </c>
      <c r="BM537" s="36">
        <f t="shared" si="1871"/>
        <v>0</v>
      </c>
      <c r="BN537" s="36">
        <f t="shared" si="1871"/>
        <v>0</v>
      </c>
      <c r="BO537" s="36">
        <f t="shared" si="1871"/>
        <v>0</v>
      </c>
      <c r="BP537" s="36">
        <f t="shared" si="1871"/>
        <v>0</v>
      </c>
      <c r="BQ537" s="36">
        <f t="shared" si="1871"/>
        <v>0</v>
      </c>
      <c r="BR537" s="36">
        <f t="shared" si="1871"/>
        <v>0</v>
      </c>
      <c r="BS537" s="36">
        <f t="shared" si="1871"/>
        <v>0</v>
      </c>
      <c r="BT537" s="36">
        <f t="shared" si="1871"/>
        <v>0</v>
      </c>
      <c r="BU537" s="36">
        <f t="shared" si="1871"/>
        <v>0</v>
      </c>
      <c r="BV537" s="36">
        <f t="shared" si="1871"/>
        <v>0</v>
      </c>
      <c r="BW537" s="36">
        <f t="shared" si="1871"/>
        <v>0</v>
      </c>
      <c r="BX537" s="36">
        <f t="shared" si="1872"/>
        <v>0</v>
      </c>
      <c r="BY537" s="36">
        <f t="shared" si="1872"/>
        <v>0</v>
      </c>
      <c r="BZ537" s="36">
        <f t="shared" si="1872"/>
        <v>0</v>
      </c>
      <c r="CA537" s="36"/>
      <c r="CB537" s="36">
        <f t="shared" si="1868"/>
        <v>0</v>
      </c>
      <c r="CC537" s="94">
        <f t="shared" si="1868"/>
        <v>120</v>
      </c>
      <c r="CD537" s="36">
        <f t="shared" si="1868"/>
        <v>0</v>
      </c>
      <c r="CE537" s="36">
        <f t="shared" si="1868"/>
        <v>0</v>
      </c>
      <c r="CF537" s="36">
        <f t="shared" si="1868"/>
        <v>0</v>
      </c>
      <c r="CG537" s="36">
        <f t="shared" si="1868"/>
        <v>0</v>
      </c>
      <c r="CH537" s="36">
        <f t="shared" si="1868"/>
        <v>0</v>
      </c>
      <c r="CI537" s="36">
        <f t="shared" si="1868"/>
        <v>0</v>
      </c>
      <c r="CJ537" s="36">
        <f t="shared" si="1868"/>
        <v>0</v>
      </c>
      <c r="CK537" s="36">
        <f t="shared" si="1868"/>
        <v>0</v>
      </c>
      <c r="CL537" s="36">
        <f t="shared" si="1868"/>
        <v>0</v>
      </c>
      <c r="CM537" s="36">
        <f t="shared" si="1868"/>
        <v>0</v>
      </c>
      <c r="CN537" s="36">
        <f t="shared" si="1868"/>
        <v>0</v>
      </c>
      <c r="CO537" s="36">
        <f t="shared" si="1868"/>
        <v>0</v>
      </c>
      <c r="CP537" s="36">
        <f t="shared" si="1868"/>
        <v>0</v>
      </c>
      <c r="CQ537" s="36">
        <f t="shared" si="1868"/>
        <v>0</v>
      </c>
      <c r="CR537" s="36">
        <f t="shared" si="1873"/>
        <v>0</v>
      </c>
      <c r="CS537" s="36">
        <f t="shared" si="1873"/>
        <v>0</v>
      </c>
      <c r="CT537" s="36">
        <f t="shared" si="1873"/>
        <v>0</v>
      </c>
      <c r="CU537" s="36">
        <f t="shared" si="1873"/>
        <v>0</v>
      </c>
      <c r="CV537" s="36"/>
    </row>
    <row r="538" spans="1:100" x14ac:dyDescent="0.2">
      <c r="K538" s="9" t="s">
        <v>169</v>
      </c>
      <c r="L538" s="14" t="s">
        <v>160</v>
      </c>
      <c r="M538" s="23">
        <v>0</v>
      </c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H538" s="28"/>
      <c r="AI538" s="23">
        <v>0</v>
      </c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E538" s="9" t="str">
        <f t="shared" si="1869"/>
        <v>Storage/containers</v>
      </c>
      <c r="BF538" s="74">
        <f>SUM(Prices!H55)</f>
        <v>75</v>
      </c>
      <c r="BG538" s="36">
        <f t="shared" si="1870"/>
        <v>0</v>
      </c>
      <c r="BH538" s="36">
        <f t="shared" si="1871"/>
        <v>0</v>
      </c>
      <c r="BI538" s="36">
        <f t="shared" si="1871"/>
        <v>0</v>
      </c>
      <c r="BJ538" s="36">
        <f t="shared" si="1871"/>
        <v>0</v>
      </c>
      <c r="BK538" s="36">
        <f t="shared" si="1871"/>
        <v>0</v>
      </c>
      <c r="BL538" s="36">
        <f t="shared" si="1871"/>
        <v>0</v>
      </c>
      <c r="BM538" s="36">
        <f t="shared" si="1871"/>
        <v>0</v>
      </c>
      <c r="BN538" s="36">
        <f t="shared" si="1871"/>
        <v>0</v>
      </c>
      <c r="BO538" s="36">
        <f t="shared" si="1871"/>
        <v>0</v>
      </c>
      <c r="BP538" s="36">
        <f t="shared" si="1871"/>
        <v>0</v>
      </c>
      <c r="BQ538" s="36">
        <f t="shared" si="1871"/>
        <v>0</v>
      </c>
      <c r="BR538" s="36">
        <f t="shared" si="1871"/>
        <v>0</v>
      </c>
      <c r="BS538" s="36">
        <f t="shared" si="1871"/>
        <v>0</v>
      </c>
      <c r="BT538" s="36">
        <f t="shared" si="1871"/>
        <v>0</v>
      </c>
      <c r="BU538" s="36">
        <f t="shared" si="1871"/>
        <v>0</v>
      </c>
      <c r="BV538" s="36">
        <f t="shared" si="1871"/>
        <v>0</v>
      </c>
      <c r="BW538" s="36">
        <f t="shared" si="1871"/>
        <v>0</v>
      </c>
      <c r="BX538" s="36">
        <f t="shared" si="1872"/>
        <v>0</v>
      </c>
      <c r="BY538" s="36">
        <f t="shared" si="1872"/>
        <v>0</v>
      </c>
      <c r="BZ538" s="36">
        <f t="shared" si="1872"/>
        <v>0</v>
      </c>
      <c r="CA538" s="36"/>
      <c r="CB538" s="36">
        <f t="shared" si="1868"/>
        <v>0</v>
      </c>
      <c r="CC538" s="94">
        <f t="shared" si="1868"/>
        <v>0</v>
      </c>
      <c r="CD538" s="36">
        <f t="shared" si="1868"/>
        <v>0</v>
      </c>
      <c r="CE538" s="36">
        <f t="shared" si="1868"/>
        <v>0</v>
      </c>
      <c r="CF538" s="36">
        <f t="shared" si="1868"/>
        <v>0</v>
      </c>
      <c r="CG538" s="36">
        <f t="shared" si="1868"/>
        <v>0</v>
      </c>
      <c r="CH538" s="36">
        <f t="shared" si="1868"/>
        <v>0</v>
      </c>
      <c r="CI538" s="36">
        <f t="shared" si="1868"/>
        <v>0</v>
      </c>
      <c r="CJ538" s="36">
        <f t="shared" si="1868"/>
        <v>0</v>
      </c>
      <c r="CK538" s="36">
        <f t="shared" si="1868"/>
        <v>0</v>
      </c>
      <c r="CL538" s="36">
        <f t="shared" si="1868"/>
        <v>0</v>
      </c>
      <c r="CM538" s="36">
        <f t="shared" si="1868"/>
        <v>0</v>
      </c>
      <c r="CN538" s="36">
        <f t="shared" si="1868"/>
        <v>0</v>
      </c>
      <c r="CO538" s="36">
        <f t="shared" si="1868"/>
        <v>0</v>
      </c>
      <c r="CP538" s="36">
        <f t="shared" si="1868"/>
        <v>0</v>
      </c>
      <c r="CQ538" s="36">
        <f t="shared" si="1868"/>
        <v>0</v>
      </c>
      <c r="CR538" s="36">
        <f t="shared" si="1873"/>
        <v>0</v>
      </c>
      <c r="CS538" s="36">
        <f t="shared" si="1873"/>
        <v>0</v>
      </c>
      <c r="CT538" s="36">
        <f t="shared" si="1873"/>
        <v>0</v>
      </c>
      <c r="CU538" s="36">
        <f t="shared" si="1873"/>
        <v>0</v>
      </c>
      <c r="CV538" s="36"/>
    </row>
    <row r="539" spans="1:100" x14ac:dyDescent="0.2">
      <c r="K539" s="9" t="s">
        <v>170</v>
      </c>
      <c r="L539" s="14" t="s">
        <v>179</v>
      </c>
      <c r="M539" s="23">
        <v>0</v>
      </c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H539" s="28"/>
      <c r="AI539" s="23">
        <v>1</v>
      </c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E539" s="9" t="str">
        <f t="shared" si="1869"/>
        <v>Plastic sheets</v>
      </c>
      <c r="BF539" s="74">
        <f>SUM(Prices!H56)</f>
        <v>1000</v>
      </c>
      <c r="BG539" s="36">
        <f t="shared" si="1870"/>
        <v>0</v>
      </c>
      <c r="BH539" s="36">
        <f t="shared" si="1871"/>
        <v>0</v>
      </c>
      <c r="BI539" s="36">
        <f t="shared" si="1871"/>
        <v>0</v>
      </c>
      <c r="BJ539" s="36">
        <f t="shared" si="1871"/>
        <v>0</v>
      </c>
      <c r="BK539" s="36">
        <f t="shared" si="1871"/>
        <v>0</v>
      </c>
      <c r="BL539" s="36">
        <f t="shared" si="1871"/>
        <v>0</v>
      </c>
      <c r="BM539" s="36">
        <f t="shared" si="1871"/>
        <v>0</v>
      </c>
      <c r="BN539" s="36">
        <f t="shared" si="1871"/>
        <v>0</v>
      </c>
      <c r="BO539" s="36">
        <f t="shared" si="1871"/>
        <v>0</v>
      </c>
      <c r="BP539" s="36">
        <f t="shared" si="1871"/>
        <v>0</v>
      </c>
      <c r="BQ539" s="36">
        <f t="shared" si="1871"/>
        <v>0</v>
      </c>
      <c r="BR539" s="36">
        <f t="shared" si="1871"/>
        <v>0</v>
      </c>
      <c r="BS539" s="36">
        <f t="shared" si="1871"/>
        <v>0</v>
      </c>
      <c r="BT539" s="36">
        <f t="shared" si="1871"/>
        <v>0</v>
      </c>
      <c r="BU539" s="36">
        <f t="shared" si="1871"/>
        <v>0</v>
      </c>
      <c r="BV539" s="36">
        <f t="shared" si="1871"/>
        <v>0</v>
      </c>
      <c r="BW539" s="36">
        <f t="shared" si="1871"/>
        <v>0</v>
      </c>
      <c r="BX539" s="36">
        <f t="shared" si="1872"/>
        <v>0</v>
      </c>
      <c r="BY539" s="36">
        <f t="shared" si="1872"/>
        <v>0</v>
      </c>
      <c r="BZ539" s="36">
        <f t="shared" si="1872"/>
        <v>0</v>
      </c>
      <c r="CA539" s="36"/>
      <c r="CB539" s="36">
        <f t="shared" si="1868"/>
        <v>0</v>
      </c>
      <c r="CC539" s="94">
        <f t="shared" si="1868"/>
        <v>1000</v>
      </c>
      <c r="CD539" s="36">
        <f t="shared" si="1868"/>
        <v>0</v>
      </c>
      <c r="CE539" s="36">
        <f t="shared" si="1868"/>
        <v>0</v>
      </c>
      <c r="CF539" s="36">
        <f t="shared" si="1868"/>
        <v>0</v>
      </c>
      <c r="CG539" s="36">
        <f t="shared" si="1868"/>
        <v>0</v>
      </c>
      <c r="CH539" s="36">
        <f t="shared" si="1868"/>
        <v>0</v>
      </c>
      <c r="CI539" s="36">
        <f t="shared" si="1868"/>
        <v>0</v>
      </c>
      <c r="CJ539" s="36">
        <f t="shared" si="1868"/>
        <v>0</v>
      </c>
      <c r="CK539" s="36">
        <f t="shared" si="1868"/>
        <v>0</v>
      </c>
      <c r="CL539" s="36">
        <f t="shared" si="1868"/>
        <v>0</v>
      </c>
      <c r="CM539" s="36">
        <f t="shared" si="1868"/>
        <v>0</v>
      </c>
      <c r="CN539" s="36">
        <f t="shared" si="1868"/>
        <v>0</v>
      </c>
      <c r="CO539" s="36">
        <f t="shared" si="1868"/>
        <v>0</v>
      </c>
      <c r="CP539" s="36">
        <f t="shared" si="1868"/>
        <v>0</v>
      </c>
      <c r="CQ539" s="36">
        <f t="shared" si="1868"/>
        <v>0</v>
      </c>
      <c r="CR539" s="36">
        <f t="shared" si="1873"/>
        <v>0</v>
      </c>
      <c r="CS539" s="36">
        <f t="shared" si="1873"/>
        <v>0</v>
      </c>
      <c r="CT539" s="36">
        <f t="shared" si="1873"/>
        <v>0</v>
      </c>
      <c r="CU539" s="36">
        <f t="shared" si="1873"/>
        <v>0</v>
      </c>
      <c r="CV539" s="36"/>
    </row>
    <row r="540" spans="1:100" x14ac:dyDescent="0.2">
      <c r="J540" s="10" t="s">
        <v>28</v>
      </c>
      <c r="L540" s="14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D540" s="10" t="s">
        <v>28</v>
      </c>
      <c r="BF540" s="34"/>
      <c r="BG540" s="36"/>
      <c r="BH540" s="36"/>
      <c r="BI540" s="36"/>
      <c r="BJ540" s="36"/>
      <c r="BK540" s="36"/>
      <c r="BL540" s="36"/>
      <c r="BM540" s="36"/>
      <c r="BN540" s="36"/>
      <c r="BO540" s="36"/>
      <c r="BP540" s="36"/>
      <c r="BQ540" s="36"/>
      <c r="BR540" s="36"/>
      <c r="BS540" s="36"/>
      <c r="BT540" s="36"/>
      <c r="BU540" s="36"/>
      <c r="BV540" s="36"/>
      <c r="BW540" s="36"/>
      <c r="BX540" s="36"/>
      <c r="BY540" s="36"/>
      <c r="BZ540" s="36"/>
      <c r="CA540" s="36"/>
      <c r="CB540" s="36"/>
      <c r="CC540" s="94"/>
      <c r="CD540" s="36"/>
      <c r="CE540" s="36"/>
      <c r="CF540" s="36"/>
      <c r="CG540" s="36"/>
      <c r="CH540" s="36"/>
      <c r="CI540" s="36"/>
      <c r="CJ540" s="36"/>
      <c r="CK540" s="36"/>
      <c r="CL540" s="36"/>
      <c r="CM540" s="36"/>
      <c r="CN540" s="36"/>
      <c r="CO540" s="36"/>
      <c r="CP540" s="36"/>
      <c r="CQ540" s="36"/>
      <c r="CR540" s="36"/>
      <c r="CS540" s="36"/>
      <c r="CT540" s="36"/>
      <c r="CU540" s="36"/>
      <c r="CV540" s="36"/>
    </row>
    <row r="541" spans="1:100" x14ac:dyDescent="0.2">
      <c r="K541" s="9" t="s">
        <v>30</v>
      </c>
      <c r="L541" s="14" t="s">
        <v>171</v>
      </c>
      <c r="M541" s="23">
        <v>1</v>
      </c>
      <c r="N541" s="23">
        <v>1</v>
      </c>
      <c r="O541" s="23">
        <v>1</v>
      </c>
      <c r="P541" s="23">
        <v>1</v>
      </c>
      <c r="Q541" s="23">
        <v>1</v>
      </c>
      <c r="R541" s="23">
        <v>1</v>
      </c>
      <c r="S541" s="23">
        <v>1</v>
      </c>
      <c r="T541" s="23">
        <v>1</v>
      </c>
      <c r="U541" s="23">
        <v>1</v>
      </c>
      <c r="V541" s="23">
        <v>1</v>
      </c>
      <c r="W541" s="23">
        <v>1</v>
      </c>
      <c r="X541" s="23">
        <v>1</v>
      </c>
      <c r="Y541" s="23">
        <v>1</v>
      </c>
      <c r="Z541" s="23">
        <v>1</v>
      </c>
      <c r="AA541" s="23">
        <v>1</v>
      </c>
      <c r="AB541" s="23">
        <v>1</v>
      </c>
      <c r="AC541" s="23">
        <v>1</v>
      </c>
      <c r="AD541" s="23">
        <v>1</v>
      </c>
      <c r="AE541" s="23">
        <v>1</v>
      </c>
      <c r="AF541" s="23">
        <v>1</v>
      </c>
      <c r="AH541" s="23">
        <v>1</v>
      </c>
      <c r="AI541" s="23">
        <v>1</v>
      </c>
      <c r="AJ541" s="23">
        <v>1</v>
      </c>
      <c r="AK541" s="23">
        <v>1</v>
      </c>
      <c r="AL541" s="23">
        <v>1</v>
      </c>
      <c r="AM541" s="23">
        <v>1</v>
      </c>
      <c r="AN541" s="23">
        <v>1</v>
      </c>
      <c r="AO541" s="23">
        <v>1</v>
      </c>
      <c r="AP541" s="23">
        <v>1</v>
      </c>
      <c r="AQ541" s="23">
        <v>1</v>
      </c>
      <c r="AR541" s="23">
        <v>1</v>
      </c>
      <c r="AS541" s="23">
        <v>1</v>
      </c>
      <c r="AT541" s="23">
        <v>1</v>
      </c>
      <c r="AU541" s="23">
        <v>1</v>
      </c>
      <c r="AV541" s="23">
        <v>1</v>
      </c>
      <c r="AW541" s="23">
        <v>1</v>
      </c>
      <c r="AX541" s="23">
        <v>1</v>
      </c>
      <c r="AY541" s="23">
        <v>1</v>
      </c>
      <c r="AZ541" s="23">
        <v>1</v>
      </c>
      <c r="BA541" s="23">
        <v>1</v>
      </c>
      <c r="BE541" s="9" t="str">
        <f>K541</f>
        <v>Transportation</v>
      </c>
      <c r="BF541" s="74">
        <f>SUM(Prices!H59)</f>
        <v>120</v>
      </c>
      <c r="BG541" s="36">
        <f t="shared" ref="BG541:BV543" si="1874">M541*$BF541</f>
        <v>120</v>
      </c>
      <c r="BH541" s="36">
        <f t="shared" si="1874"/>
        <v>120</v>
      </c>
      <c r="BI541" s="36">
        <f t="shared" si="1874"/>
        <v>120</v>
      </c>
      <c r="BJ541" s="36">
        <f t="shared" si="1874"/>
        <v>120</v>
      </c>
      <c r="BK541" s="36">
        <f t="shared" si="1874"/>
        <v>120</v>
      </c>
      <c r="BL541" s="36">
        <f t="shared" si="1874"/>
        <v>120</v>
      </c>
      <c r="BM541" s="36">
        <f t="shared" si="1874"/>
        <v>120</v>
      </c>
      <c r="BN541" s="36">
        <f t="shared" si="1874"/>
        <v>120</v>
      </c>
      <c r="BO541" s="36">
        <f t="shared" si="1874"/>
        <v>120</v>
      </c>
      <c r="BP541" s="36">
        <f t="shared" si="1874"/>
        <v>120</v>
      </c>
      <c r="BQ541" s="36">
        <f t="shared" si="1874"/>
        <v>120</v>
      </c>
      <c r="BR541" s="36">
        <f t="shared" si="1874"/>
        <v>120</v>
      </c>
      <c r="BS541" s="36">
        <f t="shared" si="1874"/>
        <v>120</v>
      </c>
      <c r="BT541" s="36">
        <f t="shared" si="1874"/>
        <v>120</v>
      </c>
      <c r="BU541" s="36">
        <f t="shared" si="1874"/>
        <v>120</v>
      </c>
      <c r="BV541" s="36">
        <f t="shared" si="1874"/>
        <v>120</v>
      </c>
      <c r="BW541" s="36">
        <f t="shared" ref="BW541:BZ543" si="1875">AC541*$BF541</f>
        <v>120</v>
      </c>
      <c r="BX541" s="36">
        <f t="shared" si="1875"/>
        <v>120</v>
      </c>
      <c r="BY541" s="36">
        <f t="shared" si="1875"/>
        <v>120</v>
      </c>
      <c r="BZ541" s="36">
        <f t="shared" si="1875"/>
        <v>120</v>
      </c>
      <c r="CA541" s="36"/>
      <c r="CB541" s="36">
        <f t="shared" ref="CB541:CQ543" si="1876">AH541*$BF541</f>
        <v>120</v>
      </c>
      <c r="CC541" s="94">
        <f t="shared" si="1876"/>
        <v>120</v>
      </c>
      <c r="CD541" s="36">
        <f t="shared" si="1876"/>
        <v>120</v>
      </c>
      <c r="CE541" s="36">
        <f t="shared" si="1876"/>
        <v>120</v>
      </c>
      <c r="CF541" s="36">
        <f t="shared" si="1876"/>
        <v>120</v>
      </c>
      <c r="CG541" s="36">
        <f t="shared" si="1876"/>
        <v>120</v>
      </c>
      <c r="CH541" s="36">
        <f t="shared" si="1876"/>
        <v>120</v>
      </c>
      <c r="CI541" s="36">
        <f t="shared" si="1876"/>
        <v>120</v>
      </c>
      <c r="CJ541" s="36">
        <f t="shared" si="1876"/>
        <v>120</v>
      </c>
      <c r="CK541" s="36">
        <f t="shared" si="1876"/>
        <v>120</v>
      </c>
      <c r="CL541" s="36">
        <f t="shared" si="1876"/>
        <v>120</v>
      </c>
      <c r="CM541" s="36">
        <f t="shared" si="1876"/>
        <v>120</v>
      </c>
      <c r="CN541" s="36">
        <f t="shared" si="1876"/>
        <v>120</v>
      </c>
      <c r="CO541" s="36">
        <f t="shared" si="1876"/>
        <v>120</v>
      </c>
      <c r="CP541" s="36">
        <f t="shared" si="1876"/>
        <v>120</v>
      </c>
      <c r="CQ541" s="36">
        <f t="shared" si="1876"/>
        <v>120</v>
      </c>
      <c r="CR541" s="36">
        <f t="shared" ref="CR541:CU543" si="1877">AX541*$BF541</f>
        <v>120</v>
      </c>
      <c r="CS541" s="36">
        <f t="shared" si="1877"/>
        <v>120</v>
      </c>
      <c r="CT541" s="36">
        <f t="shared" si="1877"/>
        <v>120</v>
      </c>
      <c r="CU541" s="36">
        <f t="shared" si="1877"/>
        <v>120</v>
      </c>
      <c r="CV541" s="36"/>
    </row>
    <row r="542" spans="1:100" x14ac:dyDescent="0.2">
      <c r="K542" s="9" t="s">
        <v>78</v>
      </c>
      <c r="L542" s="14" t="s">
        <v>77</v>
      </c>
      <c r="M542" s="23">
        <v>1</v>
      </c>
      <c r="N542" s="23">
        <v>1</v>
      </c>
      <c r="O542" s="23">
        <v>1</v>
      </c>
      <c r="P542" s="23">
        <v>1</v>
      </c>
      <c r="Q542" s="23">
        <v>1</v>
      </c>
      <c r="R542" s="23">
        <v>1</v>
      </c>
      <c r="S542" s="23">
        <v>1</v>
      </c>
      <c r="T542" s="23">
        <v>1</v>
      </c>
      <c r="U542" s="23">
        <v>1</v>
      </c>
      <c r="V542" s="23">
        <v>1</v>
      </c>
      <c r="W542" s="23">
        <v>1</v>
      </c>
      <c r="X542" s="23">
        <v>1</v>
      </c>
      <c r="Y542" s="23">
        <v>1</v>
      </c>
      <c r="Z542" s="23">
        <v>1</v>
      </c>
      <c r="AA542" s="23">
        <v>1</v>
      </c>
      <c r="AB542" s="23">
        <v>1</v>
      </c>
      <c r="AC542" s="23">
        <v>1</v>
      </c>
      <c r="AD542" s="23">
        <v>1</v>
      </c>
      <c r="AE542" s="23">
        <v>1</v>
      </c>
      <c r="AF542" s="23">
        <v>1</v>
      </c>
      <c r="AH542" s="23">
        <v>1</v>
      </c>
      <c r="AI542" s="23">
        <v>1</v>
      </c>
      <c r="AJ542" s="23">
        <v>1</v>
      </c>
      <c r="AK542" s="23">
        <v>1</v>
      </c>
      <c r="AL542" s="23">
        <v>1</v>
      </c>
      <c r="AM542" s="23">
        <v>1</v>
      </c>
      <c r="AN542" s="23">
        <v>1</v>
      </c>
      <c r="AO542" s="23">
        <v>1</v>
      </c>
      <c r="AP542" s="23">
        <v>1</v>
      </c>
      <c r="AQ542" s="23">
        <v>1</v>
      </c>
      <c r="AR542" s="23">
        <v>1</v>
      </c>
      <c r="AS542" s="23">
        <v>1</v>
      </c>
      <c r="AT542" s="23">
        <v>1</v>
      </c>
      <c r="AU542" s="23">
        <v>1</v>
      </c>
      <c r="AV542" s="23">
        <v>1</v>
      </c>
      <c r="AW542" s="23">
        <v>1</v>
      </c>
      <c r="AX542" s="23">
        <v>1</v>
      </c>
      <c r="AY542" s="23">
        <v>1</v>
      </c>
      <c r="AZ542" s="23">
        <v>1</v>
      </c>
      <c r="BA542" s="23">
        <v>1</v>
      </c>
      <c r="BE542" s="9" t="str">
        <f>K542</f>
        <v>Land (rent)*</v>
      </c>
      <c r="BF542" s="74">
        <v>0</v>
      </c>
      <c r="BG542" s="36">
        <f t="shared" si="1874"/>
        <v>0</v>
      </c>
      <c r="BH542" s="36">
        <f t="shared" si="1874"/>
        <v>0</v>
      </c>
      <c r="BI542" s="36">
        <f t="shared" si="1874"/>
        <v>0</v>
      </c>
      <c r="BJ542" s="36">
        <f t="shared" si="1874"/>
        <v>0</v>
      </c>
      <c r="BK542" s="36">
        <f t="shared" si="1874"/>
        <v>0</v>
      </c>
      <c r="BL542" s="36">
        <f t="shared" si="1874"/>
        <v>0</v>
      </c>
      <c r="BM542" s="36">
        <f t="shared" si="1874"/>
        <v>0</v>
      </c>
      <c r="BN542" s="36">
        <f t="shared" si="1874"/>
        <v>0</v>
      </c>
      <c r="BO542" s="36">
        <f t="shared" si="1874"/>
        <v>0</v>
      </c>
      <c r="BP542" s="36">
        <f t="shared" si="1874"/>
        <v>0</v>
      </c>
      <c r="BQ542" s="36">
        <f t="shared" si="1874"/>
        <v>0</v>
      </c>
      <c r="BR542" s="36">
        <f t="shared" si="1874"/>
        <v>0</v>
      </c>
      <c r="BS542" s="36">
        <f t="shared" si="1874"/>
        <v>0</v>
      </c>
      <c r="BT542" s="36">
        <f t="shared" si="1874"/>
        <v>0</v>
      </c>
      <c r="BU542" s="36">
        <f t="shared" si="1874"/>
        <v>0</v>
      </c>
      <c r="BV542" s="36">
        <f t="shared" si="1874"/>
        <v>0</v>
      </c>
      <c r="BW542" s="36">
        <f t="shared" si="1875"/>
        <v>0</v>
      </c>
      <c r="BX542" s="36">
        <f t="shared" si="1875"/>
        <v>0</v>
      </c>
      <c r="BY542" s="36">
        <f t="shared" si="1875"/>
        <v>0</v>
      </c>
      <c r="BZ542" s="36">
        <f t="shared" si="1875"/>
        <v>0</v>
      </c>
      <c r="CA542" s="36"/>
      <c r="CB542" s="36">
        <f t="shared" si="1876"/>
        <v>0</v>
      </c>
      <c r="CC542" s="94">
        <f t="shared" si="1876"/>
        <v>0</v>
      </c>
      <c r="CD542" s="36">
        <f t="shared" si="1876"/>
        <v>0</v>
      </c>
      <c r="CE542" s="36">
        <f t="shared" si="1876"/>
        <v>0</v>
      </c>
      <c r="CF542" s="36">
        <f t="shared" si="1876"/>
        <v>0</v>
      </c>
      <c r="CG542" s="36">
        <f t="shared" si="1876"/>
        <v>0</v>
      </c>
      <c r="CH542" s="36">
        <f t="shared" si="1876"/>
        <v>0</v>
      </c>
      <c r="CI542" s="36">
        <f t="shared" si="1876"/>
        <v>0</v>
      </c>
      <c r="CJ542" s="36">
        <f t="shared" si="1876"/>
        <v>0</v>
      </c>
      <c r="CK542" s="36">
        <f t="shared" si="1876"/>
        <v>0</v>
      </c>
      <c r="CL542" s="36">
        <f t="shared" si="1876"/>
        <v>0</v>
      </c>
      <c r="CM542" s="36">
        <f t="shared" si="1876"/>
        <v>0</v>
      </c>
      <c r="CN542" s="36">
        <f t="shared" si="1876"/>
        <v>0</v>
      </c>
      <c r="CO542" s="36">
        <f t="shared" si="1876"/>
        <v>0</v>
      </c>
      <c r="CP542" s="36">
        <f t="shared" si="1876"/>
        <v>0</v>
      </c>
      <c r="CQ542" s="36">
        <f t="shared" si="1876"/>
        <v>0</v>
      </c>
      <c r="CR542" s="36">
        <f t="shared" si="1877"/>
        <v>0</v>
      </c>
      <c r="CS542" s="36">
        <f t="shared" si="1877"/>
        <v>0</v>
      </c>
      <c r="CT542" s="36">
        <f t="shared" si="1877"/>
        <v>0</v>
      </c>
      <c r="CU542" s="36">
        <f t="shared" si="1877"/>
        <v>0</v>
      </c>
      <c r="CV542" s="36"/>
    </row>
    <row r="543" spans="1:100" x14ac:dyDescent="0.2">
      <c r="A543" s="66"/>
      <c r="K543" s="9" t="s">
        <v>76</v>
      </c>
      <c r="L543" s="14" t="s">
        <v>160</v>
      </c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H543" s="23"/>
      <c r="AI543" s="23">
        <v>1</v>
      </c>
      <c r="AJ543" s="23"/>
      <c r="AK543" s="23"/>
      <c r="AL543" s="23"/>
      <c r="AM543" s="23">
        <v>1</v>
      </c>
      <c r="AN543" s="23"/>
      <c r="AO543" s="23"/>
      <c r="AP543" s="23"/>
      <c r="AQ543" s="23"/>
      <c r="AR543" s="23">
        <v>1</v>
      </c>
      <c r="AS543" s="23"/>
      <c r="AT543" s="23"/>
      <c r="AU543" s="23"/>
      <c r="AV543" s="23"/>
      <c r="AW543" s="23">
        <v>1</v>
      </c>
      <c r="AX543" s="23"/>
      <c r="AY543" s="23"/>
      <c r="AZ543" s="23"/>
      <c r="BA543" s="23"/>
      <c r="BE543" s="9" t="str">
        <f>K543</f>
        <v>Jute bags</v>
      </c>
      <c r="BF543" s="74">
        <f>SUM(Prices!H54)</f>
        <v>40</v>
      </c>
      <c r="BG543" s="36">
        <f t="shared" si="1874"/>
        <v>0</v>
      </c>
      <c r="BH543" s="36">
        <f t="shared" si="1874"/>
        <v>0</v>
      </c>
      <c r="BI543" s="36">
        <f t="shared" si="1874"/>
        <v>0</v>
      </c>
      <c r="BJ543" s="36">
        <f t="shared" si="1874"/>
        <v>0</v>
      </c>
      <c r="BK543" s="36">
        <f t="shared" si="1874"/>
        <v>0</v>
      </c>
      <c r="BL543" s="36">
        <f t="shared" si="1874"/>
        <v>0</v>
      </c>
      <c r="BM543" s="36">
        <f t="shared" si="1874"/>
        <v>0</v>
      </c>
      <c r="BN543" s="36">
        <f t="shared" si="1874"/>
        <v>0</v>
      </c>
      <c r="BO543" s="36">
        <f t="shared" si="1874"/>
        <v>0</v>
      </c>
      <c r="BP543" s="36">
        <f t="shared" si="1874"/>
        <v>0</v>
      </c>
      <c r="BQ543" s="36">
        <f t="shared" si="1874"/>
        <v>0</v>
      </c>
      <c r="BR543" s="36">
        <f t="shared" si="1874"/>
        <v>0</v>
      </c>
      <c r="BS543" s="36">
        <f t="shared" si="1874"/>
        <v>0</v>
      </c>
      <c r="BT543" s="36">
        <f t="shared" si="1874"/>
        <v>0</v>
      </c>
      <c r="BU543" s="36">
        <f t="shared" si="1874"/>
        <v>0</v>
      </c>
      <c r="BV543" s="36">
        <f t="shared" si="1874"/>
        <v>0</v>
      </c>
      <c r="BW543" s="36">
        <f t="shared" si="1875"/>
        <v>0</v>
      </c>
      <c r="BX543" s="36">
        <f t="shared" si="1875"/>
        <v>0</v>
      </c>
      <c r="BY543" s="36">
        <f t="shared" si="1875"/>
        <v>0</v>
      </c>
      <c r="BZ543" s="36">
        <f t="shared" si="1875"/>
        <v>0</v>
      </c>
      <c r="CA543" s="36"/>
      <c r="CB543" s="36">
        <f t="shared" si="1876"/>
        <v>0</v>
      </c>
      <c r="CC543" s="94">
        <f t="shared" si="1876"/>
        <v>40</v>
      </c>
      <c r="CD543" s="36">
        <f t="shared" si="1876"/>
        <v>0</v>
      </c>
      <c r="CE543" s="36">
        <f t="shared" si="1876"/>
        <v>0</v>
      </c>
      <c r="CF543" s="36">
        <f t="shared" si="1876"/>
        <v>0</v>
      </c>
      <c r="CG543" s="36">
        <f t="shared" si="1876"/>
        <v>40</v>
      </c>
      <c r="CH543" s="36">
        <f t="shared" si="1876"/>
        <v>0</v>
      </c>
      <c r="CI543" s="36">
        <f t="shared" si="1876"/>
        <v>0</v>
      </c>
      <c r="CJ543" s="36">
        <f t="shared" si="1876"/>
        <v>0</v>
      </c>
      <c r="CK543" s="36">
        <f t="shared" si="1876"/>
        <v>0</v>
      </c>
      <c r="CL543" s="36">
        <f t="shared" si="1876"/>
        <v>40</v>
      </c>
      <c r="CM543" s="36">
        <f t="shared" si="1876"/>
        <v>0</v>
      </c>
      <c r="CN543" s="36">
        <f t="shared" si="1876"/>
        <v>0</v>
      </c>
      <c r="CO543" s="36">
        <f t="shared" si="1876"/>
        <v>0</v>
      </c>
      <c r="CP543" s="36">
        <f t="shared" si="1876"/>
        <v>0</v>
      </c>
      <c r="CQ543" s="36">
        <f t="shared" si="1876"/>
        <v>40</v>
      </c>
      <c r="CR543" s="36">
        <f t="shared" si="1877"/>
        <v>0</v>
      </c>
      <c r="CS543" s="36">
        <f t="shared" si="1877"/>
        <v>0</v>
      </c>
      <c r="CT543" s="36">
        <f t="shared" si="1877"/>
        <v>0</v>
      </c>
      <c r="CU543" s="36">
        <f t="shared" si="1877"/>
        <v>0</v>
      </c>
      <c r="CV543" s="36"/>
    </row>
    <row r="544" spans="1:100" x14ac:dyDescent="0.2">
      <c r="K544" s="9" t="s">
        <v>80</v>
      </c>
      <c r="L544" s="14" t="s">
        <v>1</v>
      </c>
      <c r="M544" s="119">
        <v>0.05</v>
      </c>
      <c r="N544" s="119">
        <v>0.05</v>
      </c>
      <c r="O544" s="119">
        <v>0.05</v>
      </c>
      <c r="P544" s="119">
        <v>0.05</v>
      </c>
      <c r="Q544" s="119">
        <v>0.05</v>
      </c>
      <c r="R544" s="119">
        <v>0.05</v>
      </c>
      <c r="S544" s="119">
        <v>0.05</v>
      </c>
      <c r="T544" s="119">
        <v>0.05</v>
      </c>
      <c r="U544" s="119">
        <v>0.05</v>
      </c>
      <c r="V544" s="119">
        <v>0.05</v>
      </c>
      <c r="W544" s="119">
        <v>0.05</v>
      </c>
      <c r="X544" s="119">
        <v>0.05</v>
      </c>
      <c r="Y544" s="119">
        <v>0.05</v>
      </c>
      <c r="Z544" s="119">
        <v>0.05</v>
      </c>
      <c r="AA544" s="119">
        <v>0.05</v>
      </c>
      <c r="AB544" s="119">
        <v>0.05</v>
      </c>
      <c r="AC544" s="119">
        <v>0.05</v>
      </c>
      <c r="AD544" s="119">
        <v>0.05</v>
      </c>
      <c r="AE544" s="119">
        <v>0.05</v>
      </c>
      <c r="AF544" s="119">
        <v>0.05</v>
      </c>
      <c r="AH544" s="119">
        <v>0.05</v>
      </c>
      <c r="AI544" s="119">
        <v>0.05</v>
      </c>
      <c r="AJ544" s="119">
        <v>0.05</v>
      </c>
      <c r="AK544" s="119">
        <v>0.05</v>
      </c>
      <c r="AL544" s="119">
        <v>0.05</v>
      </c>
      <c r="AM544" s="119">
        <v>0.05</v>
      </c>
      <c r="AN544" s="119">
        <v>0.05</v>
      </c>
      <c r="AO544" s="119">
        <v>0.05</v>
      </c>
      <c r="AP544" s="119">
        <v>0.05</v>
      </c>
      <c r="AQ544" s="119">
        <v>0.05</v>
      </c>
      <c r="AR544" s="119">
        <v>0.05</v>
      </c>
      <c r="AS544" s="119">
        <v>0.05</v>
      </c>
      <c r="AT544" s="119">
        <v>0.05</v>
      </c>
      <c r="AU544" s="119">
        <v>0.05</v>
      </c>
      <c r="AV544" s="119">
        <v>0.05</v>
      </c>
      <c r="AW544" s="119">
        <v>0.05</v>
      </c>
      <c r="AX544" s="119">
        <v>0.05</v>
      </c>
      <c r="AY544" s="119">
        <v>0.05</v>
      </c>
      <c r="AZ544" s="119">
        <v>0.05</v>
      </c>
      <c r="BA544" s="119">
        <v>0.05</v>
      </c>
      <c r="BE544" s="9" t="str">
        <f>K544</f>
        <v>Transfers, duties &amp; fees</v>
      </c>
      <c r="BF544" s="120">
        <v>0.05</v>
      </c>
      <c r="BG544" s="37">
        <f>SUM(BG522*$BF$50)</f>
        <v>78.096166666666662</v>
      </c>
      <c r="BH544" s="37">
        <f t="shared" ref="BH544:BZ544" si="1878">SUM(BH522*$BF$50)</f>
        <v>78.096166666666662</v>
      </c>
      <c r="BI544" s="37">
        <f t="shared" si="1878"/>
        <v>48.666666666666664</v>
      </c>
      <c r="BJ544" s="37">
        <f t="shared" si="1878"/>
        <v>78.096166666666662</v>
      </c>
      <c r="BK544" s="37">
        <f t="shared" si="1878"/>
        <v>48.666666666666664</v>
      </c>
      <c r="BL544" s="37">
        <f t="shared" si="1878"/>
        <v>78.096166666666662</v>
      </c>
      <c r="BM544" s="37">
        <f t="shared" si="1878"/>
        <v>97.715833333333336</v>
      </c>
      <c r="BN544" s="37">
        <f t="shared" si="1878"/>
        <v>78.096166666666662</v>
      </c>
      <c r="BO544" s="37">
        <f t="shared" si="1878"/>
        <v>48.666666666666664</v>
      </c>
      <c r="BP544" s="37">
        <f t="shared" si="1878"/>
        <v>78.096166666666662</v>
      </c>
      <c r="BQ544" s="37">
        <f t="shared" si="1878"/>
        <v>78.096166666666662</v>
      </c>
      <c r="BR544" s="37">
        <f t="shared" si="1878"/>
        <v>78.096166666666662</v>
      </c>
      <c r="BS544" s="37">
        <f t="shared" si="1878"/>
        <v>48.666666666666664</v>
      </c>
      <c r="BT544" s="37">
        <f t="shared" si="1878"/>
        <v>78.096166666666662</v>
      </c>
      <c r="BU544" s="37">
        <f t="shared" si="1878"/>
        <v>48.666666666666664</v>
      </c>
      <c r="BV544" s="37">
        <f t="shared" si="1878"/>
        <v>78.096166666666662</v>
      </c>
      <c r="BW544" s="37">
        <f t="shared" si="1878"/>
        <v>97.715833333333336</v>
      </c>
      <c r="BX544" s="37">
        <f t="shared" si="1878"/>
        <v>78.096166666666662</v>
      </c>
      <c r="BY544" s="37">
        <f t="shared" si="1878"/>
        <v>48.666666666666664</v>
      </c>
      <c r="BZ544" s="37">
        <f t="shared" si="1878"/>
        <v>78.096166666666662</v>
      </c>
      <c r="CA544" s="36"/>
      <c r="CB544" s="37">
        <f>SUM(CB522*$BF$50)</f>
        <v>78.988666666666674</v>
      </c>
      <c r="CC544" s="359">
        <f t="shared" ref="CC544:CU544" si="1879">SUM(CC522*$BF$50)</f>
        <v>77.122000000000014</v>
      </c>
      <c r="CD544" s="37">
        <f t="shared" si="1879"/>
        <v>50.655416666666667</v>
      </c>
      <c r="CE544" s="37">
        <f t="shared" si="1879"/>
        <v>330.05832877541832</v>
      </c>
      <c r="CF544" s="37">
        <f t="shared" si="1879"/>
        <v>55.563750000000006</v>
      </c>
      <c r="CG544" s="37">
        <f t="shared" si="1879"/>
        <v>333.01508157292187</v>
      </c>
      <c r="CH544" s="37">
        <f t="shared" si="1879"/>
        <v>571.68742962032115</v>
      </c>
      <c r="CI544" s="37">
        <f t="shared" si="1879"/>
        <v>222.18700000000001</v>
      </c>
      <c r="CJ544" s="37">
        <f t="shared" si="1879"/>
        <v>231.23458333333335</v>
      </c>
      <c r="CK544" s="37">
        <f t="shared" si="1879"/>
        <v>467.12866666666673</v>
      </c>
      <c r="CL544" s="37">
        <f t="shared" si="1879"/>
        <v>530.52533333333338</v>
      </c>
      <c r="CM544" s="37">
        <f t="shared" si="1879"/>
        <v>573.7503333333334</v>
      </c>
      <c r="CN544" s="37">
        <f t="shared" si="1879"/>
        <v>317.68458333333336</v>
      </c>
      <c r="CO544" s="37">
        <f t="shared" si="1879"/>
        <v>582.39533333333338</v>
      </c>
      <c r="CP544" s="37">
        <f t="shared" si="1879"/>
        <v>317.68458333333336</v>
      </c>
      <c r="CQ544" s="37">
        <f t="shared" si="1879"/>
        <v>582.39533333333338</v>
      </c>
      <c r="CR544" s="37">
        <f t="shared" si="1879"/>
        <v>758.86916666666673</v>
      </c>
      <c r="CS544" s="37">
        <f t="shared" si="1879"/>
        <v>582.39533333333338</v>
      </c>
      <c r="CT544" s="37">
        <f t="shared" si="1879"/>
        <v>317.68458333333336</v>
      </c>
      <c r="CU544" s="37">
        <f t="shared" si="1879"/>
        <v>582.39533333333338</v>
      </c>
      <c r="CV544" s="36"/>
    </row>
    <row r="545" spans="1:100" x14ac:dyDescent="0.2">
      <c r="L545" s="14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C545" s="10" t="s">
        <v>84</v>
      </c>
      <c r="BF545" s="34"/>
      <c r="BG545" s="69">
        <f>SUM(BG526:BG544)</f>
        <v>398.09616666666665</v>
      </c>
      <c r="BH545" s="69">
        <f t="shared" ref="BH545:CU545" si="1880">SUM(BH526:BH544)</f>
        <v>198.09616666666665</v>
      </c>
      <c r="BI545" s="69">
        <f t="shared" si="1880"/>
        <v>168.66666666666666</v>
      </c>
      <c r="BJ545" s="69">
        <f t="shared" si="1880"/>
        <v>198.09616666666665</v>
      </c>
      <c r="BK545" s="69">
        <f t="shared" si="1880"/>
        <v>168.66666666666666</v>
      </c>
      <c r="BL545" s="69">
        <f t="shared" si="1880"/>
        <v>198.09616666666665</v>
      </c>
      <c r="BM545" s="69">
        <f t="shared" si="1880"/>
        <v>217.71583333333334</v>
      </c>
      <c r="BN545" s="69">
        <f t="shared" si="1880"/>
        <v>198.09616666666665</v>
      </c>
      <c r="BO545" s="69">
        <f t="shared" si="1880"/>
        <v>168.66666666666666</v>
      </c>
      <c r="BP545" s="69">
        <f t="shared" si="1880"/>
        <v>198.09616666666665</v>
      </c>
      <c r="BQ545" s="69">
        <f t="shared" si="1880"/>
        <v>198.09616666666665</v>
      </c>
      <c r="BR545" s="69">
        <f t="shared" si="1880"/>
        <v>198.09616666666665</v>
      </c>
      <c r="BS545" s="69">
        <f t="shared" si="1880"/>
        <v>168.66666666666666</v>
      </c>
      <c r="BT545" s="69">
        <f t="shared" si="1880"/>
        <v>198.09616666666665</v>
      </c>
      <c r="BU545" s="69">
        <f t="shared" si="1880"/>
        <v>168.66666666666666</v>
      </c>
      <c r="BV545" s="69">
        <f t="shared" si="1880"/>
        <v>198.09616666666665</v>
      </c>
      <c r="BW545" s="69">
        <f t="shared" si="1880"/>
        <v>217.71583333333334</v>
      </c>
      <c r="BX545" s="69">
        <f t="shared" si="1880"/>
        <v>198.09616666666665</v>
      </c>
      <c r="BY545" s="69">
        <f t="shared" si="1880"/>
        <v>168.66666666666666</v>
      </c>
      <c r="BZ545" s="69">
        <f t="shared" si="1880"/>
        <v>198.09616666666665</v>
      </c>
      <c r="CA545" s="69"/>
      <c r="CB545" s="69">
        <f t="shared" si="1880"/>
        <v>198.98866666666669</v>
      </c>
      <c r="CC545" s="69">
        <f t="shared" si="1880"/>
        <v>15580.443747464289</v>
      </c>
      <c r="CD545" s="69">
        <f t="shared" si="1880"/>
        <v>880.95685728523313</v>
      </c>
      <c r="CE545" s="69">
        <f t="shared" si="1880"/>
        <v>5119.3676194301588</v>
      </c>
      <c r="CF545" s="69">
        <f t="shared" si="1880"/>
        <v>883.52644271221186</v>
      </c>
      <c r="CG545" s="69">
        <f t="shared" si="1880"/>
        <v>1199.1501009646308</v>
      </c>
      <c r="CH545" s="69">
        <f t="shared" si="1880"/>
        <v>1395.3418349690551</v>
      </c>
      <c r="CI545" s="69">
        <f t="shared" si="1880"/>
        <v>342.18700000000001</v>
      </c>
      <c r="CJ545" s="69">
        <f t="shared" si="1880"/>
        <v>351.23458333333338</v>
      </c>
      <c r="CK545" s="69">
        <f t="shared" si="1880"/>
        <v>587.12866666666673</v>
      </c>
      <c r="CL545" s="69">
        <f t="shared" si="1880"/>
        <v>690.52533333333338</v>
      </c>
      <c r="CM545" s="69">
        <f t="shared" si="1880"/>
        <v>693.7503333333334</v>
      </c>
      <c r="CN545" s="69">
        <f t="shared" si="1880"/>
        <v>437.68458333333336</v>
      </c>
      <c r="CO545" s="69">
        <f t="shared" si="1880"/>
        <v>702.39533333333338</v>
      </c>
      <c r="CP545" s="69">
        <f t="shared" si="1880"/>
        <v>437.68458333333336</v>
      </c>
      <c r="CQ545" s="69">
        <f t="shared" si="1880"/>
        <v>742.39533333333338</v>
      </c>
      <c r="CR545" s="69">
        <f t="shared" si="1880"/>
        <v>878.86916666666673</v>
      </c>
      <c r="CS545" s="69">
        <f t="shared" si="1880"/>
        <v>702.39533333333338</v>
      </c>
      <c r="CT545" s="69">
        <f t="shared" si="1880"/>
        <v>437.68458333333336</v>
      </c>
      <c r="CU545" s="69">
        <f t="shared" si="1880"/>
        <v>702.39533333333338</v>
      </c>
      <c r="CV545" s="36"/>
    </row>
    <row r="546" spans="1:100" ht="10.8" thickBot="1" x14ac:dyDescent="0.25">
      <c r="L546" s="14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C546" s="10" t="s">
        <v>81</v>
      </c>
      <c r="BF546" s="34"/>
      <c r="BG546" s="70">
        <f t="shared" ref="BG546:BZ546" si="1881">SUM(BG522-BG545)</f>
        <v>1163.8271666666665</v>
      </c>
      <c r="BH546" s="70">
        <f t="shared" si="1881"/>
        <v>1363.8271666666665</v>
      </c>
      <c r="BI546" s="70">
        <f t="shared" si="1881"/>
        <v>804.66666666666663</v>
      </c>
      <c r="BJ546" s="70">
        <f t="shared" si="1881"/>
        <v>1363.8271666666665</v>
      </c>
      <c r="BK546" s="70">
        <f t="shared" si="1881"/>
        <v>804.66666666666663</v>
      </c>
      <c r="BL546" s="70">
        <f t="shared" si="1881"/>
        <v>1363.8271666666665</v>
      </c>
      <c r="BM546" s="70">
        <f t="shared" si="1881"/>
        <v>1736.6008333333332</v>
      </c>
      <c r="BN546" s="70">
        <f t="shared" si="1881"/>
        <v>1363.8271666666665</v>
      </c>
      <c r="BO546" s="70">
        <f t="shared" si="1881"/>
        <v>804.66666666666663</v>
      </c>
      <c r="BP546" s="70">
        <f t="shared" si="1881"/>
        <v>1363.8271666666665</v>
      </c>
      <c r="BQ546" s="70">
        <f t="shared" si="1881"/>
        <v>1363.8271666666665</v>
      </c>
      <c r="BR546" s="70">
        <f t="shared" si="1881"/>
        <v>1363.8271666666665</v>
      </c>
      <c r="BS546" s="70">
        <f t="shared" si="1881"/>
        <v>804.66666666666663</v>
      </c>
      <c r="BT546" s="70">
        <f t="shared" si="1881"/>
        <v>1363.8271666666665</v>
      </c>
      <c r="BU546" s="70">
        <f t="shared" si="1881"/>
        <v>804.66666666666663</v>
      </c>
      <c r="BV546" s="70">
        <f t="shared" si="1881"/>
        <v>1363.8271666666665</v>
      </c>
      <c r="BW546" s="70">
        <f t="shared" si="1881"/>
        <v>1736.6008333333332</v>
      </c>
      <c r="BX546" s="70">
        <f t="shared" si="1881"/>
        <v>1363.8271666666665</v>
      </c>
      <c r="BY546" s="70">
        <f t="shared" si="1881"/>
        <v>804.66666666666663</v>
      </c>
      <c r="BZ546" s="70">
        <f t="shared" si="1881"/>
        <v>1363.8271666666665</v>
      </c>
      <c r="CA546" s="36"/>
      <c r="CB546" s="70">
        <f t="shared" ref="CB546:CU546" si="1882">SUM(CB522-CB545)</f>
        <v>1380.7846666666667</v>
      </c>
      <c r="CC546" s="70">
        <f t="shared" si="1882"/>
        <v>-14038.003747464289</v>
      </c>
      <c r="CD546" s="70">
        <f t="shared" si="1882"/>
        <v>132.15147604810022</v>
      </c>
      <c r="CE546" s="70">
        <f t="shared" si="1882"/>
        <v>1481.7989560782071</v>
      </c>
      <c r="CF546" s="70">
        <f t="shared" si="1882"/>
        <v>227.74855728778823</v>
      </c>
      <c r="CG546" s="70">
        <f t="shared" si="1882"/>
        <v>5461.1515304938066</v>
      </c>
      <c r="CH546" s="70">
        <f t="shared" si="1882"/>
        <v>10038.406757437368</v>
      </c>
      <c r="CI546" s="70">
        <f t="shared" si="1882"/>
        <v>4101.5529999999999</v>
      </c>
      <c r="CJ546" s="70">
        <f t="shared" si="1882"/>
        <v>4273.4570833333328</v>
      </c>
      <c r="CK546" s="70">
        <f t="shared" si="1882"/>
        <v>8755.4446666666663</v>
      </c>
      <c r="CL546" s="70">
        <f t="shared" si="1882"/>
        <v>9919.981333333335</v>
      </c>
      <c r="CM546" s="70">
        <f t="shared" si="1882"/>
        <v>10781.256333333335</v>
      </c>
      <c r="CN546" s="70">
        <f t="shared" si="1882"/>
        <v>5916.007083333333</v>
      </c>
      <c r="CO546" s="70">
        <f t="shared" si="1882"/>
        <v>10945.511333333334</v>
      </c>
      <c r="CP546" s="70">
        <f t="shared" si="1882"/>
        <v>5916.007083333333</v>
      </c>
      <c r="CQ546" s="70">
        <f t="shared" si="1882"/>
        <v>10905.511333333334</v>
      </c>
      <c r="CR546" s="70">
        <f t="shared" si="1882"/>
        <v>14298.514166666666</v>
      </c>
      <c r="CS546" s="70">
        <f t="shared" si="1882"/>
        <v>10945.511333333334</v>
      </c>
      <c r="CT546" s="70">
        <f t="shared" si="1882"/>
        <v>5916.007083333333</v>
      </c>
      <c r="CU546" s="70">
        <f t="shared" si="1882"/>
        <v>10945.511333333334</v>
      </c>
      <c r="CV546" s="36"/>
    </row>
    <row r="547" spans="1:100" x14ac:dyDescent="0.2">
      <c r="C547" s="10" t="s">
        <v>100</v>
      </c>
      <c r="E547" s="59"/>
      <c r="F547" s="59"/>
      <c r="J547" s="13" t="s">
        <v>38</v>
      </c>
      <c r="K547" s="12"/>
      <c r="L547" s="18"/>
      <c r="M547" s="26"/>
      <c r="N547" s="26"/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  <c r="AG547" s="6"/>
      <c r="AH547" s="26"/>
      <c r="AI547" s="26"/>
      <c r="AJ547" s="26"/>
      <c r="AK547" s="26"/>
      <c r="AL547" s="26"/>
      <c r="AM547" s="26"/>
      <c r="AN547" s="26"/>
      <c r="AO547" s="26"/>
      <c r="AP547" s="26"/>
      <c r="AQ547" s="26"/>
      <c r="AR547" s="26"/>
      <c r="AS547" s="26"/>
      <c r="AT547" s="26"/>
      <c r="AU547" s="26"/>
      <c r="AV547" s="26"/>
      <c r="AW547" s="26"/>
      <c r="AX547" s="26"/>
      <c r="AY547" s="26"/>
      <c r="AZ547" s="26"/>
      <c r="BA547" s="26"/>
      <c r="BD547" s="10" t="s">
        <v>31</v>
      </c>
      <c r="BF547" s="14"/>
      <c r="BG547" s="36"/>
      <c r="BH547" s="36"/>
      <c r="BI547" s="36"/>
      <c r="BJ547" s="36"/>
      <c r="BK547" s="36"/>
      <c r="BL547" s="36"/>
      <c r="BM547" s="36"/>
      <c r="BN547" s="36"/>
      <c r="BO547" s="36"/>
      <c r="BP547" s="36"/>
      <c r="BQ547" s="36"/>
      <c r="BR547" s="36"/>
      <c r="BS547" s="36"/>
      <c r="BT547" s="36"/>
      <c r="BU547" s="36"/>
      <c r="BV547" s="36"/>
      <c r="BW547" s="36"/>
      <c r="BX547" s="36"/>
      <c r="BY547" s="36"/>
      <c r="BZ547" s="36"/>
      <c r="CA547" s="36"/>
      <c r="CB547" s="36"/>
      <c r="CC547" s="36"/>
      <c r="CD547" s="36"/>
      <c r="CE547" s="36"/>
      <c r="CF547" s="36"/>
      <c r="CG547" s="36"/>
      <c r="CH547" s="36"/>
      <c r="CI547" s="36"/>
      <c r="CJ547" s="36"/>
      <c r="CK547" s="36"/>
      <c r="CL547" s="36"/>
      <c r="CM547" s="36"/>
      <c r="CN547" s="36"/>
      <c r="CO547" s="36"/>
      <c r="CP547" s="36"/>
      <c r="CQ547" s="36"/>
      <c r="CR547" s="36"/>
      <c r="CS547" s="36"/>
      <c r="CT547" s="36"/>
      <c r="CU547" s="36"/>
      <c r="CV547" s="36"/>
    </row>
    <row r="548" spans="1:100" ht="11.25" customHeight="1" outlineLevel="1" x14ac:dyDescent="0.2">
      <c r="D548" s="9" t="s">
        <v>119</v>
      </c>
      <c r="E548" s="14" t="s">
        <v>1</v>
      </c>
      <c r="F548" s="48">
        <v>0.6</v>
      </c>
      <c r="G548" s="48">
        <v>0.6</v>
      </c>
      <c r="K548" s="9" t="s">
        <v>32</v>
      </c>
      <c r="L548" s="14" t="s">
        <v>49</v>
      </c>
      <c r="M548" s="23">
        <v>3</v>
      </c>
      <c r="N548" s="23">
        <v>3</v>
      </c>
      <c r="O548" s="23">
        <v>3</v>
      </c>
      <c r="P548" s="23">
        <v>3</v>
      </c>
      <c r="Q548" s="23">
        <v>3</v>
      </c>
      <c r="R548" s="23">
        <v>3</v>
      </c>
      <c r="S548" s="23">
        <v>3</v>
      </c>
      <c r="T548" s="23">
        <v>3</v>
      </c>
      <c r="U548" s="23">
        <v>3</v>
      </c>
      <c r="V548" s="23">
        <v>3</v>
      </c>
      <c r="W548" s="23">
        <v>3</v>
      </c>
      <c r="X548" s="23">
        <v>3</v>
      </c>
      <c r="Y548" s="23">
        <v>3</v>
      </c>
      <c r="Z548" s="23">
        <v>3</v>
      </c>
      <c r="AA548" s="23">
        <v>3</v>
      </c>
      <c r="AB548" s="23">
        <v>3</v>
      </c>
      <c r="AC548" s="23">
        <v>3</v>
      </c>
      <c r="AD548" s="23">
        <v>3</v>
      </c>
      <c r="AE548" s="23">
        <v>3</v>
      </c>
      <c r="AF548" s="23">
        <v>3</v>
      </c>
      <c r="AH548" s="23">
        <v>3</v>
      </c>
      <c r="AI548" s="23">
        <v>3</v>
      </c>
      <c r="AJ548" s="23">
        <v>3</v>
      </c>
      <c r="AK548" s="23">
        <v>3</v>
      </c>
      <c r="AL548" s="23">
        <v>5</v>
      </c>
      <c r="AM548" s="23">
        <v>5</v>
      </c>
      <c r="AN548" s="23">
        <v>5</v>
      </c>
      <c r="AO548" s="23">
        <v>5</v>
      </c>
      <c r="AP548" s="23">
        <v>5</v>
      </c>
      <c r="AQ548" s="23">
        <v>5</v>
      </c>
      <c r="AR548" s="23">
        <v>5</v>
      </c>
      <c r="AS548" s="23">
        <v>5</v>
      </c>
      <c r="AT548" s="23">
        <v>5</v>
      </c>
      <c r="AU548" s="23">
        <v>5</v>
      </c>
      <c r="AV548" s="23">
        <v>5</v>
      </c>
      <c r="AW548" s="23">
        <v>5</v>
      </c>
      <c r="AX548" s="23">
        <v>5</v>
      </c>
      <c r="AY548" s="23">
        <v>5</v>
      </c>
      <c r="AZ548" s="23">
        <v>5</v>
      </c>
      <c r="BA548" s="23">
        <v>5</v>
      </c>
      <c r="BE548" s="9" t="str">
        <f>K548</f>
        <v>Land preparation</v>
      </c>
      <c r="BF548" s="14"/>
      <c r="BG548" s="36"/>
      <c r="BH548" s="36"/>
      <c r="BI548" s="36"/>
      <c r="BJ548" s="36"/>
      <c r="BK548" s="36"/>
      <c r="BL548" s="36"/>
      <c r="BM548" s="36"/>
      <c r="BN548" s="36"/>
      <c r="BO548" s="36"/>
      <c r="BP548" s="36"/>
      <c r="BQ548" s="36"/>
      <c r="BR548" s="36"/>
      <c r="BS548" s="36"/>
      <c r="BT548" s="36"/>
      <c r="BU548" s="36"/>
      <c r="BV548" s="36"/>
      <c r="BW548" s="36"/>
      <c r="BX548" s="36"/>
      <c r="BY548" s="36"/>
      <c r="BZ548" s="36"/>
      <c r="CA548" s="36"/>
      <c r="CB548" s="36"/>
      <c r="CC548" s="36"/>
      <c r="CD548" s="36"/>
      <c r="CE548" s="36"/>
      <c r="CF548" s="36"/>
      <c r="CG548" s="36"/>
      <c r="CH548" s="36"/>
      <c r="CI548" s="36"/>
      <c r="CJ548" s="36"/>
      <c r="CK548" s="36"/>
      <c r="CL548" s="36"/>
      <c r="CM548" s="36"/>
      <c r="CN548" s="36"/>
      <c r="CO548" s="36"/>
      <c r="CP548" s="36"/>
      <c r="CQ548" s="36"/>
      <c r="CR548" s="36"/>
      <c r="CS548" s="36"/>
      <c r="CT548" s="36"/>
      <c r="CU548" s="36"/>
      <c r="CV548" s="36"/>
    </row>
    <row r="549" spans="1:100" ht="11.25" customHeight="1" outlineLevel="1" x14ac:dyDescent="0.2">
      <c r="D549" s="9" t="s">
        <v>118</v>
      </c>
      <c r="E549" s="14" t="s">
        <v>1</v>
      </c>
      <c r="F549" s="48">
        <v>0.24</v>
      </c>
      <c r="G549" s="48">
        <v>0.24</v>
      </c>
      <c r="K549" s="9" t="s">
        <v>33</v>
      </c>
      <c r="L549" s="14" t="s">
        <v>49</v>
      </c>
      <c r="M549" s="23">
        <v>1</v>
      </c>
      <c r="N549" s="23">
        <v>1</v>
      </c>
      <c r="O549" s="23">
        <v>1</v>
      </c>
      <c r="P549" s="23">
        <v>1</v>
      </c>
      <c r="Q549" s="23">
        <v>1</v>
      </c>
      <c r="R549" s="23">
        <v>1</v>
      </c>
      <c r="S549" s="23">
        <v>1</v>
      </c>
      <c r="T549" s="23">
        <v>1</v>
      </c>
      <c r="U549" s="23">
        <v>1</v>
      </c>
      <c r="V549" s="23">
        <v>1</v>
      </c>
      <c r="W549" s="23">
        <v>1</v>
      </c>
      <c r="X549" s="23">
        <v>1</v>
      </c>
      <c r="Y549" s="23">
        <v>1</v>
      </c>
      <c r="Z549" s="23">
        <v>1</v>
      </c>
      <c r="AA549" s="23">
        <v>1</v>
      </c>
      <c r="AB549" s="23">
        <v>1</v>
      </c>
      <c r="AC549" s="23">
        <v>1</v>
      </c>
      <c r="AD549" s="23">
        <v>1</v>
      </c>
      <c r="AE549" s="23">
        <v>1</v>
      </c>
      <c r="AF549" s="23">
        <v>1</v>
      </c>
      <c r="AH549" s="23">
        <v>1</v>
      </c>
      <c r="AI549" s="23">
        <v>40</v>
      </c>
      <c r="AJ549" s="23">
        <v>1</v>
      </c>
      <c r="AK549" s="23">
        <v>13</v>
      </c>
      <c r="AL549" s="23">
        <v>5</v>
      </c>
      <c r="AM549" s="23">
        <v>5</v>
      </c>
      <c r="AN549" s="23">
        <v>5</v>
      </c>
      <c r="AO549" s="23">
        <v>5</v>
      </c>
      <c r="AP549" s="23">
        <v>5</v>
      </c>
      <c r="AQ549" s="23">
        <v>5</v>
      </c>
      <c r="AR549" s="23">
        <v>5</v>
      </c>
      <c r="AS549" s="23">
        <v>5</v>
      </c>
      <c r="AT549" s="23">
        <v>5</v>
      </c>
      <c r="AU549" s="23">
        <v>5</v>
      </c>
      <c r="AV549" s="23">
        <v>5</v>
      </c>
      <c r="AW549" s="23">
        <v>5</v>
      </c>
      <c r="AX549" s="23">
        <v>5</v>
      </c>
      <c r="AY549" s="23">
        <v>5</v>
      </c>
      <c r="AZ549" s="23">
        <v>5</v>
      </c>
      <c r="BA549" s="23">
        <v>5</v>
      </c>
      <c r="BE549" s="9" t="str">
        <f t="shared" ref="BE549:BE554" si="1883">K549</f>
        <v xml:space="preserve">Planting </v>
      </c>
      <c r="BF549" s="14"/>
      <c r="BG549" s="36"/>
      <c r="BH549" s="36"/>
      <c r="BI549" s="36"/>
      <c r="BJ549" s="36"/>
      <c r="BK549" s="36"/>
      <c r="BL549" s="36"/>
      <c r="BM549" s="36"/>
      <c r="BN549" s="36"/>
      <c r="BO549" s="36"/>
      <c r="BP549" s="36"/>
      <c r="BQ549" s="36"/>
      <c r="BR549" s="36"/>
      <c r="BS549" s="36"/>
      <c r="BT549" s="36"/>
      <c r="BU549" s="36"/>
      <c r="BV549" s="36"/>
      <c r="BW549" s="36"/>
      <c r="BX549" s="36"/>
      <c r="BY549" s="36"/>
      <c r="BZ549" s="36"/>
      <c r="CA549" s="36"/>
      <c r="CB549" s="36"/>
      <c r="CC549" s="36"/>
      <c r="CD549" s="36"/>
      <c r="CE549" s="36"/>
      <c r="CF549" s="36"/>
      <c r="CG549" s="36"/>
      <c r="CH549" s="36"/>
      <c r="CI549" s="36"/>
      <c r="CJ549" s="36"/>
      <c r="CK549" s="36"/>
      <c r="CL549" s="36"/>
      <c r="CM549" s="36"/>
      <c r="CN549" s="36"/>
      <c r="CO549" s="36"/>
      <c r="CP549" s="36"/>
      <c r="CQ549" s="36"/>
      <c r="CR549" s="36"/>
      <c r="CS549" s="36"/>
      <c r="CT549" s="36"/>
      <c r="CU549" s="36"/>
      <c r="CV549" s="36"/>
    </row>
    <row r="550" spans="1:100" ht="11.25" customHeight="1" outlineLevel="1" x14ac:dyDescent="0.2">
      <c r="D550" s="9" t="s">
        <v>120</v>
      </c>
      <c r="E550" s="14" t="s">
        <v>1</v>
      </c>
      <c r="F550" s="48">
        <v>0.16</v>
      </c>
      <c r="G550" s="48">
        <v>0.16</v>
      </c>
      <c r="K550" s="9" t="s">
        <v>36</v>
      </c>
      <c r="L550" s="14" t="s">
        <v>49</v>
      </c>
      <c r="M550" s="23">
        <v>1</v>
      </c>
      <c r="N550" s="23">
        <v>1</v>
      </c>
      <c r="O550" s="23">
        <v>1</v>
      </c>
      <c r="P550" s="23">
        <v>1</v>
      </c>
      <c r="Q550" s="23">
        <v>1</v>
      </c>
      <c r="R550" s="23">
        <v>1</v>
      </c>
      <c r="S550" s="23">
        <v>1</v>
      </c>
      <c r="T550" s="23">
        <v>1</v>
      </c>
      <c r="U550" s="23">
        <v>1</v>
      </c>
      <c r="V550" s="23">
        <v>1</v>
      </c>
      <c r="W550" s="23">
        <v>1</v>
      </c>
      <c r="X550" s="23">
        <v>1</v>
      </c>
      <c r="Y550" s="23">
        <v>1</v>
      </c>
      <c r="Z550" s="23">
        <v>1</v>
      </c>
      <c r="AA550" s="23">
        <v>1</v>
      </c>
      <c r="AB550" s="23">
        <v>1</v>
      </c>
      <c r="AC550" s="23">
        <v>1</v>
      </c>
      <c r="AD550" s="23">
        <v>1</v>
      </c>
      <c r="AE550" s="23">
        <v>1</v>
      </c>
      <c r="AF550" s="23">
        <v>1</v>
      </c>
      <c r="AH550" s="23">
        <v>1</v>
      </c>
      <c r="AI550" s="23">
        <v>1</v>
      </c>
      <c r="AJ550" s="23">
        <v>10</v>
      </c>
      <c r="AK550" s="23">
        <v>10</v>
      </c>
      <c r="AL550" s="23">
        <v>10</v>
      </c>
      <c r="AM550" s="23">
        <v>10</v>
      </c>
      <c r="AN550" s="23">
        <v>10</v>
      </c>
      <c r="AO550" s="23">
        <v>10</v>
      </c>
      <c r="AP550" s="23">
        <v>10</v>
      </c>
      <c r="AQ550" s="23">
        <v>15</v>
      </c>
      <c r="AR550" s="23">
        <v>15</v>
      </c>
      <c r="AS550" s="23">
        <v>15</v>
      </c>
      <c r="AT550" s="23">
        <v>15</v>
      </c>
      <c r="AU550" s="23">
        <v>15</v>
      </c>
      <c r="AV550" s="23">
        <v>15</v>
      </c>
      <c r="AW550" s="23">
        <v>15</v>
      </c>
      <c r="AX550" s="23">
        <v>15</v>
      </c>
      <c r="AY550" s="23">
        <v>15</v>
      </c>
      <c r="AZ550" s="23">
        <v>15</v>
      </c>
      <c r="BA550" s="23">
        <v>15</v>
      </c>
      <c r="BE550" s="9" t="str">
        <f t="shared" si="1883"/>
        <v>Hoeing</v>
      </c>
      <c r="BF550" s="14"/>
      <c r="BG550" s="36"/>
      <c r="BH550" s="36"/>
      <c r="BI550" s="36"/>
      <c r="BJ550" s="36"/>
      <c r="BK550" s="36"/>
      <c r="BL550" s="36"/>
      <c r="BM550" s="36"/>
      <c r="BN550" s="36"/>
      <c r="BO550" s="36"/>
      <c r="BP550" s="36"/>
      <c r="BQ550" s="36"/>
      <c r="BR550" s="36"/>
      <c r="BS550" s="36"/>
      <c r="BT550" s="36"/>
      <c r="BU550" s="36"/>
      <c r="BV550" s="36"/>
      <c r="BW550" s="36"/>
      <c r="BX550" s="36"/>
      <c r="BY550" s="36"/>
      <c r="BZ550" s="36"/>
      <c r="CA550" s="36"/>
      <c r="CB550" s="36"/>
      <c r="CC550" s="36"/>
      <c r="CD550" s="36"/>
      <c r="CE550" s="36"/>
      <c r="CF550" s="36"/>
      <c r="CG550" s="36"/>
      <c r="CH550" s="36"/>
      <c r="CI550" s="36"/>
      <c r="CJ550" s="36"/>
      <c r="CK550" s="36"/>
      <c r="CL550" s="36"/>
      <c r="CM550" s="36"/>
      <c r="CN550" s="36"/>
      <c r="CO550" s="36"/>
      <c r="CP550" s="36"/>
      <c r="CQ550" s="36"/>
      <c r="CR550" s="36"/>
      <c r="CS550" s="36"/>
      <c r="CT550" s="36"/>
      <c r="CU550" s="36"/>
      <c r="CV550" s="36"/>
    </row>
    <row r="551" spans="1:100" ht="11.25" customHeight="1" outlineLevel="1" x14ac:dyDescent="0.2">
      <c r="K551" s="9" t="s">
        <v>34</v>
      </c>
      <c r="L551" s="14" t="s">
        <v>49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3">
        <v>0</v>
      </c>
      <c r="AR551" s="23">
        <v>0</v>
      </c>
      <c r="AS551" s="23">
        <v>0</v>
      </c>
      <c r="AT551" s="23">
        <v>0</v>
      </c>
      <c r="AU551" s="23">
        <v>0</v>
      </c>
      <c r="AV551" s="23">
        <v>0</v>
      </c>
      <c r="AW551" s="23">
        <v>0</v>
      </c>
      <c r="AX551" s="23">
        <v>0</v>
      </c>
      <c r="AY551" s="23">
        <v>0</v>
      </c>
      <c r="AZ551" s="23">
        <v>0</v>
      </c>
      <c r="BA551" s="23">
        <v>0</v>
      </c>
      <c r="BE551" s="9" t="str">
        <f t="shared" si="1883"/>
        <v>Weeding</v>
      </c>
      <c r="BF551" s="14"/>
      <c r="BG551" s="36"/>
      <c r="BH551" s="36"/>
      <c r="BI551" s="36"/>
      <c r="BJ551" s="36"/>
      <c r="BK551" s="36"/>
      <c r="BL551" s="36"/>
      <c r="BM551" s="36"/>
      <c r="BN551" s="36"/>
      <c r="BO551" s="36"/>
      <c r="BP551" s="36"/>
      <c r="BQ551" s="36"/>
      <c r="BR551" s="36"/>
      <c r="BS551" s="36"/>
      <c r="BT551" s="36"/>
      <c r="BU551" s="36"/>
      <c r="BV551" s="36"/>
      <c r="BW551" s="36"/>
      <c r="BX551" s="36"/>
      <c r="BY551" s="36"/>
      <c r="BZ551" s="36"/>
      <c r="CA551" s="36"/>
      <c r="CB551" s="36"/>
      <c r="CC551" s="36"/>
      <c r="CD551" s="36"/>
      <c r="CE551" s="36"/>
      <c r="CF551" s="36"/>
      <c r="CG551" s="36"/>
      <c r="CH551" s="36"/>
      <c r="CI551" s="36"/>
      <c r="CJ551" s="36"/>
      <c r="CK551" s="36"/>
      <c r="CL551" s="36"/>
      <c r="CM551" s="36"/>
      <c r="CN551" s="36"/>
      <c r="CO551" s="36"/>
      <c r="CP551" s="36"/>
      <c r="CQ551" s="36"/>
      <c r="CR551" s="36"/>
      <c r="CS551" s="36"/>
      <c r="CT551" s="36"/>
      <c r="CU551" s="36"/>
      <c r="CV551" s="36"/>
    </row>
    <row r="552" spans="1:100" ht="11.25" customHeight="1" outlineLevel="1" x14ac:dyDescent="0.2">
      <c r="K552" s="9" t="s">
        <v>35</v>
      </c>
      <c r="L552" s="14" t="s">
        <v>49</v>
      </c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E552" s="9" t="str">
        <f t="shared" si="1883"/>
        <v>Mulching</v>
      </c>
      <c r="BF552" s="14"/>
      <c r="BG552" s="36"/>
      <c r="BH552" s="36"/>
      <c r="BI552" s="36"/>
      <c r="BJ552" s="36"/>
      <c r="BK552" s="36"/>
      <c r="BL552" s="36"/>
      <c r="BM552" s="36"/>
      <c r="BN552" s="36"/>
      <c r="BO552" s="36"/>
      <c r="BP552" s="36"/>
      <c r="BQ552" s="36"/>
      <c r="BR552" s="36"/>
      <c r="BS552" s="36"/>
      <c r="BT552" s="36"/>
      <c r="BU552" s="36"/>
      <c r="BV552" s="36"/>
      <c r="BW552" s="36"/>
      <c r="BX552" s="36"/>
      <c r="BY552" s="36"/>
      <c r="BZ552" s="36"/>
      <c r="CA552" s="36"/>
      <c r="CB552" s="36"/>
      <c r="CC552" s="36"/>
      <c r="CD552" s="36"/>
      <c r="CE552" s="36"/>
      <c r="CF552" s="36"/>
      <c r="CG552" s="36"/>
      <c r="CH552" s="36"/>
      <c r="CI552" s="36"/>
      <c r="CJ552" s="36"/>
      <c r="CK552" s="36"/>
      <c r="CL552" s="36"/>
      <c r="CM552" s="36"/>
      <c r="CN552" s="36"/>
      <c r="CO552" s="36"/>
      <c r="CP552" s="36"/>
      <c r="CQ552" s="36"/>
      <c r="CR552" s="36"/>
      <c r="CS552" s="36"/>
      <c r="CT552" s="36"/>
      <c r="CU552" s="36"/>
      <c r="CV552" s="36"/>
    </row>
    <row r="553" spans="1:100" ht="11.25" customHeight="1" outlineLevel="1" x14ac:dyDescent="0.2">
      <c r="K553" s="9" t="s">
        <v>75</v>
      </c>
      <c r="L553" s="14" t="s">
        <v>49</v>
      </c>
      <c r="M553" s="23">
        <v>3</v>
      </c>
      <c r="N553" s="23">
        <v>3</v>
      </c>
      <c r="O553" s="23">
        <v>3</v>
      </c>
      <c r="P553" s="23">
        <v>3</v>
      </c>
      <c r="Q553" s="23">
        <v>3</v>
      </c>
      <c r="R553" s="23">
        <v>3</v>
      </c>
      <c r="S553" s="23">
        <v>3</v>
      </c>
      <c r="T553" s="23">
        <v>3</v>
      </c>
      <c r="U553" s="23">
        <v>3</v>
      </c>
      <c r="V553" s="23">
        <v>3</v>
      </c>
      <c r="W553" s="23">
        <v>3</v>
      </c>
      <c r="X553" s="23">
        <v>3</v>
      </c>
      <c r="Y553" s="23">
        <v>3</v>
      </c>
      <c r="Z553" s="23">
        <v>3</v>
      </c>
      <c r="AA553" s="23">
        <v>3</v>
      </c>
      <c r="AB553" s="23">
        <v>3</v>
      </c>
      <c r="AC553" s="23">
        <v>3</v>
      </c>
      <c r="AD553" s="23">
        <v>3</v>
      </c>
      <c r="AE553" s="23">
        <v>3</v>
      </c>
      <c r="AF553" s="23">
        <v>3</v>
      </c>
      <c r="AH553" s="23">
        <v>3</v>
      </c>
      <c r="AI553" s="23">
        <v>3</v>
      </c>
      <c r="AJ553" s="23">
        <v>4</v>
      </c>
      <c r="AK553" s="23">
        <v>4</v>
      </c>
      <c r="AL553" s="23">
        <v>4</v>
      </c>
      <c r="AM553" s="23">
        <v>4</v>
      </c>
      <c r="AN553" s="23">
        <v>4</v>
      </c>
      <c r="AO553" s="23">
        <v>12</v>
      </c>
      <c r="AP553" s="23">
        <v>12</v>
      </c>
      <c r="AQ553" s="23">
        <v>15</v>
      </c>
      <c r="AR553" s="23">
        <v>15</v>
      </c>
      <c r="AS553" s="23">
        <v>15</v>
      </c>
      <c r="AT553" s="23">
        <v>15</v>
      </c>
      <c r="AU553" s="23">
        <v>15</v>
      </c>
      <c r="AV553" s="23">
        <v>15</v>
      </c>
      <c r="AW553" s="23">
        <v>15</v>
      </c>
      <c r="AX553" s="23">
        <v>15</v>
      </c>
      <c r="AY553" s="23">
        <v>15</v>
      </c>
      <c r="AZ553" s="23">
        <v>15</v>
      </c>
      <c r="BA553" s="23">
        <v>15</v>
      </c>
      <c r="BE553" s="9" t="str">
        <f t="shared" si="1883"/>
        <v>Tapping</v>
      </c>
      <c r="BF553" s="14"/>
      <c r="BG553" s="36"/>
      <c r="BH553" s="36"/>
      <c r="BI553" s="36"/>
      <c r="BJ553" s="36"/>
      <c r="BK553" s="36"/>
      <c r="BL553" s="36"/>
      <c r="BM553" s="36"/>
      <c r="BN553" s="36"/>
      <c r="BO553" s="36"/>
      <c r="BP553" s="36"/>
      <c r="BQ553" s="36"/>
      <c r="BR553" s="36"/>
      <c r="BS553" s="36"/>
      <c r="BT553" s="36"/>
      <c r="BU553" s="36"/>
      <c r="BV553" s="36"/>
      <c r="BW553" s="36"/>
      <c r="BX553" s="36"/>
      <c r="BY553" s="36"/>
      <c r="BZ553" s="36"/>
      <c r="CA553" s="36"/>
      <c r="CB553" s="36"/>
      <c r="CC553" s="36"/>
      <c r="CD553" s="36"/>
      <c r="CE553" s="36"/>
      <c r="CF553" s="36"/>
      <c r="CG553" s="36"/>
      <c r="CH553" s="36"/>
      <c r="CI553" s="36"/>
      <c r="CJ553" s="36"/>
      <c r="CK553" s="36"/>
      <c r="CL553" s="36"/>
      <c r="CM553" s="36"/>
      <c r="CN553" s="36"/>
      <c r="CO553" s="36"/>
      <c r="CP553" s="36"/>
      <c r="CQ553" s="36"/>
      <c r="CR553" s="36"/>
      <c r="CS553" s="36"/>
      <c r="CT553" s="36"/>
      <c r="CU553" s="36"/>
      <c r="CV553" s="36"/>
    </row>
    <row r="554" spans="1:100" ht="11.25" customHeight="1" outlineLevel="1" x14ac:dyDescent="0.2">
      <c r="J554" s="11"/>
      <c r="K554" s="11" t="s">
        <v>37</v>
      </c>
      <c r="L554" s="239" t="s">
        <v>49</v>
      </c>
      <c r="M554" s="25">
        <v>3</v>
      </c>
      <c r="N554" s="25">
        <v>3</v>
      </c>
      <c r="O554" s="25" t="s">
        <v>2</v>
      </c>
      <c r="P554" s="25">
        <v>3</v>
      </c>
      <c r="Q554" s="25" t="s">
        <v>2</v>
      </c>
      <c r="R554" s="25">
        <v>3</v>
      </c>
      <c r="S554" s="25">
        <v>3</v>
      </c>
      <c r="T554" s="25">
        <v>3</v>
      </c>
      <c r="U554" s="25" t="s">
        <v>2</v>
      </c>
      <c r="V554" s="25">
        <v>3</v>
      </c>
      <c r="W554" s="25">
        <v>3</v>
      </c>
      <c r="X554" s="25">
        <v>3</v>
      </c>
      <c r="Y554" s="25" t="s">
        <v>2</v>
      </c>
      <c r="Z554" s="25">
        <v>3</v>
      </c>
      <c r="AA554" s="25" t="s">
        <v>2</v>
      </c>
      <c r="AB554" s="25">
        <v>3</v>
      </c>
      <c r="AC554" s="25">
        <v>3</v>
      </c>
      <c r="AD554" s="25">
        <v>3</v>
      </c>
      <c r="AE554" s="25" t="s">
        <v>2</v>
      </c>
      <c r="AF554" s="25">
        <v>3</v>
      </c>
      <c r="AH554" s="25">
        <v>3</v>
      </c>
      <c r="AI554" s="25">
        <v>3</v>
      </c>
      <c r="AJ554" s="25" t="s">
        <v>2</v>
      </c>
      <c r="AK554" s="25">
        <v>3</v>
      </c>
      <c r="AL554" s="25" t="s">
        <v>2</v>
      </c>
      <c r="AM554" s="25">
        <v>3</v>
      </c>
      <c r="AN554" s="25">
        <v>3</v>
      </c>
      <c r="AO554" s="25">
        <v>3</v>
      </c>
      <c r="AP554" s="25" t="s">
        <v>2</v>
      </c>
      <c r="AQ554" s="25">
        <v>3</v>
      </c>
      <c r="AR554" s="25">
        <v>3</v>
      </c>
      <c r="AS554" s="25">
        <v>3</v>
      </c>
      <c r="AT554" s="25" t="s">
        <v>2</v>
      </c>
      <c r="AU554" s="25">
        <v>3</v>
      </c>
      <c r="AV554" s="25" t="s">
        <v>2</v>
      </c>
      <c r="AW554" s="25">
        <v>3</v>
      </c>
      <c r="AX554" s="25">
        <v>3</v>
      </c>
      <c r="AY554" s="25">
        <v>3</v>
      </c>
      <c r="AZ554" s="25" t="s">
        <v>2</v>
      </c>
      <c r="BA554" s="25">
        <v>3</v>
      </c>
      <c r="BE554" s="9" t="str">
        <f t="shared" si="1883"/>
        <v>Harvesting</v>
      </c>
      <c r="BF554" s="14"/>
      <c r="BG554" s="36"/>
      <c r="BH554" s="36"/>
      <c r="BI554" s="36"/>
      <c r="BJ554" s="36"/>
      <c r="BK554" s="36"/>
      <c r="BL554" s="36"/>
      <c r="BM554" s="36"/>
      <c r="BN554" s="36"/>
      <c r="BO554" s="36"/>
      <c r="BP554" s="36"/>
      <c r="BQ554" s="36"/>
      <c r="BR554" s="36"/>
      <c r="BS554" s="36"/>
      <c r="BT554" s="36"/>
      <c r="BU554" s="36"/>
      <c r="BV554" s="36"/>
      <c r="BW554" s="36"/>
      <c r="BX554" s="36"/>
      <c r="BY554" s="36"/>
      <c r="BZ554" s="36"/>
      <c r="CA554" s="36"/>
      <c r="CB554" s="36"/>
      <c r="CC554" s="36"/>
      <c r="CD554" s="36"/>
      <c r="CE554" s="36"/>
      <c r="CF554" s="36"/>
      <c r="CG554" s="36"/>
      <c r="CH554" s="36"/>
      <c r="CI554" s="36"/>
      <c r="CJ554" s="36"/>
      <c r="CK554" s="36"/>
      <c r="CL554" s="36"/>
      <c r="CM554" s="36"/>
      <c r="CN554" s="36"/>
      <c r="CO554" s="36"/>
      <c r="CP554" s="36"/>
      <c r="CQ554" s="36"/>
      <c r="CR554" s="36"/>
      <c r="CS554" s="36"/>
      <c r="CT554" s="36"/>
      <c r="CU554" s="36"/>
      <c r="CV554" s="36"/>
    </row>
    <row r="555" spans="1:100" x14ac:dyDescent="0.2">
      <c r="K555" s="16" t="s">
        <v>44</v>
      </c>
      <c r="M555" s="9">
        <f>SUM(M548:M554)</f>
        <v>11</v>
      </c>
      <c r="N555" s="9">
        <f t="shared" ref="N555:AF555" si="1884">SUM(N548:N554)</f>
        <v>11</v>
      </c>
      <c r="O555" s="9">
        <f t="shared" si="1884"/>
        <v>8</v>
      </c>
      <c r="P555" s="9">
        <f t="shared" si="1884"/>
        <v>11</v>
      </c>
      <c r="Q555" s="9">
        <f t="shared" si="1884"/>
        <v>8</v>
      </c>
      <c r="R555" s="9">
        <f t="shared" si="1884"/>
        <v>11</v>
      </c>
      <c r="S555" s="9">
        <f t="shared" si="1884"/>
        <v>11</v>
      </c>
      <c r="T555" s="9">
        <f t="shared" si="1884"/>
        <v>11</v>
      </c>
      <c r="U555" s="9">
        <f t="shared" si="1884"/>
        <v>8</v>
      </c>
      <c r="V555" s="9">
        <f t="shared" si="1884"/>
        <v>11</v>
      </c>
      <c r="W555" s="9">
        <f t="shared" si="1884"/>
        <v>11</v>
      </c>
      <c r="X555" s="9">
        <f t="shared" si="1884"/>
        <v>11</v>
      </c>
      <c r="Y555" s="9">
        <f t="shared" si="1884"/>
        <v>8</v>
      </c>
      <c r="Z555" s="9">
        <f t="shared" si="1884"/>
        <v>11</v>
      </c>
      <c r="AA555" s="9">
        <f t="shared" si="1884"/>
        <v>8</v>
      </c>
      <c r="AB555" s="9">
        <f t="shared" si="1884"/>
        <v>11</v>
      </c>
      <c r="AC555" s="9">
        <f t="shared" si="1884"/>
        <v>11</v>
      </c>
      <c r="AD555" s="9">
        <f t="shared" si="1884"/>
        <v>11</v>
      </c>
      <c r="AE555" s="9">
        <f t="shared" si="1884"/>
        <v>8</v>
      </c>
      <c r="AF555" s="9">
        <f t="shared" si="1884"/>
        <v>11</v>
      </c>
      <c r="AH555" s="9">
        <f>SUM(AH548:AH554)</f>
        <v>11</v>
      </c>
      <c r="AI555" s="9">
        <f t="shared" ref="AI555:BA555" si="1885">SUM(AI548:AI554)</f>
        <v>50</v>
      </c>
      <c r="AJ555" s="9">
        <f t="shared" si="1885"/>
        <v>18</v>
      </c>
      <c r="AK555" s="9">
        <f t="shared" si="1885"/>
        <v>33</v>
      </c>
      <c r="AL555" s="9">
        <f t="shared" si="1885"/>
        <v>24</v>
      </c>
      <c r="AM555" s="9">
        <f t="shared" si="1885"/>
        <v>27</v>
      </c>
      <c r="AN555" s="9">
        <f t="shared" si="1885"/>
        <v>27</v>
      </c>
      <c r="AO555" s="9">
        <f t="shared" si="1885"/>
        <v>35</v>
      </c>
      <c r="AP555" s="9">
        <f t="shared" si="1885"/>
        <v>32</v>
      </c>
      <c r="AQ555" s="9">
        <f t="shared" si="1885"/>
        <v>43</v>
      </c>
      <c r="AR555" s="9">
        <f t="shared" si="1885"/>
        <v>43</v>
      </c>
      <c r="AS555" s="9">
        <f t="shared" si="1885"/>
        <v>43</v>
      </c>
      <c r="AT555" s="9">
        <f t="shared" si="1885"/>
        <v>40</v>
      </c>
      <c r="AU555" s="9">
        <f t="shared" si="1885"/>
        <v>43</v>
      </c>
      <c r="AV555" s="9">
        <f t="shared" si="1885"/>
        <v>40</v>
      </c>
      <c r="AW555" s="9">
        <f t="shared" si="1885"/>
        <v>43</v>
      </c>
      <c r="AX555" s="9">
        <f t="shared" si="1885"/>
        <v>43</v>
      </c>
      <c r="AY555" s="9">
        <f t="shared" si="1885"/>
        <v>43</v>
      </c>
      <c r="AZ555" s="9">
        <f t="shared" si="1885"/>
        <v>40</v>
      </c>
      <c r="BA555" s="9">
        <f t="shared" si="1885"/>
        <v>43</v>
      </c>
      <c r="BD555" s="21" t="s">
        <v>83</v>
      </c>
      <c r="BE555" s="21"/>
      <c r="BF555" s="74">
        <f>SUM(Prices!H60)</f>
        <v>75</v>
      </c>
      <c r="BG555" s="71">
        <f>M557*$BF555</f>
        <v>197.99999999999997</v>
      </c>
      <c r="BH555" s="71">
        <f t="shared" ref="BH555:BZ555" si="1886">N557*$BF555</f>
        <v>197.99999999999997</v>
      </c>
      <c r="BI555" s="71">
        <f t="shared" si="1886"/>
        <v>144</v>
      </c>
      <c r="BJ555" s="71">
        <f t="shared" si="1886"/>
        <v>197.99999999999997</v>
      </c>
      <c r="BK555" s="71">
        <f t="shared" si="1886"/>
        <v>144</v>
      </c>
      <c r="BL555" s="71">
        <f t="shared" si="1886"/>
        <v>197.99999999999997</v>
      </c>
      <c r="BM555" s="71">
        <f t="shared" si="1886"/>
        <v>197.99999999999997</v>
      </c>
      <c r="BN555" s="71">
        <f t="shared" si="1886"/>
        <v>197.99999999999997</v>
      </c>
      <c r="BO555" s="71">
        <f t="shared" si="1886"/>
        <v>144</v>
      </c>
      <c r="BP555" s="71">
        <f t="shared" si="1886"/>
        <v>197.99999999999997</v>
      </c>
      <c r="BQ555" s="71">
        <f t="shared" si="1886"/>
        <v>197.99999999999997</v>
      </c>
      <c r="BR555" s="71">
        <f t="shared" si="1886"/>
        <v>197.99999999999997</v>
      </c>
      <c r="BS555" s="71">
        <f t="shared" si="1886"/>
        <v>144</v>
      </c>
      <c r="BT555" s="71">
        <f t="shared" si="1886"/>
        <v>197.99999999999997</v>
      </c>
      <c r="BU555" s="71">
        <f t="shared" si="1886"/>
        <v>144</v>
      </c>
      <c r="BV555" s="71">
        <f t="shared" si="1886"/>
        <v>197.99999999999997</v>
      </c>
      <c r="BW555" s="71">
        <f t="shared" si="1886"/>
        <v>197.99999999999997</v>
      </c>
      <c r="BX555" s="71">
        <f t="shared" si="1886"/>
        <v>197.99999999999997</v>
      </c>
      <c r="BY555" s="71">
        <f t="shared" si="1886"/>
        <v>144</v>
      </c>
      <c r="BZ555" s="71">
        <f t="shared" si="1886"/>
        <v>197.99999999999997</v>
      </c>
      <c r="CA555" s="69"/>
      <c r="CB555" s="71">
        <f>AH557*$BF555</f>
        <v>197.99999999999997</v>
      </c>
      <c r="CC555" s="71">
        <f t="shared" ref="CC555:CU555" si="1887">AI557*$BF555</f>
        <v>900</v>
      </c>
      <c r="CD555" s="71">
        <f t="shared" si="1887"/>
        <v>324</v>
      </c>
      <c r="CE555" s="71">
        <f t="shared" si="1887"/>
        <v>594</v>
      </c>
      <c r="CF555" s="71">
        <f t="shared" si="1887"/>
        <v>432</v>
      </c>
      <c r="CG555" s="71">
        <f t="shared" si="1887"/>
        <v>485.99999999999994</v>
      </c>
      <c r="CH555" s="71">
        <f t="shared" si="1887"/>
        <v>485.99999999999994</v>
      </c>
      <c r="CI555" s="71">
        <f t="shared" si="1887"/>
        <v>630</v>
      </c>
      <c r="CJ555" s="71">
        <f t="shared" si="1887"/>
        <v>576</v>
      </c>
      <c r="CK555" s="71">
        <f t="shared" si="1887"/>
        <v>774</v>
      </c>
      <c r="CL555" s="71">
        <f t="shared" si="1887"/>
        <v>774</v>
      </c>
      <c r="CM555" s="71">
        <f t="shared" si="1887"/>
        <v>774</v>
      </c>
      <c r="CN555" s="71">
        <f t="shared" si="1887"/>
        <v>720</v>
      </c>
      <c r="CO555" s="71">
        <f t="shared" si="1887"/>
        <v>774</v>
      </c>
      <c r="CP555" s="71">
        <f t="shared" si="1887"/>
        <v>720</v>
      </c>
      <c r="CQ555" s="71">
        <f t="shared" si="1887"/>
        <v>774</v>
      </c>
      <c r="CR555" s="71">
        <f t="shared" si="1887"/>
        <v>774</v>
      </c>
      <c r="CS555" s="71">
        <f t="shared" si="1887"/>
        <v>774</v>
      </c>
      <c r="CT555" s="71">
        <f t="shared" si="1887"/>
        <v>720</v>
      </c>
      <c r="CU555" s="71">
        <f t="shared" si="1887"/>
        <v>774</v>
      </c>
      <c r="CV555" s="36"/>
    </row>
    <row r="556" spans="1:100" x14ac:dyDescent="0.2">
      <c r="A556" s="9"/>
      <c r="K556" s="19" t="s">
        <v>45</v>
      </c>
      <c r="M556" s="22">
        <f>F549</f>
        <v>0.24</v>
      </c>
      <c r="N556" s="22">
        <f>M556</f>
        <v>0.24</v>
      </c>
      <c r="O556" s="22">
        <f t="shared" ref="O556:AF556" si="1888">N556</f>
        <v>0.24</v>
      </c>
      <c r="P556" s="22">
        <f t="shared" si="1888"/>
        <v>0.24</v>
      </c>
      <c r="Q556" s="22">
        <f t="shared" si="1888"/>
        <v>0.24</v>
      </c>
      <c r="R556" s="22">
        <f t="shared" si="1888"/>
        <v>0.24</v>
      </c>
      <c r="S556" s="22">
        <f t="shared" si="1888"/>
        <v>0.24</v>
      </c>
      <c r="T556" s="22">
        <f t="shared" si="1888"/>
        <v>0.24</v>
      </c>
      <c r="U556" s="22">
        <f t="shared" si="1888"/>
        <v>0.24</v>
      </c>
      <c r="V556" s="22">
        <f t="shared" si="1888"/>
        <v>0.24</v>
      </c>
      <c r="W556" s="22">
        <f t="shared" si="1888"/>
        <v>0.24</v>
      </c>
      <c r="X556" s="22">
        <f t="shared" si="1888"/>
        <v>0.24</v>
      </c>
      <c r="Y556" s="22">
        <f t="shared" si="1888"/>
        <v>0.24</v>
      </c>
      <c r="Z556" s="22">
        <f t="shared" si="1888"/>
        <v>0.24</v>
      </c>
      <c r="AA556" s="22">
        <f t="shared" si="1888"/>
        <v>0.24</v>
      </c>
      <c r="AB556" s="22">
        <f t="shared" si="1888"/>
        <v>0.24</v>
      </c>
      <c r="AC556" s="22">
        <f t="shared" si="1888"/>
        <v>0.24</v>
      </c>
      <c r="AD556" s="22">
        <f t="shared" si="1888"/>
        <v>0.24</v>
      </c>
      <c r="AE556" s="22">
        <f t="shared" si="1888"/>
        <v>0.24</v>
      </c>
      <c r="AF556" s="22">
        <f t="shared" si="1888"/>
        <v>0.24</v>
      </c>
      <c r="AH556" s="22">
        <f>G549</f>
        <v>0.24</v>
      </c>
      <c r="AI556" s="22">
        <f>AH556</f>
        <v>0.24</v>
      </c>
      <c r="AJ556" s="22">
        <f t="shared" ref="AJ556:BA556" si="1889">AI556</f>
        <v>0.24</v>
      </c>
      <c r="AK556" s="22">
        <f t="shared" si="1889"/>
        <v>0.24</v>
      </c>
      <c r="AL556" s="22">
        <f t="shared" si="1889"/>
        <v>0.24</v>
      </c>
      <c r="AM556" s="22">
        <f t="shared" si="1889"/>
        <v>0.24</v>
      </c>
      <c r="AN556" s="22">
        <f t="shared" si="1889"/>
        <v>0.24</v>
      </c>
      <c r="AO556" s="22">
        <f t="shared" si="1889"/>
        <v>0.24</v>
      </c>
      <c r="AP556" s="22">
        <f t="shared" si="1889"/>
        <v>0.24</v>
      </c>
      <c r="AQ556" s="22">
        <f t="shared" si="1889"/>
        <v>0.24</v>
      </c>
      <c r="AR556" s="22">
        <f t="shared" si="1889"/>
        <v>0.24</v>
      </c>
      <c r="AS556" s="22">
        <f t="shared" si="1889"/>
        <v>0.24</v>
      </c>
      <c r="AT556" s="22">
        <f t="shared" si="1889"/>
        <v>0.24</v>
      </c>
      <c r="AU556" s="22">
        <f t="shared" si="1889"/>
        <v>0.24</v>
      </c>
      <c r="AV556" s="22">
        <f t="shared" si="1889"/>
        <v>0.24</v>
      </c>
      <c r="AW556" s="22">
        <f t="shared" si="1889"/>
        <v>0.24</v>
      </c>
      <c r="AX556" s="22">
        <f t="shared" si="1889"/>
        <v>0.24</v>
      </c>
      <c r="AY556" s="22">
        <f t="shared" si="1889"/>
        <v>0.24</v>
      </c>
      <c r="AZ556" s="22">
        <f t="shared" si="1889"/>
        <v>0.24</v>
      </c>
      <c r="BA556" s="22">
        <f t="shared" si="1889"/>
        <v>0.24</v>
      </c>
      <c r="BC556" s="21" t="s">
        <v>82</v>
      </c>
      <c r="BD556" s="21"/>
      <c r="BE556" s="21"/>
      <c r="BG556" s="69">
        <f t="shared" ref="BG556:BZ556" si="1890">BG545+BG555</f>
        <v>596.09616666666659</v>
      </c>
      <c r="BH556" s="69">
        <f t="shared" si="1890"/>
        <v>396.09616666666659</v>
      </c>
      <c r="BI556" s="69">
        <f t="shared" si="1890"/>
        <v>312.66666666666663</v>
      </c>
      <c r="BJ556" s="69">
        <f t="shared" si="1890"/>
        <v>396.09616666666659</v>
      </c>
      <c r="BK556" s="69">
        <f t="shared" si="1890"/>
        <v>312.66666666666663</v>
      </c>
      <c r="BL556" s="69">
        <f t="shared" si="1890"/>
        <v>396.09616666666659</v>
      </c>
      <c r="BM556" s="69">
        <f t="shared" si="1890"/>
        <v>415.71583333333331</v>
      </c>
      <c r="BN556" s="69">
        <f t="shared" si="1890"/>
        <v>396.09616666666659</v>
      </c>
      <c r="BO556" s="69">
        <f t="shared" si="1890"/>
        <v>312.66666666666663</v>
      </c>
      <c r="BP556" s="69">
        <f t="shared" si="1890"/>
        <v>396.09616666666659</v>
      </c>
      <c r="BQ556" s="69">
        <f t="shared" si="1890"/>
        <v>396.09616666666659</v>
      </c>
      <c r="BR556" s="69">
        <f t="shared" si="1890"/>
        <v>396.09616666666659</v>
      </c>
      <c r="BS556" s="69">
        <f t="shared" si="1890"/>
        <v>312.66666666666663</v>
      </c>
      <c r="BT556" s="69">
        <f t="shared" si="1890"/>
        <v>396.09616666666659</v>
      </c>
      <c r="BU556" s="69">
        <f t="shared" si="1890"/>
        <v>312.66666666666663</v>
      </c>
      <c r="BV556" s="69">
        <f t="shared" si="1890"/>
        <v>396.09616666666659</v>
      </c>
      <c r="BW556" s="69">
        <f t="shared" si="1890"/>
        <v>415.71583333333331</v>
      </c>
      <c r="BX556" s="69">
        <f t="shared" si="1890"/>
        <v>396.09616666666659</v>
      </c>
      <c r="BY556" s="69">
        <f t="shared" si="1890"/>
        <v>312.66666666666663</v>
      </c>
      <c r="BZ556" s="69">
        <f t="shared" si="1890"/>
        <v>396.09616666666659</v>
      </c>
      <c r="CA556" s="69"/>
      <c r="CB556" s="69">
        <f t="shared" ref="CB556:CU556" si="1891">CB545+CB555</f>
        <v>396.98866666666663</v>
      </c>
      <c r="CC556" s="69">
        <f t="shared" si="1891"/>
        <v>16480.443747464291</v>
      </c>
      <c r="CD556" s="69">
        <f t="shared" si="1891"/>
        <v>1204.9568572852331</v>
      </c>
      <c r="CE556" s="69">
        <f t="shared" si="1891"/>
        <v>5713.3676194301588</v>
      </c>
      <c r="CF556" s="69">
        <f t="shared" si="1891"/>
        <v>1315.526442712212</v>
      </c>
      <c r="CG556" s="69">
        <f t="shared" si="1891"/>
        <v>1685.1501009646308</v>
      </c>
      <c r="CH556" s="69">
        <f t="shared" si="1891"/>
        <v>1881.3418349690551</v>
      </c>
      <c r="CI556" s="69">
        <f t="shared" si="1891"/>
        <v>972.18700000000001</v>
      </c>
      <c r="CJ556" s="69">
        <f t="shared" si="1891"/>
        <v>927.23458333333338</v>
      </c>
      <c r="CK556" s="69">
        <f t="shared" si="1891"/>
        <v>1361.1286666666667</v>
      </c>
      <c r="CL556" s="69">
        <f t="shared" si="1891"/>
        <v>1464.5253333333335</v>
      </c>
      <c r="CM556" s="69">
        <f t="shared" si="1891"/>
        <v>1467.7503333333334</v>
      </c>
      <c r="CN556" s="69">
        <f t="shared" si="1891"/>
        <v>1157.6845833333334</v>
      </c>
      <c r="CO556" s="69">
        <f t="shared" si="1891"/>
        <v>1476.3953333333334</v>
      </c>
      <c r="CP556" s="69">
        <f t="shared" si="1891"/>
        <v>1157.6845833333334</v>
      </c>
      <c r="CQ556" s="69">
        <f t="shared" si="1891"/>
        <v>1516.3953333333334</v>
      </c>
      <c r="CR556" s="69">
        <f t="shared" si="1891"/>
        <v>1652.8691666666668</v>
      </c>
      <c r="CS556" s="69">
        <f t="shared" si="1891"/>
        <v>1476.3953333333334</v>
      </c>
      <c r="CT556" s="69">
        <f t="shared" si="1891"/>
        <v>1157.6845833333334</v>
      </c>
      <c r="CU556" s="69">
        <f t="shared" si="1891"/>
        <v>1476.3953333333334</v>
      </c>
      <c r="CV556" s="36"/>
    </row>
    <row r="557" spans="1:100" ht="10.8" thickBot="1" x14ac:dyDescent="0.25">
      <c r="A557" s="9"/>
      <c r="K557" s="19" t="s">
        <v>46</v>
      </c>
      <c r="L557" s="14"/>
      <c r="M557" s="9">
        <f>M555*M556</f>
        <v>2.6399999999999997</v>
      </c>
      <c r="N557" s="9">
        <f t="shared" ref="N557:AF557" si="1892">N555*N556</f>
        <v>2.6399999999999997</v>
      </c>
      <c r="O557" s="9">
        <f t="shared" si="1892"/>
        <v>1.92</v>
      </c>
      <c r="P557" s="9">
        <f t="shared" si="1892"/>
        <v>2.6399999999999997</v>
      </c>
      <c r="Q557" s="9">
        <f t="shared" si="1892"/>
        <v>1.92</v>
      </c>
      <c r="R557" s="9">
        <f t="shared" si="1892"/>
        <v>2.6399999999999997</v>
      </c>
      <c r="S557" s="9">
        <f t="shared" si="1892"/>
        <v>2.6399999999999997</v>
      </c>
      <c r="T557" s="9">
        <f t="shared" si="1892"/>
        <v>2.6399999999999997</v>
      </c>
      <c r="U557" s="9">
        <f t="shared" si="1892"/>
        <v>1.92</v>
      </c>
      <c r="V557" s="9">
        <f t="shared" si="1892"/>
        <v>2.6399999999999997</v>
      </c>
      <c r="W557" s="9">
        <f t="shared" si="1892"/>
        <v>2.6399999999999997</v>
      </c>
      <c r="X557" s="9">
        <f t="shared" si="1892"/>
        <v>2.6399999999999997</v>
      </c>
      <c r="Y557" s="9">
        <f t="shared" si="1892"/>
        <v>1.92</v>
      </c>
      <c r="Z557" s="9">
        <f t="shared" si="1892"/>
        <v>2.6399999999999997</v>
      </c>
      <c r="AA557" s="9">
        <f t="shared" si="1892"/>
        <v>1.92</v>
      </c>
      <c r="AB557" s="9">
        <f t="shared" si="1892"/>
        <v>2.6399999999999997</v>
      </c>
      <c r="AC557" s="9">
        <f t="shared" si="1892"/>
        <v>2.6399999999999997</v>
      </c>
      <c r="AD557" s="9">
        <f t="shared" si="1892"/>
        <v>2.6399999999999997</v>
      </c>
      <c r="AE557" s="9">
        <f t="shared" si="1892"/>
        <v>1.92</v>
      </c>
      <c r="AF557" s="9">
        <f t="shared" si="1892"/>
        <v>2.6399999999999997</v>
      </c>
      <c r="AH557" s="9">
        <f>AH555*AH556</f>
        <v>2.6399999999999997</v>
      </c>
      <c r="AI557" s="9">
        <f t="shared" ref="AI557:BA557" si="1893">AI555*AI556</f>
        <v>12</v>
      </c>
      <c r="AJ557" s="9">
        <f t="shared" si="1893"/>
        <v>4.32</v>
      </c>
      <c r="AK557" s="9">
        <f t="shared" si="1893"/>
        <v>7.92</v>
      </c>
      <c r="AL557" s="9">
        <f t="shared" si="1893"/>
        <v>5.76</v>
      </c>
      <c r="AM557" s="9">
        <f t="shared" si="1893"/>
        <v>6.4799999999999995</v>
      </c>
      <c r="AN557" s="9">
        <f t="shared" si="1893"/>
        <v>6.4799999999999995</v>
      </c>
      <c r="AO557" s="9">
        <f t="shared" si="1893"/>
        <v>8.4</v>
      </c>
      <c r="AP557" s="9">
        <f t="shared" si="1893"/>
        <v>7.68</v>
      </c>
      <c r="AQ557" s="9">
        <f t="shared" si="1893"/>
        <v>10.32</v>
      </c>
      <c r="AR557" s="9">
        <f t="shared" si="1893"/>
        <v>10.32</v>
      </c>
      <c r="AS557" s="9">
        <f t="shared" si="1893"/>
        <v>10.32</v>
      </c>
      <c r="AT557" s="9">
        <f t="shared" si="1893"/>
        <v>9.6</v>
      </c>
      <c r="AU557" s="9">
        <f t="shared" si="1893"/>
        <v>10.32</v>
      </c>
      <c r="AV557" s="9">
        <f t="shared" si="1893"/>
        <v>9.6</v>
      </c>
      <c r="AW557" s="9">
        <f t="shared" si="1893"/>
        <v>10.32</v>
      </c>
      <c r="AX557" s="9">
        <f t="shared" si="1893"/>
        <v>10.32</v>
      </c>
      <c r="AY557" s="9">
        <f t="shared" si="1893"/>
        <v>10.32</v>
      </c>
      <c r="AZ557" s="9">
        <f t="shared" si="1893"/>
        <v>9.6</v>
      </c>
      <c r="BA557" s="9">
        <f t="shared" si="1893"/>
        <v>10.32</v>
      </c>
      <c r="BC557" s="10" t="s">
        <v>42</v>
      </c>
      <c r="BG557" s="70">
        <f>SUM(BG522-BG556)</f>
        <v>965.82716666666659</v>
      </c>
      <c r="BH557" s="70">
        <f t="shared" ref="BH557:CU557" si="1894">SUM(BH522-BH556)</f>
        <v>1165.8271666666665</v>
      </c>
      <c r="BI557" s="70">
        <f t="shared" si="1894"/>
        <v>660.66666666666663</v>
      </c>
      <c r="BJ557" s="70">
        <f t="shared" si="1894"/>
        <v>1165.8271666666665</v>
      </c>
      <c r="BK557" s="70">
        <f t="shared" si="1894"/>
        <v>660.66666666666663</v>
      </c>
      <c r="BL557" s="70">
        <f t="shared" si="1894"/>
        <v>1165.8271666666665</v>
      </c>
      <c r="BM557" s="70">
        <f t="shared" si="1894"/>
        <v>1538.6008333333334</v>
      </c>
      <c r="BN557" s="70">
        <f t="shared" si="1894"/>
        <v>1165.8271666666665</v>
      </c>
      <c r="BO557" s="70">
        <f t="shared" si="1894"/>
        <v>660.66666666666663</v>
      </c>
      <c r="BP557" s="70">
        <f t="shared" si="1894"/>
        <v>1165.8271666666665</v>
      </c>
      <c r="BQ557" s="70">
        <f t="shared" si="1894"/>
        <v>1165.8271666666665</v>
      </c>
      <c r="BR557" s="70">
        <f t="shared" si="1894"/>
        <v>1165.8271666666665</v>
      </c>
      <c r="BS557" s="70">
        <f t="shared" si="1894"/>
        <v>660.66666666666663</v>
      </c>
      <c r="BT557" s="70">
        <f t="shared" si="1894"/>
        <v>1165.8271666666665</v>
      </c>
      <c r="BU557" s="70">
        <f t="shared" si="1894"/>
        <v>660.66666666666663</v>
      </c>
      <c r="BV557" s="70">
        <f t="shared" si="1894"/>
        <v>1165.8271666666665</v>
      </c>
      <c r="BW557" s="70">
        <f t="shared" si="1894"/>
        <v>1538.6008333333334</v>
      </c>
      <c r="BX557" s="70">
        <f t="shared" si="1894"/>
        <v>1165.8271666666665</v>
      </c>
      <c r="BY557" s="70">
        <f t="shared" si="1894"/>
        <v>660.66666666666663</v>
      </c>
      <c r="BZ557" s="70">
        <f t="shared" si="1894"/>
        <v>1165.8271666666665</v>
      </c>
      <c r="CA557" s="70"/>
      <c r="CB557" s="70">
        <f t="shared" si="1894"/>
        <v>1182.7846666666667</v>
      </c>
      <c r="CC557" s="70">
        <f t="shared" si="1894"/>
        <v>-14938.00374746429</v>
      </c>
      <c r="CD557" s="70">
        <f t="shared" si="1894"/>
        <v>-191.84852395189978</v>
      </c>
      <c r="CE557" s="70">
        <f t="shared" si="1894"/>
        <v>887.79895607820708</v>
      </c>
      <c r="CF557" s="70">
        <f t="shared" si="1894"/>
        <v>-204.25144271221188</v>
      </c>
      <c r="CG557" s="70">
        <f t="shared" si="1894"/>
        <v>4975.1515304938066</v>
      </c>
      <c r="CH557" s="70">
        <f t="shared" si="1894"/>
        <v>9552.4067574373676</v>
      </c>
      <c r="CI557" s="70">
        <f t="shared" si="1894"/>
        <v>3471.5529999999999</v>
      </c>
      <c r="CJ557" s="70">
        <f t="shared" si="1894"/>
        <v>3697.4570833333332</v>
      </c>
      <c r="CK557" s="70">
        <f t="shared" si="1894"/>
        <v>7981.4446666666672</v>
      </c>
      <c r="CL557" s="70">
        <f t="shared" si="1894"/>
        <v>9145.981333333335</v>
      </c>
      <c r="CM557" s="70">
        <f t="shared" si="1894"/>
        <v>10007.256333333335</v>
      </c>
      <c r="CN557" s="70">
        <f t="shared" si="1894"/>
        <v>5196.007083333333</v>
      </c>
      <c r="CO557" s="70">
        <f t="shared" si="1894"/>
        <v>10171.511333333334</v>
      </c>
      <c r="CP557" s="70">
        <f t="shared" si="1894"/>
        <v>5196.007083333333</v>
      </c>
      <c r="CQ557" s="70">
        <f t="shared" si="1894"/>
        <v>10131.511333333334</v>
      </c>
      <c r="CR557" s="70">
        <f t="shared" si="1894"/>
        <v>13524.514166666666</v>
      </c>
      <c r="CS557" s="70">
        <f t="shared" si="1894"/>
        <v>10171.511333333334</v>
      </c>
      <c r="CT557" s="70">
        <f t="shared" si="1894"/>
        <v>5196.007083333333</v>
      </c>
      <c r="CU557" s="70">
        <f t="shared" si="1894"/>
        <v>10171.511333333334</v>
      </c>
      <c r="CV557" s="36"/>
    </row>
    <row r="558" spans="1:100" x14ac:dyDescent="0.2">
      <c r="A558" s="9"/>
      <c r="K558" s="19" t="s">
        <v>47</v>
      </c>
      <c r="L558" s="14"/>
      <c r="M558" s="9">
        <f>M555-M557</f>
        <v>8.36</v>
      </c>
      <c r="N558" s="9">
        <f t="shared" ref="N558:AF558" si="1895">N555-N557</f>
        <v>8.36</v>
      </c>
      <c r="O558" s="9">
        <f t="shared" si="1895"/>
        <v>6.08</v>
      </c>
      <c r="P558" s="9">
        <f t="shared" si="1895"/>
        <v>8.36</v>
      </c>
      <c r="Q558" s="9">
        <f t="shared" si="1895"/>
        <v>6.08</v>
      </c>
      <c r="R558" s="9">
        <f t="shared" si="1895"/>
        <v>8.36</v>
      </c>
      <c r="S558" s="9">
        <f t="shared" si="1895"/>
        <v>8.36</v>
      </c>
      <c r="T558" s="9">
        <f t="shared" si="1895"/>
        <v>8.36</v>
      </c>
      <c r="U558" s="9">
        <f t="shared" si="1895"/>
        <v>6.08</v>
      </c>
      <c r="V558" s="9">
        <f t="shared" si="1895"/>
        <v>8.36</v>
      </c>
      <c r="W558" s="9">
        <f t="shared" si="1895"/>
        <v>8.36</v>
      </c>
      <c r="X558" s="9">
        <f t="shared" si="1895"/>
        <v>8.36</v>
      </c>
      <c r="Y558" s="9">
        <f t="shared" si="1895"/>
        <v>6.08</v>
      </c>
      <c r="Z558" s="9">
        <f t="shared" si="1895"/>
        <v>8.36</v>
      </c>
      <c r="AA558" s="9">
        <f t="shared" si="1895"/>
        <v>6.08</v>
      </c>
      <c r="AB558" s="9">
        <f t="shared" si="1895"/>
        <v>8.36</v>
      </c>
      <c r="AC558" s="9">
        <f t="shared" si="1895"/>
        <v>8.36</v>
      </c>
      <c r="AD558" s="9">
        <f t="shared" si="1895"/>
        <v>8.36</v>
      </c>
      <c r="AE558" s="9">
        <f t="shared" si="1895"/>
        <v>6.08</v>
      </c>
      <c r="AF558" s="9">
        <f t="shared" si="1895"/>
        <v>8.36</v>
      </c>
      <c r="AH558" s="9">
        <f>AH555-AH557</f>
        <v>8.36</v>
      </c>
      <c r="AI558" s="9">
        <f t="shared" ref="AI558:BA558" si="1896">AI555-AI557</f>
        <v>38</v>
      </c>
      <c r="AJ558" s="9">
        <f t="shared" si="1896"/>
        <v>13.68</v>
      </c>
      <c r="AK558" s="9">
        <f t="shared" si="1896"/>
        <v>25.08</v>
      </c>
      <c r="AL558" s="9">
        <f t="shared" si="1896"/>
        <v>18.240000000000002</v>
      </c>
      <c r="AM558" s="9">
        <f t="shared" si="1896"/>
        <v>20.52</v>
      </c>
      <c r="AN558" s="9">
        <f t="shared" si="1896"/>
        <v>20.52</v>
      </c>
      <c r="AO558" s="9">
        <f t="shared" si="1896"/>
        <v>26.6</v>
      </c>
      <c r="AP558" s="9">
        <f t="shared" si="1896"/>
        <v>24.32</v>
      </c>
      <c r="AQ558" s="9">
        <f t="shared" si="1896"/>
        <v>32.68</v>
      </c>
      <c r="AR558" s="9">
        <f t="shared" si="1896"/>
        <v>32.68</v>
      </c>
      <c r="AS558" s="9">
        <f t="shared" si="1896"/>
        <v>32.68</v>
      </c>
      <c r="AT558" s="9">
        <f t="shared" si="1896"/>
        <v>30.4</v>
      </c>
      <c r="AU558" s="9">
        <f t="shared" si="1896"/>
        <v>32.68</v>
      </c>
      <c r="AV558" s="9">
        <f t="shared" si="1896"/>
        <v>30.4</v>
      </c>
      <c r="AW558" s="9">
        <f t="shared" si="1896"/>
        <v>32.68</v>
      </c>
      <c r="AX558" s="9">
        <f t="shared" si="1896"/>
        <v>32.68</v>
      </c>
      <c r="AY558" s="9">
        <f t="shared" si="1896"/>
        <v>32.68</v>
      </c>
      <c r="AZ558" s="9">
        <f t="shared" si="1896"/>
        <v>30.4</v>
      </c>
      <c r="BA558" s="9">
        <f t="shared" si="1896"/>
        <v>32.68</v>
      </c>
      <c r="BD558" s="9" t="s">
        <v>43</v>
      </c>
      <c r="BG558" s="36"/>
      <c r="BH558" s="36"/>
      <c r="BI558" s="36"/>
      <c r="BJ558" s="36"/>
      <c r="BK558" s="36"/>
      <c r="BL558" s="36"/>
      <c r="BM558" s="36"/>
      <c r="BN558" s="36"/>
      <c r="BO558" s="36"/>
      <c r="BP558" s="36"/>
      <c r="BQ558" s="36"/>
      <c r="BR558" s="36"/>
      <c r="BS558" s="36"/>
      <c r="BT558" s="36"/>
      <c r="BU558" s="36"/>
      <c r="BV558" s="36"/>
      <c r="BW558" s="36"/>
      <c r="BX558" s="36"/>
      <c r="BY558" s="36"/>
      <c r="BZ558" s="36"/>
      <c r="CA558" s="39"/>
      <c r="CB558" s="36">
        <f>CB557-BG557</f>
        <v>216.9575000000001</v>
      </c>
      <c r="CC558" s="36">
        <f t="shared" ref="CC558:CU558" si="1897">CC557-BH557</f>
        <v>-16103.830914130956</v>
      </c>
      <c r="CD558" s="36">
        <f t="shared" si="1897"/>
        <v>-852.51519061856641</v>
      </c>
      <c r="CE558" s="36">
        <f t="shared" si="1897"/>
        <v>-278.02821058845939</v>
      </c>
      <c r="CF558" s="36">
        <f t="shared" si="1897"/>
        <v>-864.91810937887851</v>
      </c>
      <c r="CG558" s="36">
        <f t="shared" si="1897"/>
        <v>3809.3243638271401</v>
      </c>
      <c r="CH558" s="36">
        <f t="shared" si="1897"/>
        <v>8013.8059241040337</v>
      </c>
      <c r="CI558" s="36">
        <f t="shared" si="1897"/>
        <v>2305.7258333333334</v>
      </c>
      <c r="CJ558" s="36">
        <f t="shared" si="1897"/>
        <v>3036.7904166666667</v>
      </c>
      <c r="CK558" s="36">
        <f t="shared" si="1897"/>
        <v>6815.6175000000003</v>
      </c>
      <c r="CL558" s="36">
        <f t="shared" si="1897"/>
        <v>7980.154166666669</v>
      </c>
      <c r="CM558" s="36">
        <f t="shared" si="1897"/>
        <v>8841.4291666666686</v>
      </c>
      <c r="CN558" s="36">
        <f t="shared" si="1897"/>
        <v>4535.340416666666</v>
      </c>
      <c r="CO558" s="36">
        <f t="shared" si="1897"/>
        <v>9005.6841666666678</v>
      </c>
      <c r="CP558" s="36">
        <f t="shared" si="1897"/>
        <v>4535.340416666666</v>
      </c>
      <c r="CQ558" s="36">
        <f t="shared" si="1897"/>
        <v>8965.6841666666678</v>
      </c>
      <c r="CR558" s="36">
        <f t="shared" si="1897"/>
        <v>11985.913333333332</v>
      </c>
      <c r="CS558" s="36">
        <f t="shared" si="1897"/>
        <v>9005.6841666666678</v>
      </c>
      <c r="CT558" s="36">
        <f t="shared" si="1897"/>
        <v>4535.340416666666</v>
      </c>
      <c r="CU558" s="36">
        <f t="shared" si="1897"/>
        <v>9005.6841666666678</v>
      </c>
      <c r="CV558" s="36"/>
    </row>
    <row r="559" spans="1:100" x14ac:dyDescent="0.2">
      <c r="A559" s="9"/>
      <c r="K559" s="16" t="s">
        <v>48</v>
      </c>
      <c r="L559" s="14"/>
      <c r="AH559" s="9">
        <f>AH557-M557</f>
        <v>0</v>
      </c>
      <c r="AI559" s="9">
        <f t="shared" ref="AI559:BA559" si="1898">AI557-N557</f>
        <v>9.36</v>
      </c>
      <c r="AJ559" s="9">
        <f t="shared" si="1898"/>
        <v>2.4000000000000004</v>
      </c>
      <c r="AK559" s="9">
        <f t="shared" si="1898"/>
        <v>5.28</v>
      </c>
      <c r="AL559" s="9">
        <f t="shared" si="1898"/>
        <v>3.84</v>
      </c>
      <c r="AM559" s="9">
        <f t="shared" si="1898"/>
        <v>3.84</v>
      </c>
      <c r="AN559" s="9">
        <f t="shared" si="1898"/>
        <v>3.84</v>
      </c>
      <c r="AO559" s="9">
        <f t="shared" si="1898"/>
        <v>5.7600000000000007</v>
      </c>
      <c r="AP559" s="9">
        <f t="shared" si="1898"/>
        <v>5.76</v>
      </c>
      <c r="AQ559" s="9">
        <f t="shared" si="1898"/>
        <v>7.6800000000000006</v>
      </c>
      <c r="AR559" s="9">
        <f t="shared" si="1898"/>
        <v>7.6800000000000006</v>
      </c>
      <c r="AS559" s="9">
        <f t="shared" si="1898"/>
        <v>7.6800000000000006</v>
      </c>
      <c r="AT559" s="9">
        <f t="shared" si="1898"/>
        <v>7.68</v>
      </c>
      <c r="AU559" s="9">
        <f t="shared" si="1898"/>
        <v>7.6800000000000006</v>
      </c>
      <c r="AV559" s="9">
        <f t="shared" si="1898"/>
        <v>7.68</v>
      </c>
      <c r="AW559" s="9">
        <f t="shared" si="1898"/>
        <v>7.6800000000000006</v>
      </c>
      <c r="AX559" s="9">
        <f t="shared" si="1898"/>
        <v>7.6800000000000006</v>
      </c>
      <c r="AY559" s="9">
        <f t="shared" si="1898"/>
        <v>7.6800000000000006</v>
      </c>
      <c r="AZ559" s="9">
        <f t="shared" si="1898"/>
        <v>7.68</v>
      </c>
      <c r="BA559" s="9">
        <f t="shared" si="1898"/>
        <v>7.6800000000000006</v>
      </c>
      <c r="BE559" s="9" t="s">
        <v>8</v>
      </c>
      <c r="CB559" s="82">
        <f>CB558/CF!$D$5</f>
        <v>4.5579306722689097</v>
      </c>
      <c r="CC559" s="82">
        <f>CC558/CF!$D$5</f>
        <v>-338.31577550695283</v>
      </c>
      <c r="CD559" s="82">
        <f>CD558/CF!$D$5</f>
        <v>-17.909982996188369</v>
      </c>
      <c r="CE559" s="82">
        <f>CE558/CF!$D$5</f>
        <v>-5.8409287938751975</v>
      </c>
      <c r="CF559" s="82">
        <f>CF558/CF!$D$5</f>
        <v>-18.170548516362995</v>
      </c>
      <c r="CG559" s="82">
        <f>CG558/CF!$D$5</f>
        <v>80.027822769477737</v>
      </c>
      <c r="CH559" s="82">
        <f>CH558/CF!$D$5</f>
        <v>168.35726731310996</v>
      </c>
      <c r="CI559" s="82">
        <f>CI558/CF!$D$5</f>
        <v>48.439618347338936</v>
      </c>
      <c r="CJ559" s="82">
        <f>CJ558/CF!$D$5</f>
        <v>63.798117997198879</v>
      </c>
      <c r="CK559" s="82">
        <f>CK558/CF!$D$5</f>
        <v>143.18524159663866</v>
      </c>
      <c r="CL559" s="82">
        <f>CL558/CF!$D$5</f>
        <v>167.65029761904765</v>
      </c>
      <c r="CM559" s="82">
        <f>CM558/CF!$D$5</f>
        <v>185.74431022408967</v>
      </c>
      <c r="CN559" s="82">
        <f>CN558/CF!$D$5</f>
        <v>95.280260854341719</v>
      </c>
      <c r="CO559" s="82">
        <f>CO558/CF!$D$5</f>
        <v>189.19504551820731</v>
      </c>
      <c r="CP559" s="82">
        <f>CP558/CF!$D$5</f>
        <v>95.280260854341719</v>
      </c>
      <c r="CQ559" s="82">
        <f>CQ558/CF!$D$5</f>
        <v>188.35470938375352</v>
      </c>
      <c r="CR559" s="82">
        <f>CR558/CF!$D$5</f>
        <v>251.80490196078429</v>
      </c>
      <c r="CS559" s="82">
        <f>CS558/CF!$D$5</f>
        <v>189.19504551820731</v>
      </c>
      <c r="CT559" s="82">
        <f>CT558/CF!$D$5</f>
        <v>95.280260854341719</v>
      </c>
      <c r="CU559" s="82">
        <f>CU558/CF!$D$5</f>
        <v>189.19504551820731</v>
      </c>
      <c r="CV559" s="36"/>
    </row>
    <row r="560" spans="1:100" x14ac:dyDescent="0.2">
      <c r="A560" s="9"/>
      <c r="K560" s="20" t="s">
        <v>79</v>
      </c>
      <c r="L560" s="14"/>
      <c r="BC560" s="10" t="s">
        <v>86</v>
      </c>
      <c r="BG560" s="36"/>
      <c r="BH560" s="36"/>
      <c r="BI560" s="36"/>
      <c r="BJ560" s="36"/>
      <c r="BK560" s="36"/>
      <c r="BL560" s="36"/>
      <c r="BM560" s="36"/>
      <c r="BN560" s="36"/>
      <c r="BO560" s="36"/>
      <c r="BP560" s="36"/>
      <c r="BQ560" s="36"/>
      <c r="BR560" s="36"/>
      <c r="BS560" s="36"/>
      <c r="BT560" s="36"/>
      <c r="BU560" s="36"/>
      <c r="BV560" s="36"/>
      <c r="BW560" s="36"/>
      <c r="BX560" s="36"/>
      <c r="BY560" s="36"/>
      <c r="BZ560" s="36"/>
      <c r="CA560" s="36"/>
      <c r="CB560" s="36">
        <f t="shared" ref="CB560:CU560" si="1899">CB558/AH558</f>
        <v>25.951854066985661</v>
      </c>
      <c r="CC560" s="36">
        <f t="shared" si="1899"/>
        <v>-423.78502405607782</v>
      </c>
      <c r="CD560" s="36">
        <f t="shared" si="1899"/>
        <v>-62.318361887322105</v>
      </c>
      <c r="CE560" s="36">
        <f t="shared" si="1899"/>
        <v>-11.08565432968339</v>
      </c>
      <c r="CF560" s="36">
        <f t="shared" si="1899"/>
        <v>-47.418755996649033</v>
      </c>
      <c r="CG560" s="36">
        <f t="shared" si="1899"/>
        <v>185.63958888046491</v>
      </c>
      <c r="CH560" s="36">
        <f t="shared" si="1899"/>
        <v>390.53635107719464</v>
      </c>
      <c r="CI560" s="36">
        <f t="shared" si="1899"/>
        <v>86.681422305764414</v>
      </c>
      <c r="CJ560" s="36">
        <f t="shared" si="1899"/>
        <v>124.86802700109649</v>
      </c>
      <c r="CK560" s="36">
        <f t="shared" si="1899"/>
        <v>208.55622705018362</v>
      </c>
      <c r="CL560" s="36">
        <f t="shared" si="1899"/>
        <v>244.19076397388829</v>
      </c>
      <c r="CM560" s="36">
        <f t="shared" si="1899"/>
        <v>270.54556813545497</v>
      </c>
      <c r="CN560" s="36">
        <f t="shared" si="1899"/>
        <v>149.18882949561402</v>
      </c>
      <c r="CO560" s="36">
        <f t="shared" si="1899"/>
        <v>275.57173092615261</v>
      </c>
      <c r="CP560" s="36">
        <f t="shared" si="1899"/>
        <v>149.18882949561402</v>
      </c>
      <c r="CQ560" s="36">
        <f t="shared" si="1899"/>
        <v>274.34774071807431</v>
      </c>
      <c r="CR560" s="36">
        <f t="shared" si="1899"/>
        <v>366.76601387188902</v>
      </c>
      <c r="CS560" s="36">
        <f t="shared" si="1899"/>
        <v>275.57173092615261</v>
      </c>
      <c r="CT560" s="36">
        <f t="shared" si="1899"/>
        <v>149.18882949561402</v>
      </c>
      <c r="CU560" s="36">
        <f t="shared" si="1899"/>
        <v>275.57173092615261</v>
      </c>
    </row>
    <row r="561" spans="1:100" x14ac:dyDescent="0.2">
      <c r="A561" s="9"/>
      <c r="K561" s="20"/>
      <c r="L561" s="14"/>
      <c r="BE561" s="9" t="s">
        <v>8</v>
      </c>
      <c r="CB561" s="82">
        <f>SUM(CB560/CF!$D5)</f>
        <v>0.54520701821398443</v>
      </c>
      <c r="CC561" s="82">
        <f>SUM(CC560/CF!$D5)</f>
        <v>-8.9030467238671811</v>
      </c>
      <c r="CD561" s="82">
        <f>SUM(CD560/CF!$D5)</f>
        <v>-1.309209283347103</v>
      </c>
      <c r="CE561" s="82">
        <f>SUM(CE560/CF!$D5)</f>
        <v>-0.23289189768242416</v>
      </c>
      <c r="CF561" s="82">
        <f>SUM(CF560/CF!$D5)</f>
        <v>-0.99619235287077801</v>
      </c>
      <c r="CG561" s="82">
        <f>SUM(CG560/CF!$D5)</f>
        <v>3.8999913630349772</v>
      </c>
      <c r="CH561" s="82">
        <f>SUM(CH560/CF!$D5)</f>
        <v>8.2045451906973668</v>
      </c>
      <c r="CI561" s="82">
        <f>SUM(CI560/CF!$D5)</f>
        <v>1.8210382837345465</v>
      </c>
      <c r="CJ561" s="82">
        <f>SUM(CJ560/CF!$D5)</f>
        <v>2.6232778781742958</v>
      </c>
      <c r="CK561" s="82">
        <f>SUM(CK560/CF!$D5)</f>
        <v>4.3814333413904123</v>
      </c>
      <c r="CL561" s="82">
        <f>SUM(CL560/CF!$D5)</f>
        <v>5.1300580666783251</v>
      </c>
      <c r="CM561" s="82">
        <f>SUM(CM560/CF!$D5)</f>
        <v>5.6837304230137597</v>
      </c>
      <c r="CN561" s="82">
        <f>SUM(CN560/CF!$D5)</f>
        <v>3.1342191070507144</v>
      </c>
      <c r="CO561" s="82">
        <f>SUM(CO560/CF!$D5)</f>
        <v>5.7893220782805166</v>
      </c>
      <c r="CP561" s="82">
        <f>SUM(CP560/CF!$D5)</f>
        <v>3.1342191070507144</v>
      </c>
      <c r="CQ561" s="82">
        <f>SUM(CQ560/CF!$D5)</f>
        <v>5.7636079982788715</v>
      </c>
      <c r="CR561" s="82">
        <f>SUM(CR560/CF!$D5)</f>
        <v>7.7051683586531308</v>
      </c>
      <c r="CS561" s="82">
        <f>SUM(CS560/CF!$D5)</f>
        <v>5.7893220782805166</v>
      </c>
      <c r="CT561" s="82">
        <f>SUM(CT560/CF!$D5)</f>
        <v>3.1342191070507144</v>
      </c>
      <c r="CU561" s="82">
        <f>SUM(CU560/CF!$D5)</f>
        <v>5.7893220782805166</v>
      </c>
    </row>
    <row r="562" spans="1:100" x14ac:dyDescent="0.2">
      <c r="A562" s="9"/>
      <c r="K562" s="20"/>
      <c r="L562" s="14"/>
      <c r="BG562" s="238" t="s">
        <v>150</v>
      </c>
      <c r="BH562" s="238"/>
      <c r="BI562" s="238"/>
      <c r="BJ562" s="238"/>
      <c r="BK562" s="238"/>
      <c r="BL562" s="238"/>
      <c r="BM562" s="238"/>
      <c r="BN562" s="238"/>
      <c r="BO562" s="238"/>
      <c r="BP562" s="238"/>
      <c r="BQ562" s="238"/>
      <c r="BR562" s="238"/>
      <c r="BS562" s="238"/>
      <c r="BT562" s="238"/>
      <c r="BU562" s="238"/>
      <c r="BV562" s="238"/>
      <c r="BW562" s="238"/>
      <c r="BX562" s="238"/>
      <c r="BY562" s="238"/>
      <c r="BZ562" s="238" t="s">
        <v>151</v>
      </c>
      <c r="CB562" s="12"/>
      <c r="CC562" s="90"/>
      <c r="CD562" s="90"/>
      <c r="CE562" s="90"/>
      <c r="CF562" s="90"/>
      <c r="CG562" s="90"/>
      <c r="CH562" s="90"/>
      <c r="CI562" s="90"/>
      <c r="CJ562" s="90"/>
      <c r="CK562" s="90"/>
      <c r="CL562" s="90"/>
      <c r="CM562" s="90"/>
      <c r="CN562" s="90"/>
      <c r="CO562" s="90"/>
      <c r="CP562" s="90"/>
      <c r="CQ562" s="90"/>
      <c r="CR562" s="90"/>
      <c r="CS562" s="90"/>
      <c r="CT562" s="90"/>
      <c r="CU562" s="90"/>
    </row>
    <row r="563" spans="1:100" x14ac:dyDescent="0.2">
      <c r="A563" s="9"/>
      <c r="K563" s="20"/>
      <c r="L563" s="14"/>
      <c r="BE563" s="9" t="str">
        <f>BE70</f>
        <v>Financial discount rate</v>
      </c>
      <c r="BG563" s="22">
        <f>BG70</f>
        <v>0.18</v>
      </c>
      <c r="BZ563" s="22"/>
    </row>
    <row r="564" spans="1:100" x14ac:dyDescent="0.2">
      <c r="A564" s="9"/>
      <c r="K564" s="20"/>
      <c r="L564" s="14"/>
      <c r="BE564" s="9" t="str">
        <f>CONCATENATE("FIRR @ ", BG$70)</f>
        <v>FIRR @ 0.18</v>
      </c>
      <c r="BF564" s="14" t="s">
        <v>1</v>
      </c>
      <c r="BG564" s="96">
        <f>IRR(CB558:CU558,BG563)</f>
        <v>0.18779679507502722</v>
      </c>
      <c r="BZ564" s="122"/>
    </row>
    <row r="565" spans="1:100" x14ac:dyDescent="0.2">
      <c r="A565" s="9"/>
      <c r="K565" s="20"/>
      <c r="L565" s="14"/>
      <c r="BE565" s="9" t="str">
        <f>CONCATENATE("NPV @ ",BG563)</f>
        <v>NPV @ 0.18</v>
      </c>
      <c r="BF565" s="14" t="s">
        <v>157</v>
      </c>
      <c r="BG565" s="89">
        <f>NPV(BG563,CB558:CU558)</f>
        <v>739.52613293365494</v>
      </c>
      <c r="BZ565" s="89">
        <f>BG565/CF!$D$5</f>
        <v>15.536263296925524</v>
      </c>
      <c r="CA565" s="89"/>
      <c r="CB565" s="89"/>
      <c r="CC565" s="89"/>
      <c r="CD565" s="89"/>
      <c r="CE565" s="89"/>
      <c r="CF565" s="89"/>
      <c r="CG565" s="89"/>
      <c r="CH565" s="89"/>
      <c r="CI565" s="89"/>
      <c r="CJ565" s="89"/>
      <c r="CK565" s="89"/>
      <c r="CL565" s="89"/>
      <c r="CM565" s="89"/>
      <c r="CN565" s="89"/>
      <c r="CO565" s="89"/>
      <c r="CP565" s="89"/>
      <c r="CQ565" s="89"/>
      <c r="CR565" s="89"/>
      <c r="CS565" s="89"/>
    </row>
    <row r="566" spans="1:100" x14ac:dyDescent="0.2">
      <c r="A566" s="9"/>
      <c r="K566" s="20"/>
      <c r="L566" s="14"/>
      <c r="BE566" s="9" t="str">
        <f>CONCATENATE("NPVb @ ",BG563)</f>
        <v>NPVb @ 0.18</v>
      </c>
      <c r="BF566" s="14" t="s">
        <v>157</v>
      </c>
      <c r="BG566" s="89">
        <f>NPV(BG563,CB522:CU522)</f>
        <v>25755.87232126145</v>
      </c>
      <c r="BH566" s="89"/>
      <c r="BI566" s="89"/>
      <c r="BJ566" s="89"/>
      <c r="BK566" s="89"/>
      <c r="BL566" s="89"/>
      <c r="BM566" s="89"/>
      <c r="BN566" s="89"/>
      <c r="BO566" s="89"/>
      <c r="BP566" s="89"/>
      <c r="BQ566" s="89"/>
      <c r="BR566" s="89"/>
      <c r="BS566" s="89"/>
      <c r="BT566" s="89"/>
      <c r="BU566" s="89"/>
      <c r="BV566" s="89"/>
      <c r="BW566" s="89"/>
      <c r="BX566" s="89"/>
      <c r="BY566" s="89"/>
      <c r="BZ566" s="89">
        <f>BG566/CF!$D$5</f>
        <v>541.08975464834975</v>
      </c>
      <c r="CA566" s="89"/>
      <c r="CB566" s="89"/>
      <c r="CC566" s="89"/>
      <c r="CD566" s="89"/>
      <c r="CE566" s="89"/>
      <c r="CF566" s="89"/>
      <c r="CG566" s="89"/>
      <c r="CH566" s="89"/>
      <c r="CI566" s="89"/>
      <c r="CJ566" s="89"/>
      <c r="CK566" s="89"/>
      <c r="CL566" s="89"/>
      <c r="CM566" s="89"/>
      <c r="CN566" s="89"/>
      <c r="CO566" s="89"/>
      <c r="CP566" s="89"/>
      <c r="CQ566" s="89"/>
      <c r="CR566" s="89"/>
      <c r="CS566" s="89"/>
    </row>
    <row r="567" spans="1:100" x14ac:dyDescent="0.2">
      <c r="A567" s="9"/>
      <c r="K567" s="20"/>
      <c r="L567" s="14"/>
      <c r="BE567" s="9" t="str">
        <f>CONCATENATE("NPVc @ ",BG563)</f>
        <v>NPVc @ 0.18</v>
      </c>
      <c r="BF567" s="14" t="s">
        <v>157</v>
      </c>
      <c r="BG567" s="89">
        <f>NPV(BG563,CB556:CU556)</f>
        <v>19570.930191479034</v>
      </c>
      <c r="BH567" s="89"/>
      <c r="BI567" s="89"/>
      <c r="BJ567" s="89"/>
      <c r="BK567" s="89"/>
      <c r="BL567" s="89"/>
      <c r="BM567" s="89"/>
      <c r="BN567" s="89"/>
      <c r="BO567" s="89"/>
      <c r="BP567" s="89"/>
      <c r="BQ567" s="89"/>
      <c r="BR567" s="89"/>
      <c r="BS567" s="89"/>
      <c r="BT567" s="89"/>
      <c r="BU567" s="89"/>
      <c r="BV567" s="89"/>
      <c r="BW567" s="89"/>
      <c r="BX567" s="89"/>
      <c r="BY567" s="89"/>
      <c r="BZ567" s="89">
        <f>BG567/CF!$D$5</f>
        <v>411.15399561930741</v>
      </c>
    </row>
    <row r="568" spans="1:100" x14ac:dyDescent="0.2">
      <c r="A568" s="9"/>
      <c r="K568" s="20"/>
      <c r="L568" s="14"/>
      <c r="BE568" s="9" t="s">
        <v>156</v>
      </c>
      <c r="BF568" s="14" t="s">
        <v>1</v>
      </c>
      <c r="BG568" s="95">
        <f>SUM(BG566/BG567)</f>
        <v>1.3160269884604294</v>
      </c>
      <c r="BH568" s="95"/>
      <c r="BI568" s="95"/>
      <c r="BJ568" s="95"/>
      <c r="BK568" s="95"/>
      <c r="BL568" s="95"/>
      <c r="BM568" s="95"/>
      <c r="BN568" s="95"/>
      <c r="BO568" s="95"/>
      <c r="BP568" s="95"/>
      <c r="BQ568" s="95"/>
      <c r="BR568" s="95"/>
      <c r="BS568" s="95"/>
      <c r="BT568" s="95"/>
      <c r="BU568" s="95"/>
      <c r="BV568" s="95"/>
      <c r="BW568" s="95"/>
      <c r="BX568" s="95"/>
      <c r="BY568" s="95"/>
      <c r="BZ568" s="95"/>
    </row>
    <row r="569" spans="1:100" x14ac:dyDescent="0.2">
      <c r="A569" s="9"/>
      <c r="K569" s="20"/>
      <c r="L569" s="14"/>
      <c r="BE569" s="9" t="s">
        <v>154</v>
      </c>
      <c r="BF569" s="14" t="s">
        <v>1</v>
      </c>
      <c r="BG569" s="95">
        <f>(BG567-BG566)/BG566</f>
        <v>-0.24013716377514233</v>
      </c>
      <c r="BH569" s="95"/>
      <c r="BI569" s="95"/>
      <c r="BJ569" s="95"/>
      <c r="BK569" s="95"/>
      <c r="BL569" s="95"/>
      <c r="BM569" s="95"/>
      <c r="BN569" s="95"/>
      <c r="BO569" s="95"/>
      <c r="BP569" s="95"/>
      <c r="BQ569" s="95"/>
      <c r="BR569" s="95"/>
      <c r="BS569" s="95"/>
      <c r="BT569" s="95"/>
      <c r="BU569" s="95"/>
      <c r="BV569" s="95"/>
      <c r="BW569" s="95"/>
      <c r="BX569" s="95"/>
      <c r="BY569" s="95"/>
      <c r="BZ569" s="95"/>
    </row>
    <row r="570" spans="1:100" x14ac:dyDescent="0.2">
      <c r="A570" s="9"/>
      <c r="K570" s="20"/>
      <c r="L570" s="14"/>
      <c r="BE570" s="9" t="s">
        <v>155</v>
      </c>
      <c r="BF570" s="14" t="s">
        <v>1</v>
      </c>
      <c r="BG570" s="95">
        <f>(BG566-BG567)/BG567</f>
        <v>0.31602698846042948</v>
      </c>
    </row>
    <row r="571" spans="1:100" x14ac:dyDescent="0.2">
      <c r="A571" s="9"/>
      <c r="K571" s="20"/>
      <c r="L571" s="14"/>
    </row>
    <row r="572" spans="1:100" x14ac:dyDescent="0.2">
      <c r="A572" s="9"/>
      <c r="I572" s="29"/>
      <c r="J572" s="29"/>
      <c r="K572" s="29"/>
      <c r="L572" s="61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</row>
    <row r="573" spans="1:100" x14ac:dyDescent="0.2">
      <c r="K573" s="20"/>
      <c r="L573" s="14"/>
      <c r="BC573" s="7" t="s">
        <v>540</v>
      </c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</row>
    <row r="574" spans="1:100" x14ac:dyDescent="0.2">
      <c r="K574" s="20"/>
      <c r="L574" s="14"/>
      <c r="BC574" s="10" t="s">
        <v>541</v>
      </c>
      <c r="BF574" s="14"/>
      <c r="BG574" s="95"/>
    </row>
    <row r="575" spans="1:100" x14ac:dyDescent="0.2">
      <c r="K575" s="20"/>
      <c r="L575" s="14"/>
      <c r="BD575" s="9" t="s">
        <v>542</v>
      </c>
      <c r="BF575" s="14"/>
      <c r="BG575" s="95"/>
    </row>
    <row r="576" spans="1:100" x14ac:dyDescent="0.2">
      <c r="K576" s="20"/>
      <c r="L576" s="14"/>
      <c r="BD576" s="9" t="s">
        <v>543</v>
      </c>
      <c r="BF576" s="14"/>
      <c r="BG576" s="95"/>
      <c r="CC576" s="36">
        <f>CC537</f>
        <v>120</v>
      </c>
    </row>
    <row r="577" spans="11:99" x14ac:dyDescent="0.2">
      <c r="K577" s="20"/>
      <c r="L577" s="14"/>
      <c r="BD577" s="9" t="s">
        <v>544</v>
      </c>
      <c r="BF577" s="14"/>
      <c r="BG577" s="36">
        <f t="shared" ref="BG577:BZ577" si="1900">BG534</f>
        <v>200</v>
      </c>
      <c r="BH577" s="36">
        <f t="shared" si="1900"/>
        <v>0</v>
      </c>
      <c r="BI577" s="36">
        <f t="shared" si="1900"/>
        <v>0</v>
      </c>
      <c r="BJ577" s="36">
        <f t="shared" si="1900"/>
        <v>0</v>
      </c>
      <c r="BK577" s="36">
        <f t="shared" si="1900"/>
        <v>0</v>
      </c>
      <c r="BL577" s="36">
        <f t="shared" si="1900"/>
        <v>0</v>
      </c>
      <c r="BM577" s="36">
        <f t="shared" si="1900"/>
        <v>0</v>
      </c>
      <c r="BN577" s="36">
        <f t="shared" si="1900"/>
        <v>0</v>
      </c>
      <c r="BO577" s="36">
        <f t="shared" si="1900"/>
        <v>0</v>
      </c>
      <c r="BP577" s="36">
        <f t="shared" si="1900"/>
        <v>0</v>
      </c>
      <c r="BQ577" s="36">
        <f t="shared" si="1900"/>
        <v>0</v>
      </c>
      <c r="BR577" s="36">
        <f t="shared" si="1900"/>
        <v>0</v>
      </c>
      <c r="BS577" s="36">
        <f t="shared" si="1900"/>
        <v>0</v>
      </c>
      <c r="BT577" s="36">
        <f t="shared" si="1900"/>
        <v>0</v>
      </c>
      <c r="BU577" s="36">
        <f t="shared" si="1900"/>
        <v>0</v>
      </c>
      <c r="BV577" s="36">
        <f t="shared" si="1900"/>
        <v>0</v>
      </c>
      <c r="BW577" s="36">
        <f t="shared" si="1900"/>
        <v>0</v>
      </c>
      <c r="BX577" s="36">
        <f t="shared" si="1900"/>
        <v>0</v>
      </c>
      <c r="BY577" s="36">
        <f t="shared" si="1900"/>
        <v>0</v>
      </c>
      <c r="BZ577" s="36">
        <f t="shared" si="1900"/>
        <v>0</v>
      </c>
      <c r="CA577" s="36"/>
      <c r="CB577" s="36">
        <f t="shared" ref="CB577" si="1901">CB534</f>
        <v>0</v>
      </c>
      <c r="CC577" s="36">
        <f>CC534</f>
        <v>200</v>
      </c>
      <c r="CD577" s="36">
        <f t="shared" ref="CD577:CU577" si="1902">CD534</f>
        <v>0</v>
      </c>
      <c r="CE577" s="36">
        <f t="shared" si="1902"/>
        <v>0</v>
      </c>
      <c r="CF577" s="36">
        <f t="shared" si="1902"/>
        <v>0</v>
      </c>
      <c r="CG577" s="36">
        <f t="shared" si="1902"/>
        <v>0</v>
      </c>
      <c r="CH577" s="36">
        <f t="shared" si="1902"/>
        <v>0</v>
      </c>
      <c r="CI577" s="36">
        <f t="shared" si="1902"/>
        <v>0</v>
      </c>
      <c r="CJ577" s="36">
        <f t="shared" si="1902"/>
        <v>0</v>
      </c>
      <c r="CK577" s="36">
        <f t="shared" si="1902"/>
        <v>0</v>
      </c>
      <c r="CL577" s="36">
        <f t="shared" si="1902"/>
        <v>0</v>
      </c>
      <c r="CM577" s="36">
        <f t="shared" si="1902"/>
        <v>0</v>
      </c>
      <c r="CN577" s="36">
        <f t="shared" si="1902"/>
        <v>0</v>
      </c>
      <c r="CO577" s="36">
        <f t="shared" si="1902"/>
        <v>0</v>
      </c>
      <c r="CP577" s="36">
        <f t="shared" si="1902"/>
        <v>0</v>
      </c>
      <c r="CQ577" s="36">
        <f t="shared" si="1902"/>
        <v>0</v>
      </c>
      <c r="CR577" s="36">
        <f t="shared" si="1902"/>
        <v>0</v>
      </c>
      <c r="CS577" s="36">
        <f t="shared" si="1902"/>
        <v>0</v>
      </c>
      <c r="CT577" s="36">
        <f t="shared" si="1902"/>
        <v>0</v>
      </c>
      <c r="CU577" s="36">
        <f t="shared" si="1902"/>
        <v>0</v>
      </c>
    </row>
    <row r="578" spans="11:99" x14ac:dyDescent="0.2">
      <c r="K578" s="20"/>
      <c r="L578" s="14"/>
      <c r="BD578" s="9" t="s">
        <v>545</v>
      </c>
      <c r="BF578" s="14"/>
      <c r="BG578" s="95"/>
    </row>
    <row r="579" spans="11:99" x14ac:dyDescent="0.2">
      <c r="K579" s="20"/>
      <c r="L579" s="14"/>
      <c r="BD579" s="9" t="s">
        <v>546</v>
      </c>
      <c r="BF579" s="14"/>
      <c r="BG579" s="36">
        <f t="shared" ref="BG579:CA579" si="1903">SUM(BG541:BG544)</f>
        <v>198.09616666666665</v>
      </c>
      <c r="BH579" s="36">
        <f t="shared" si="1903"/>
        <v>198.09616666666665</v>
      </c>
      <c r="BI579" s="36">
        <f t="shared" si="1903"/>
        <v>168.66666666666666</v>
      </c>
      <c r="BJ579" s="36">
        <f t="shared" si="1903"/>
        <v>198.09616666666665</v>
      </c>
      <c r="BK579" s="36">
        <f t="shared" si="1903"/>
        <v>168.66666666666666</v>
      </c>
      <c r="BL579" s="36">
        <f t="shared" si="1903"/>
        <v>198.09616666666665</v>
      </c>
      <c r="BM579" s="36">
        <f t="shared" si="1903"/>
        <v>217.71583333333334</v>
      </c>
      <c r="BN579" s="36">
        <f t="shared" si="1903"/>
        <v>198.09616666666665</v>
      </c>
      <c r="BO579" s="36">
        <f t="shared" si="1903"/>
        <v>168.66666666666666</v>
      </c>
      <c r="BP579" s="36">
        <f t="shared" si="1903"/>
        <v>198.09616666666665</v>
      </c>
      <c r="BQ579" s="36">
        <f t="shared" si="1903"/>
        <v>198.09616666666665</v>
      </c>
      <c r="BR579" s="36">
        <f t="shared" si="1903"/>
        <v>198.09616666666665</v>
      </c>
      <c r="BS579" s="36">
        <f t="shared" si="1903"/>
        <v>168.66666666666666</v>
      </c>
      <c r="BT579" s="36">
        <f t="shared" si="1903"/>
        <v>198.09616666666665</v>
      </c>
      <c r="BU579" s="36">
        <f t="shared" si="1903"/>
        <v>168.66666666666666</v>
      </c>
      <c r="BV579" s="36">
        <f t="shared" si="1903"/>
        <v>198.09616666666665</v>
      </c>
      <c r="BW579" s="36">
        <f t="shared" si="1903"/>
        <v>217.71583333333334</v>
      </c>
      <c r="BX579" s="36">
        <f t="shared" si="1903"/>
        <v>198.09616666666665</v>
      </c>
      <c r="BY579" s="36">
        <f t="shared" si="1903"/>
        <v>168.66666666666666</v>
      </c>
      <c r="BZ579" s="36">
        <f t="shared" si="1903"/>
        <v>198.09616666666665</v>
      </c>
      <c r="CA579" s="36">
        <f t="shared" si="1903"/>
        <v>0</v>
      </c>
      <c r="CB579" s="36">
        <f>SUM(CB541:CB544)</f>
        <v>198.98866666666669</v>
      </c>
      <c r="CC579" s="36">
        <f>SUM(CC541:CC544)</f>
        <v>237.12200000000001</v>
      </c>
      <c r="CD579" s="36">
        <f>SUM(CD541:CD544)</f>
        <v>170.65541666666667</v>
      </c>
      <c r="CE579" s="36">
        <f>SUM(CE541:CE544)</f>
        <v>450.05832877541832</v>
      </c>
      <c r="CF579" s="36">
        <f t="shared" ref="CF579:CU579" si="1904">SUM(CF541:CF544)</f>
        <v>175.56375</v>
      </c>
      <c r="CG579" s="36">
        <f t="shared" si="1904"/>
        <v>493.01508157292187</v>
      </c>
      <c r="CH579" s="36">
        <f t="shared" si="1904"/>
        <v>691.68742962032115</v>
      </c>
      <c r="CI579" s="36">
        <f t="shared" si="1904"/>
        <v>342.18700000000001</v>
      </c>
      <c r="CJ579" s="36">
        <f t="shared" si="1904"/>
        <v>351.23458333333338</v>
      </c>
      <c r="CK579" s="36">
        <f t="shared" si="1904"/>
        <v>587.12866666666673</v>
      </c>
      <c r="CL579" s="36">
        <f t="shared" si="1904"/>
        <v>690.52533333333338</v>
      </c>
      <c r="CM579" s="36">
        <f t="shared" si="1904"/>
        <v>693.7503333333334</v>
      </c>
      <c r="CN579" s="36">
        <f t="shared" si="1904"/>
        <v>437.68458333333336</v>
      </c>
      <c r="CO579" s="36">
        <f t="shared" si="1904"/>
        <v>702.39533333333338</v>
      </c>
      <c r="CP579" s="36">
        <f t="shared" si="1904"/>
        <v>437.68458333333336</v>
      </c>
      <c r="CQ579" s="36">
        <f t="shared" si="1904"/>
        <v>742.39533333333338</v>
      </c>
      <c r="CR579" s="36">
        <f t="shared" si="1904"/>
        <v>878.86916666666673</v>
      </c>
      <c r="CS579" s="36">
        <f t="shared" si="1904"/>
        <v>702.39533333333338</v>
      </c>
      <c r="CT579" s="36">
        <f t="shared" si="1904"/>
        <v>437.68458333333336</v>
      </c>
      <c r="CU579" s="36">
        <f t="shared" si="1904"/>
        <v>702.39533333333338</v>
      </c>
    </row>
    <row r="580" spans="11:99" x14ac:dyDescent="0.2">
      <c r="K580" s="20"/>
      <c r="L580" s="14"/>
      <c r="BD580" s="9" t="s">
        <v>547</v>
      </c>
      <c r="BF580" s="14"/>
      <c r="BG580" s="36"/>
      <c r="BH580" s="36"/>
      <c r="BI580" s="36"/>
      <c r="BJ580" s="36"/>
      <c r="BK580" s="36"/>
      <c r="BL580" s="36"/>
      <c r="BM580" s="36"/>
      <c r="BN580" s="36"/>
      <c r="BO580" s="36"/>
      <c r="BP580" s="36"/>
      <c r="BQ580" s="36"/>
      <c r="BR580" s="36"/>
      <c r="BS580" s="36"/>
      <c r="BT580" s="36"/>
      <c r="BU580" s="36"/>
      <c r="BV580" s="36"/>
      <c r="BW580" s="36"/>
      <c r="BX580" s="36"/>
      <c r="BY580" s="36"/>
      <c r="BZ580" s="36"/>
      <c r="CA580" s="36"/>
      <c r="CB580" s="36"/>
      <c r="CC580" s="36">
        <f>CC526+CC535</f>
        <v>13500</v>
      </c>
      <c r="CD580" s="36"/>
      <c r="CE580" s="36">
        <f>CE526+CE535</f>
        <v>3960</v>
      </c>
      <c r="CF580" s="36"/>
    </row>
    <row r="581" spans="11:99" x14ac:dyDescent="0.2">
      <c r="K581" s="20"/>
      <c r="L581" s="14"/>
      <c r="BD581" s="12" t="s">
        <v>481</v>
      </c>
      <c r="BE581" s="12"/>
      <c r="BF581" s="18"/>
      <c r="BG581" s="37">
        <f>BG522</f>
        <v>1561.9233333333332</v>
      </c>
      <c r="BH581" s="37">
        <f t="shared" ref="BH581:CU581" si="1905">BH522</f>
        <v>1561.9233333333332</v>
      </c>
      <c r="BI581" s="37">
        <f t="shared" si="1905"/>
        <v>973.33333333333326</v>
      </c>
      <c r="BJ581" s="37">
        <f t="shared" si="1905"/>
        <v>1561.9233333333332</v>
      </c>
      <c r="BK581" s="37">
        <f t="shared" si="1905"/>
        <v>973.33333333333326</v>
      </c>
      <c r="BL581" s="37">
        <f t="shared" si="1905"/>
        <v>1561.9233333333332</v>
      </c>
      <c r="BM581" s="37">
        <f t="shared" si="1905"/>
        <v>1954.3166666666666</v>
      </c>
      <c r="BN581" s="37">
        <f t="shared" si="1905"/>
        <v>1561.9233333333332</v>
      </c>
      <c r="BO581" s="37">
        <f t="shared" si="1905"/>
        <v>973.33333333333326</v>
      </c>
      <c r="BP581" s="37">
        <f t="shared" si="1905"/>
        <v>1561.9233333333332</v>
      </c>
      <c r="BQ581" s="37">
        <f t="shared" si="1905"/>
        <v>1561.9233333333332</v>
      </c>
      <c r="BR581" s="37">
        <f t="shared" si="1905"/>
        <v>1561.9233333333332</v>
      </c>
      <c r="BS581" s="37">
        <f t="shared" si="1905"/>
        <v>973.33333333333326</v>
      </c>
      <c r="BT581" s="37">
        <f t="shared" si="1905"/>
        <v>1561.9233333333332</v>
      </c>
      <c r="BU581" s="37">
        <f t="shared" si="1905"/>
        <v>973.33333333333326</v>
      </c>
      <c r="BV581" s="37">
        <f t="shared" si="1905"/>
        <v>1561.9233333333332</v>
      </c>
      <c r="BW581" s="37">
        <f t="shared" si="1905"/>
        <v>1954.3166666666666</v>
      </c>
      <c r="BX581" s="37">
        <f t="shared" si="1905"/>
        <v>1561.9233333333332</v>
      </c>
      <c r="BY581" s="37">
        <f t="shared" si="1905"/>
        <v>973.33333333333326</v>
      </c>
      <c r="BZ581" s="37">
        <f t="shared" si="1905"/>
        <v>1561.9233333333332</v>
      </c>
      <c r="CA581" s="39">
        <f t="shared" ref="CA581" si="1906">CA524</f>
        <v>0</v>
      </c>
      <c r="CB581" s="37">
        <f t="shared" si="1905"/>
        <v>1579.7733333333333</v>
      </c>
      <c r="CC581" s="37">
        <f t="shared" si="1905"/>
        <v>1542.44</v>
      </c>
      <c r="CD581" s="37">
        <f t="shared" si="1905"/>
        <v>1013.1083333333333</v>
      </c>
      <c r="CE581" s="37">
        <f t="shared" si="1905"/>
        <v>6601.1665755083659</v>
      </c>
      <c r="CF581" s="37">
        <f t="shared" si="1905"/>
        <v>1111.2750000000001</v>
      </c>
      <c r="CG581" s="37">
        <f t="shared" si="1905"/>
        <v>6660.3016314584374</v>
      </c>
      <c r="CH581" s="37">
        <f t="shared" si="1905"/>
        <v>11433.748592406422</v>
      </c>
      <c r="CI581" s="37">
        <f t="shared" si="1905"/>
        <v>4443.74</v>
      </c>
      <c r="CJ581" s="37">
        <f t="shared" si="1905"/>
        <v>4624.6916666666666</v>
      </c>
      <c r="CK581" s="37">
        <f t="shared" si="1905"/>
        <v>9342.5733333333337</v>
      </c>
      <c r="CL581" s="37">
        <f t="shared" si="1905"/>
        <v>10610.506666666668</v>
      </c>
      <c r="CM581" s="37">
        <f t="shared" si="1905"/>
        <v>11475.006666666668</v>
      </c>
      <c r="CN581" s="37">
        <f t="shared" si="1905"/>
        <v>6353.6916666666666</v>
      </c>
      <c r="CO581" s="37">
        <f t="shared" si="1905"/>
        <v>11647.906666666668</v>
      </c>
      <c r="CP581" s="37">
        <f t="shared" si="1905"/>
        <v>6353.6916666666666</v>
      </c>
      <c r="CQ581" s="37">
        <f t="shared" si="1905"/>
        <v>11647.906666666668</v>
      </c>
      <c r="CR581" s="37">
        <f t="shared" si="1905"/>
        <v>15177.383333333333</v>
      </c>
      <c r="CS581" s="37">
        <f t="shared" si="1905"/>
        <v>11647.906666666668</v>
      </c>
      <c r="CT581" s="37">
        <f t="shared" si="1905"/>
        <v>6353.6916666666666</v>
      </c>
      <c r="CU581" s="37">
        <f t="shared" si="1905"/>
        <v>11647.906666666668</v>
      </c>
    </row>
    <row r="582" spans="11:99" x14ac:dyDescent="0.2">
      <c r="K582" s="20"/>
      <c r="L582" s="14"/>
      <c r="BC582" s="10" t="s">
        <v>548</v>
      </c>
      <c r="BF582" s="14"/>
      <c r="BG582" s="36">
        <f>SUM(BG575:BG581)</f>
        <v>1960.0194999999999</v>
      </c>
      <c r="BH582" s="36">
        <f t="shared" ref="BH582" si="1907">SUM(BH575:BH581)</f>
        <v>1760.0194999999999</v>
      </c>
      <c r="BI582" s="36">
        <f t="shared" ref="BI582" si="1908">SUM(BI575:BI581)</f>
        <v>1142</v>
      </c>
      <c r="BJ582" s="36">
        <f t="shared" ref="BJ582" si="1909">SUM(BJ575:BJ581)</f>
        <v>1760.0194999999999</v>
      </c>
      <c r="BK582" s="36">
        <f t="shared" ref="BK582" si="1910">SUM(BK575:BK581)</f>
        <v>1142</v>
      </c>
      <c r="BL582" s="36">
        <f t="shared" ref="BL582" si="1911">SUM(BL575:BL581)</f>
        <v>1760.0194999999999</v>
      </c>
      <c r="BM582" s="36">
        <f t="shared" ref="BM582" si="1912">SUM(BM575:BM581)</f>
        <v>2172.0324999999998</v>
      </c>
      <c r="BN582" s="36">
        <f t="shared" ref="BN582" si="1913">SUM(BN575:BN581)</f>
        <v>1760.0194999999999</v>
      </c>
      <c r="BO582" s="36">
        <f t="shared" ref="BO582" si="1914">SUM(BO575:BO581)</f>
        <v>1142</v>
      </c>
      <c r="BP582" s="36">
        <f t="shared" ref="BP582" si="1915">SUM(BP575:BP581)</f>
        <v>1760.0194999999999</v>
      </c>
      <c r="BQ582" s="36">
        <f t="shared" ref="BQ582" si="1916">SUM(BQ575:BQ581)</f>
        <v>1760.0194999999999</v>
      </c>
      <c r="BR582" s="36">
        <f t="shared" ref="BR582" si="1917">SUM(BR575:BR581)</f>
        <v>1760.0194999999999</v>
      </c>
      <c r="BS582" s="36">
        <f t="shared" ref="BS582" si="1918">SUM(BS575:BS581)</f>
        <v>1142</v>
      </c>
      <c r="BT582" s="36">
        <f t="shared" ref="BT582" si="1919">SUM(BT575:BT581)</f>
        <v>1760.0194999999999</v>
      </c>
      <c r="BU582" s="36">
        <f t="shared" ref="BU582" si="1920">SUM(BU575:BU581)</f>
        <v>1142</v>
      </c>
      <c r="BV582" s="36">
        <f t="shared" ref="BV582" si="1921">SUM(BV575:BV581)</f>
        <v>1760.0194999999999</v>
      </c>
      <c r="BW582" s="36">
        <f t="shared" ref="BW582" si="1922">SUM(BW575:BW581)</f>
        <v>2172.0324999999998</v>
      </c>
      <c r="BX582" s="36">
        <f t="shared" ref="BX582" si="1923">SUM(BX575:BX581)</f>
        <v>1760.0194999999999</v>
      </c>
      <c r="BY582" s="36">
        <f t="shared" ref="BY582" si="1924">SUM(BY575:BY581)</f>
        <v>1142</v>
      </c>
      <c r="BZ582" s="36">
        <f t="shared" ref="BZ582" si="1925">SUM(BZ575:BZ581)</f>
        <v>1760.0194999999999</v>
      </c>
      <c r="CA582" s="12"/>
      <c r="CB582" s="36">
        <f t="shared" ref="CB582" si="1926">SUM(CB575:CB581)</f>
        <v>1778.7619999999999</v>
      </c>
      <c r="CC582" s="36">
        <f t="shared" ref="CC582" si="1927">SUM(CC575:CC581)</f>
        <v>15599.562</v>
      </c>
      <c r="CD582" s="36">
        <f t="shared" ref="CD582" si="1928">SUM(CD575:CD581)</f>
        <v>1183.7637500000001</v>
      </c>
      <c r="CE582" s="36">
        <f t="shared" ref="CE582" si="1929">SUM(CE575:CE581)</f>
        <v>11011.224904283783</v>
      </c>
      <c r="CF582" s="36">
        <f t="shared" ref="CF582" si="1930">SUM(CF575:CF581)</f>
        <v>1286.8387500000001</v>
      </c>
      <c r="CG582" s="36">
        <f t="shared" ref="CG582" si="1931">SUM(CG575:CG581)</f>
        <v>7153.3167130313595</v>
      </c>
      <c r="CH582" s="36">
        <f t="shared" ref="CH582" si="1932">SUM(CH575:CH581)</f>
        <v>12125.436022026743</v>
      </c>
      <c r="CI582" s="36">
        <f t="shared" ref="CI582" si="1933">SUM(CI575:CI581)</f>
        <v>4785.9269999999997</v>
      </c>
      <c r="CJ582" s="36">
        <f t="shared" ref="CJ582" si="1934">SUM(CJ575:CJ581)</f>
        <v>4975.9262500000004</v>
      </c>
      <c r="CK582" s="36">
        <f t="shared" ref="CK582" si="1935">SUM(CK575:CK581)</f>
        <v>9929.7020000000011</v>
      </c>
      <c r="CL582" s="36">
        <f t="shared" ref="CL582" si="1936">SUM(CL575:CL581)</f>
        <v>11301.032000000001</v>
      </c>
      <c r="CM582" s="36">
        <f t="shared" ref="CM582" si="1937">SUM(CM575:CM581)</f>
        <v>12168.757000000001</v>
      </c>
      <c r="CN582" s="36">
        <f t="shared" ref="CN582" si="1938">SUM(CN575:CN581)</f>
        <v>6791.3762500000003</v>
      </c>
      <c r="CO582" s="36">
        <f t="shared" ref="CO582" si="1939">SUM(CO575:CO581)</f>
        <v>12350.302000000001</v>
      </c>
      <c r="CP582" s="36">
        <f t="shared" ref="CP582" si="1940">SUM(CP575:CP581)</f>
        <v>6791.3762500000003</v>
      </c>
      <c r="CQ582" s="36">
        <f t="shared" ref="CQ582" si="1941">SUM(CQ575:CQ581)</f>
        <v>12390.302000000001</v>
      </c>
      <c r="CR582" s="36">
        <f t="shared" ref="CR582" si="1942">SUM(CR575:CR581)</f>
        <v>16056.252500000001</v>
      </c>
      <c r="CS582" s="36">
        <f t="shared" ref="CS582" si="1943">SUM(CS575:CS581)</f>
        <v>12350.302000000001</v>
      </c>
      <c r="CT582" s="36">
        <f t="shared" ref="CT582" si="1944">SUM(CT575:CT581)</f>
        <v>6791.3762500000003</v>
      </c>
      <c r="CU582" s="36">
        <f t="shared" ref="CU582" si="1945">SUM(CU575:CU581)</f>
        <v>12350.302000000001</v>
      </c>
    </row>
    <row r="583" spans="11:99" x14ac:dyDescent="0.2">
      <c r="K583" s="20"/>
      <c r="L583" s="14"/>
      <c r="BC583" s="10"/>
      <c r="BD583" s="9" t="s">
        <v>549</v>
      </c>
      <c r="BF583" s="14"/>
      <c r="BG583" s="36">
        <f t="shared" ref="BG583:BY583" si="1946">SUM(BG526:BG539)</f>
        <v>200</v>
      </c>
      <c r="BH583" s="36">
        <f t="shared" si="1946"/>
        <v>0</v>
      </c>
      <c r="BI583" s="36">
        <f t="shared" si="1946"/>
        <v>0</v>
      </c>
      <c r="BJ583" s="36">
        <f t="shared" si="1946"/>
        <v>0</v>
      </c>
      <c r="BK583" s="36">
        <f t="shared" si="1946"/>
        <v>0</v>
      </c>
      <c r="BL583" s="36">
        <f t="shared" si="1946"/>
        <v>0</v>
      </c>
      <c r="BM583" s="36">
        <f t="shared" si="1946"/>
        <v>0</v>
      </c>
      <c r="BN583" s="36">
        <f t="shared" si="1946"/>
        <v>0</v>
      </c>
      <c r="BO583" s="36">
        <f t="shared" si="1946"/>
        <v>0</v>
      </c>
      <c r="BP583" s="36">
        <f t="shared" si="1946"/>
        <v>0</v>
      </c>
      <c r="BQ583" s="36">
        <f t="shared" si="1946"/>
        <v>0</v>
      </c>
      <c r="BR583" s="36">
        <f t="shared" si="1946"/>
        <v>0</v>
      </c>
      <c r="BS583" s="36">
        <f t="shared" si="1946"/>
        <v>0</v>
      </c>
      <c r="BT583" s="36">
        <f t="shared" si="1946"/>
        <v>0</v>
      </c>
      <c r="BU583" s="36">
        <f t="shared" si="1946"/>
        <v>0</v>
      </c>
      <c r="BV583" s="36">
        <f t="shared" si="1946"/>
        <v>0</v>
      </c>
      <c r="BW583" s="36">
        <f t="shared" si="1946"/>
        <v>0</v>
      </c>
      <c r="BX583" s="36">
        <f t="shared" si="1946"/>
        <v>0</v>
      </c>
      <c r="BY583" s="36">
        <f t="shared" si="1946"/>
        <v>0</v>
      </c>
      <c r="BZ583" s="36">
        <f t="shared" ref="BZ583" si="1947">SUM(BZ526:BZ539)</f>
        <v>0</v>
      </c>
      <c r="CA583" s="82">
        <f t="shared" ref="CA583" si="1948">SUM(CA530:CA538)</f>
        <v>0</v>
      </c>
      <c r="CB583" s="36">
        <f>SUM(CB530:CB539)</f>
        <v>0</v>
      </c>
      <c r="CC583" s="36">
        <f>SUM(CC526:CC539)</f>
        <v>15343.32174746429</v>
      </c>
      <c r="CD583" s="36">
        <f t="shared" ref="CD583:CU583" si="1949">SUM(CD526:CD539)</f>
        <v>710.3014406185664</v>
      </c>
      <c r="CE583" s="36">
        <f t="shared" si="1949"/>
        <v>4669.3092906547408</v>
      </c>
      <c r="CF583" s="36">
        <f t="shared" si="1949"/>
        <v>707.96269271221183</v>
      </c>
      <c r="CG583" s="36">
        <f t="shared" si="1949"/>
        <v>706.13501939170897</v>
      </c>
      <c r="CH583" s="36">
        <f t="shared" si="1949"/>
        <v>703.6544053487338</v>
      </c>
      <c r="CI583" s="36">
        <f t="shared" si="1949"/>
        <v>0</v>
      </c>
      <c r="CJ583" s="36">
        <f t="shared" si="1949"/>
        <v>0</v>
      </c>
      <c r="CK583" s="36">
        <f t="shared" si="1949"/>
        <v>0</v>
      </c>
      <c r="CL583" s="36">
        <f t="shared" si="1949"/>
        <v>0</v>
      </c>
      <c r="CM583" s="36">
        <f t="shared" si="1949"/>
        <v>0</v>
      </c>
      <c r="CN583" s="36">
        <f t="shared" si="1949"/>
        <v>0</v>
      </c>
      <c r="CO583" s="36">
        <f t="shared" si="1949"/>
        <v>0</v>
      </c>
      <c r="CP583" s="36">
        <f t="shared" si="1949"/>
        <v>0</v>
      </c>
      <c r="CQ583" s="36">
        <f t="shared" si="1949"/>
        <v>0</v>
      </c>
      <c r="CR583" s="36">
        <f t="shared" si="1949"/>
        <v>0</v>
      </c>
      <c r="CS583" s="36">
        <f t="shared" si="1949"/>
        <v>0</v>
      </c>
      <c r="CT583" s="36">
        <f t="shared" si="1949"/>
        <v>0</v>
      </c>
      <c r="CU583" s="36">
        <f t="shared" si="1949"/>
        <v>0</v>
      </c>
    </row>
    <row r="584" spans="11:99" x14ac:dyDescent="0.2">
      <c r="K584" s="20"/>
      <c r="L584" s="14"/>
      <c r="BC584" s="10"/>
      <c r="BD584" s="9" t="s">
        <v>550</v>
      </c>
      <c r="BF584" s="14"/>
      <c r="BG584" s="82">
        <f t="shared" ref="BG584:BZ584" si="1950">BG579*0.2</f>
        <v>39.619233333333334</v>
      </c>
      <c r="BH584" s="82">
        <f t="shared" si="1950"/>
        <v>39.619233333333334</v>
      </c>
      <c r="BI584" s="82">
        <f t="shared" si="1950"/>
        <v>33.733333333333334</v>
      </c>
      <c r="BJ584" s="82">
        <f t="shared" si="1950"/>
        <v>39.619233333333334</v>
      </c>
      <c r="BK584" s="82">
        <f t="shared" si="1950"/>
        <v>33.733333333333334</v>
      </c>
      <c r="BL584" s="82">
        <f t="shared" si="1950"/>
        <v>39.619233333333334</v>
      </c>
      <c r="BM584" s="82">
        <f t="shared" si="1950"/>
        <v>43.543166666666671</v>
      </c>
      <c r="BN584" s="82">
        <f t="shared" si="1950"/>
        <v>39.619233333333334</v>
      </c>
      <c r="BO584" s="82">
        <f t="shared" si="1950"/>
        <v>33.733333333333334</v>
      </c>
      <c r="BP584" s="82">
        <f t="shared" si="1950"/>
        <v>39.619233333333334</v>
      </c>
      <c r="BQ584" s="82">
        <f t="shared" si="1950"/>
        <v>39.619233333333334</v>
      </c>
      <c r="BR584" s="82">
        <f t="shared" si="1950"/>
        <v>39.619233333333334</v>
      </c>
      <c r="BS584" s="82">
        <f t="shared" si="1950"/>
        <v>33.733333333333334</v>
      </c>
      <c r="BT584" s="82">
        <f t="shared" si="1950"/>
        <v>39.619233333333334</v>
      </c>
      <c r="BU584" s="82">
        <f t="shared" si="1950"/>
        <v>33.733333333333334</v>
      </c>
      <c r="BV584" s="82">
        <f t="shared" si="1950"/>
        <v>39.619233333333334</v>
      </c>
      <c r="BW584" s="82">
        <f t="shared" si="1950"/>
        <v>43.543166666666671</v>
      </c>
      <c r="BX584" s="82">
        <f t="shared" si="1950"/>
        <v>39.619233333333334</v>
      </c>
      <c r="BY584" s="82">
        <f t="shared" si="1950"/>
        <v>33.733333333333334</v>
      </c>
      <c r="BZ584" s="82">
        <f t="shared" si="1950"/>
        <v>39.619233333333334</v>
      </c>
      <c r="CA584" s="82"/>
      <c r="CB584" s="82">
        <f t="shared" ref="CB584" si="1951">CB579*0.2</f>
        <v>39.797733333333341</v>
      </c>
      <c r="CC584" s="82">
        <f>CC579*0.2</f>
        <v>47.424400000000006</v>
      </c>
      <c r="CD584" s="82">
        <f t="shared" ref="CD584:CU584" si="1952">CD579*0.2</f>
        <v>34.131083333333336</v>
      </c>
      <c r="CE584" s="82">
        <f t="shared" si="1952"/>
        <v>90.011665755083669</v>
      </c>
      <c r="CF584" s="82">
        <f t="shared" si="1952"/>
        <v>35.112749999999998</v>
      </c>
      <c r="CG584" s="82">
        <f t="shared" si="1952"/>
        <v>98.60301631458438</v>
      </c>
      <c r="CH584" s="82">
        <f t="shared" si="1952"/>
        <v>138.33748592406423</v>
      </c>
      <c r="CI584" s="82">
        <f t="shared" si="1952"/>
        <v>68.437400000000011</v>
      </c>
      <c r="CJ584" s="82">
        <f t="shared" si="1952"/>
        <v>70.246916666666678</v>
      </c>
      <c r="CK584" s="82">
        <f t="shared" si="1952"/>
        <v>117.42573333333335</v>
      </c>
      <c r="CL584" s="82">
        <f t="shared" si="1952"/>
        <v>138.10506666666669</v>
      </c>
      <c r="CM584" s="82">
        <f t="shared" si="1952"/>
        <v>138.7500666666667</v>
      </c>
      <c r="CN584" s="82">
        <f t="shared" si="1952"/>
        <v>87.536916666666684</v>
      </c>
      <c r="CO584" s="82">
        <f t="shared" si="1952"/>
        <v>140.47906666666668</v>
      </c>
      <c r="CP584" s="82">
        <f t="shared" si="1952"/>
        <v>87.536916666666684</v>
      </c>
      <c r="CQ584" s="82">
        <f t="shared" si="1952"/>
        <v>148.47906666666668</v>
      </c>
      <c r="CR584" s="82">
        <f t="shared" si="1952"/>
        <v>175.77383333333336</v>
      </c>
      <c r="CS584" s="82">
        <f t="shared" si="1952"/>
        <v>140.47906666666668</v>
      </c>
      <c r="CT584" s="82">
        <f t="shared" si="1952"/>
        <v>87.536916666666684</v>
      </c>
      <c r="CU584" s="82">
        <f t="shared" si="1952"/>
        <v>140.47906666666668</v>
      </c>
    </row>
    <row r="585" spans="11:99" x14ac:dyDescent="0.2">
      <c r="K585" s="20"/>
      <c r="L585" s="14"/>
      <c r="BC585" s="10"/>
      <c r="BD585" s="9" t="s">
        <v>551</v>
      </c>
      <c r="BF585" s="14"/>
      <c r="BG585" s="37">
        <f>SUM(BG541:BG544)</f>
        <v>198.09616666666665</v>
      </c>
      <c r="BH585" s="37">
        <f t="shared" ref="BH585:BZ585" si="1953">SUM(BH541:BH544)</f>
        <v>198.09616666666665</v>
      </c>
      <c r="BI585" s="37">
        <f t="shared" si="1953"/>
        <v>168.66666666666666</v>
      </c>
      <c r="BJ585" s="37">
        <f t="shared" si="1953"/>
        <v>198.09616666666665</v>
      </c>
      <c r="BK585" s="37">
        <f t="shared" si="1953"/>
        <v>168.66666666666666</v>
      </c>
      <c r="BL585" s="37">
        <f t="shared" si="1953"/>
        <v>198.09616666666665</v>
      </c>
      <c r="BM585" s="37">
        <f t="shared" si="1953"/>
        <v>217.71583333333334</v>
      </c>
      <c r="BN585" s="37">
        <f t="shared" si="1953"/>
        <v>198.09616666666665</v>
      </c>
      <c r="BO585" s="37">
        <f t="shared" si="1953"/>
        <v>168.66666666666666</v>
      </c>
      <c r="BP585" s="37">
        <f t="shared" si="1953"/>
        <v>198.09616666666665</v>
      </c>
      <c r="BQ585" s="37">
        <f t="shared" si="1953"/>
        <v>198.09616666666665</v>
      </c>
      <c r="BR585" s="37">
        <f t="shared" si="1953"/>
        <v>198.09616666666665</v>
      </c>
      <c r="BS585" s="37">
        <f t="shared" si="1953"/>
        <v>168.66666666666666</v>
      </c>
      <c r="BT585" s="37">
        <f t="shared" si="1953"/>
        <v>198.09616666666665</v>
      </c>
      <c r="BU585" s="37">
        <f t="shared" si="1953"/>
        <v>168.66666666666666</v>
      </c>
      <c r="BV585" s="37">
        <f t="shared" si="1953"/>
        <v>198.09616666666665</v>
      </c>
      <c r="BW585" s="37">
        <f t="shared" si="1953"/>
        <v>217.71583333333334</v>
      </c>
      <c r="BX585" s="37">
        <f t="shared" si="1953"/>
        <v>198.09616666666665</v>
      </c>
      <c r="BY585" s="37">
        <f t="shared" si="1953"/>
        <v>168.66666666666666</v>
      </c>
      <c r="BZ585" s="37">
        <f t="shared" si="1953"/>
        <v>198.09616666666665</v>
      </c>
      <c r="CA585" s="12"/>
      <c r="CB585" s="37">
        <f t="shared" ref="CB585:CU585" si="1954">SUM(CB541:CB544)</f>
        <v>198.98866666666669</v>
      </c>
      <c r="CC585" s="37">
        <f t="shared" si="1954"/>
        <v>237.12200000000001</v>
      </c>
      <c r="CD585" s="37">
        <f t="shared" si="1954"/>
        <v>170.65541666666667</v>
      </c>
      <c r="CE585" s="37">
        <f t="shared" si="1954"/>
        <v>450.05832877541832</v>
      </c>
      <c r="CF585" s="37">
        <f t="shared" si="1954"/>
        <v>175.56375</v>
      </c>
      <c r="CG585" s="37">
        <f t="shared" si="1954"/>
        <v>493.01508157292187</v>
      </c>
      <c r="CH585" s="37">
        <f t="shared" si="1954"/>
        <v>691.68742962032115</v>
      </c>
      <c r="CI585" s="37">
        <f t="shared" si="1954"/>
        <v>342.18700000000001</v>
      </c>
      <c r="CJ585" s="37">
        <f t="shared" si="1954"/>
        <v>351.23458333333338</v>
      </c>
      <c r="CK585" s="37">
        <f t="shared" si="1954"/>
        <v>587.12866666666673</v>
      </c>
      <c r="CL585" s="37">
        <f t="shared" si="1954"/>
        <v>690.52533333333338</v>
      </c>
      <c r="CM585" s="37">
        <f t="shared" si="1954"/>
        <v>693.7503333333334</v>
      </c>
      <c r="CN585" s="37">
        <f t="shared" si="1954"/>
        <v>437.68458333333336</v>
      </c>
      <c r="CO585" s="37">
        <f t="shared" si="1954"/>
        <v>702.39533333333338</v>
      </c>
      <c r="CP585" s="37">
        <f t="shared" si="1954"/>
        <v>437.68458333333336</v>
      </c>
      <c r="CQ585" s="37">
        <f t="shared" si="1954"/>
        <v>742.39533333333338</v>
      </c>
      <c r="CR585" s="37">
        <f t="shared" si="1954"/>
        <v>878.86916666666673</v>
      </c>
      <c r="CS585" s="37">
        <f t="shared" si="1954"/>
        <v>702.39533333333338</v>
      </c>
      <c r="CT585" s="37">
        <f t="shared" si="1954"/>
        <v>437.68458333333336</v>
      </c>
      <c r="CU585" s="37">
        <f t="shared" si="1954"/>
        <v>702.39533333333338</v>
      </c>
    </row>
    <row r="586" spans="11:99" x14ac:dyDescent="0.2">
      <c r="K586" s="20"/>
      <c r="L586" s="14"/>
      <c r="BC586" s="10" t="s">
        <v>552</v>
      </c>
      <c r="BF586" s="14"/>
      <c r="BG586" s="37">
        <f>SUM(BG583:BG585)</f>
        <v>437.71539999999999</v>
      </c>
      <c r="BH586" s="37">
        <f t="shared" ref="BH586" si="1955">SUM(BH583:BH585)</f>
        <v>237.71539999999999</v>
      </c>
      <c r="BI586" s="37">
        <f t="shared" ref="BI586" si="1956">SUM(BI583:BI585)</f>
        <v>202.39999999999998</v>
      </c>
      <c r="BJ586" s="37">
        <f t="shared" ref="BJ586" si="1957">SUM(BJ583:BJ585)</f>
        <v>237.71539999999999</v>
      </c>
      <c r="BK586" s="37">
        <f t="shared" ref="BK586" si="1958">SUM(BK583:BK585)</f>
        <v>202.39999999999998</v>
      </c>
      <c r="BL586" s="37">
        <f t="shared" ref="BL586" si="1959">SUM(BL583:BL585)</f>
        <v>237.71539999999999</v>
      </c>
      <c r="BM586" s="37">
        <f t="shared" ref="BM586" si="1960">SUM(BM583:BM585)</f>
        <v>261.25900000000001</v>
      </c>
      <c r="BN586" s="37">
        <f t="shared" ref="BN586" si="1961">SUM(BN583:BN585)</f>
        <v>237.71539999999999</v>
      </c>
      <c r="BO586" s="37">
        <f t="shared" ref="BO586" si="1962">SUM(BO583:BO585)</f>
        <v>202.39999999999998</v>
      </c>
      <c r="BP586" s="37">
        <f t="shared" ref="BP586" si="1963">SUM(BP583:BP585)</f>
        <v>237.71539999999999</v>
      </c>
      <c r="BQ586" s="37">
        <f t="shared" ref="BQ586" si="1964">SUM(BQ583:BQ585)</f>
        <v>237.71539999999999</v>
      </c>
      <c r="BR586" s="37">
        <f t="shared" ref="BR586" si="1965">SUM(BR583:BR585)</f>
        <v>237.71539999999999</v>
      </c>
      <c r="BS586" s="37">
        <f t="shared" ref="BS586" si="1966">SUM(BS583:BS585)</f>
        <v>202.39999999999998</v>
      </c>
      <c r="BT586" s="37">
        <f t="shared" ref="BT586" si="1967">SUM(BT583:BT585)</f>
        <v>237.71539999999999</v>
      </c>
      <c r="BU586" s="37">
        <f t="shared" ref="BU586" si="1968">SUM(BU583:BU585)</f>
        <v>202.39999999999998</v>
      </c>
      <c r="BV586" s="37">
        <f t="shared" ref="BV586" si="1969">SUM(BV583:BV585)</f>
        <v>237.71539999999999</v>
      </c>
      <c r="BW586" s="37">
        <f t="shared" ref="BW586" si="1970">SUM(BW583:BW585)</f>
        <v>261.25900000000001</v>
      </c>
      <c r="BX586" s="37">
        <f t="shared" ref="BX586" si="1971">SUM(BX583:BX585)</f>
        <v>237.71539999999999</v>
      </c>
      <c r="BY586" s="37">
        <f t="shared" ref="BY586" si="1972">SUM(BY583:BY585)</f>
        <v>202.39999999999998</v>
      </c>
      <c r="BZ586" s="37">
        <f t="shared" ref="BZ586" si="1973">SUM(BZ583:BZ585)</f>
        <v>237.71539999999999</v>
      </c>
      <c r="CA586" s="12"/>
      <c r="CB586" s="37">
        <f t="shared" ref="CB586" si="1974">SUM(CB583:CB585)</f>
        <v>238.78640000000001</v>
      </c>
      <c r="CC586" s="37">
        <f t="shared" ref="CC586" si="1975">SUM(CC583:CC585)</f>
        <v>15627.868147464289</v>
      </c>
      <c r="CD586" s="37">
        <f t="shared" ref="CD586" si="1976">SUM(CD583:CD585)</f>
        <v>915.08794061856634</v>
      </c>
      <c r="CE586" s="37">
        <f t="shared" ref="CE586" si="1977">SUM(CE583:CE585)</f>
        <v>5209.3792851852422</v>
      </c>
      <c r="CF586" s="37">
        <f t="shared" ref="CF586" si="1978">SUM(CF583:CF585)</f>
        <v>918.63919271221187</v>
      </c>
      <c r="CG586" s="37">
        <f t="shared" ref="CG586" si="1979">SUM(CG583:CG585)</f>
        <v>1297.7531172792151</v>
      </c>
      <c r="CH586" s="37">
        <f t="shared" ref="CH586" si="1980">SUM(CH583:CH585)</f>
        <v>1533.6793208931192</v>
      </c>
      <c r="CI586" s="37">
        <f t="shared" ref="CI586" si="1981">SUM(CI583:CI585)</f>
        <v>410.62440000000004</v>
      </c>
      <c r="CJ586" s="37">
        <f t="shared" ref="CJ586" si="1982">SUM(CJ583:CJ585)</f>
        <v>421.48150000000004</v>
      </c>
      <c r="CK586" s="37">
        <f t="shared" ref="CK586" si="1983">SUM(CK583:CK585)</f>
        <v>704.5544000000001</v>
      </c>
      <c r="CL586" s="37">
        <f t="shared" ref="CL586" si="1984">SUM(CL583:CL585)</f>
        <v>828.63040000000001</v>
      </c>
      <c r="CM586" s="37">
        <f t="shared" ref="CM586" si="1985">SUM(CM583:CM585)</f>
        <v>832.50040000000013</v>
      </c>
      <c r="CN586" s="37">
        <f t="shared" ref="CN586" si="1986">SUM(CN583:CN585)</f>
        <v>525.22150000000011</v>
      </c>
      <c r="CO586" s="37">
        <f t="shared" ref="CO586" si="1987">SUM(CO583:CO585)</f>
        <v>842.87440000000004</v>
      </c>
      <c r="CP586" s="37">
        <f t="shared" ref="CP586" si="1988">SUM(CP583:CP585)</f>
        <v>525.22150000000011</v>
      </c>
      <c r="CQ586" s="37">
        <f t="shared" ref="CQ586" si="1989">SUM(CQ583:CQ585)</f>
        <v>890.87440000000004</v>
      </c>
      <c r="CR586" s="37">
        <f t="shared" ref="CR586" si="1990">SUM(CR583:CR585)</f>
        <v>1054.643</v>
      </c>
      <c r="CS586" s="37">
        <f t="shared" ref="CS586" si="1991">SUM(CS583:CS585)</f>
        <v>842.87440000000004</v>
      </c>
      <c r="CT586" s="37">
        <f t="shared" ref="CT586" si="1992">SUM(CT583:CT585)</f>
        <v>525.22150000000011</v>
      </c>
      <c r="CU586" s="37">
        <f t="shared" ref="CU586" si="1993">SUM(CU583:CU585)</f>
        <v>842.87440000000004</v>
      </c>
    </row>
    <row r="587" spans="11:99" ht="10.8" thickBot="1" x14ac:dyDescent="0.25">
      <c r="K587" s="20"/>
      <c r="L587" s="14"/>
      <c r="BC587" s="10" t="s">
        <v>553</v>
      </c>
      <c r="BF587" s="14"/>
      <c r="BG587" s="68">
        <f>BG582-BG586</f>
        <v>1522.3040999999998</v>
      </c>
      <c r="BH587" s="68">
        <f t="shared" ref="BH587" si="1994">BH582-BH586</f>
        <v>1522.3040999999998</v>
      </c>
      <c r="BI587" s="68">
        <f t="shared" ref="BI587" si="1995">BI582-BI586</f>
        <v>939.6</v>
      </c>
      <c r="BJ587" s="68">
        <f t="shared" ref="BJ587" si="1996">BJ582-BJ586</f>
        <v>1522.3040999999998</v>
      </c>
      <c r="BK587" s="68">
        <f t="shared" ref="BK587" si="1997">BK582-BK586</f>
        <v>939.6</v>
      </c>
      <c r="BL587" s="68">
        <f t="shared" ref="BL587" si="1998">BL582-BL586</f>
        <v>1522.3040999999998</v>
      </c>
      <c r="BM587" s="68">
        <f t="shared" ref="BM587" si="1999">BM582-BM586</f>
        <v>1910.7734999999998</v>
      </c>
      <c r="BN587" s="68">
        <f t="shared" ref="BN587" si="2000">BN582-BN586</f>
        <v>1522.3040999999998</v>
      </c>
      <c r="BO587" s="68">
        <f t="shared" ref="BO587" si="2001">BO582-BO586</f>
        <v>939.6</v>
      </c>
      <c r="BP587" s="68">
        <f t="shared" ref="BP587" si="2002">BP582-BP586</f>
        <v>1522.3040999999998</v>
      </c>
      <c r="BQ587" s="68">
        <f t="shared" ref="BQ587" si="2003">BQ582-BQ586</f>
        <v>1522.3040999999998</v>
      </c>
      <c r="BR587" s="68">
        <f t="shared" ref="BR587" si="2004">BR582-BR586</f>
        <v>1522.3040999999998</v>
      </c>
      <c r="BS587" s="68">
        <f t="shared" ref="BS587" si="2005">BS582-BS586</f>
        <v>939.6</v>
      </c>
      <c r="BT587" s="68">
        <f t="shared" ref="BT587" si="2006">BT582-BT586</f>
        <v>1522.3040999999998</v>
      </c>
      <c r="BU587" s="68">
        <f t="shared" ref="BU587" si="2007">BU582-BU586</f>
        <v>939.6</v>
      </c>
      <c r="BV587" s="68">
        <f t="shared" ref="BV587" si="2008">BV582-BV586</f>
        <v>1522.3040999999998</v>
      </c>
      <c r="BW587" s="68">
        <f t="shared" ref="BW587" si="2009">BW582-BW586</f>
        <v>1910.7734999999998</v>
      </c>
      <c r="BX587" s="68">
        <f t="shared" ref="BX587" si="2010">BX582-BX586</f>
        <v>1522.3040999999998</v>
      </c>
      <c r="BY587" s="68">
        <f t="shared" ref="BY587" si="2011">BY582-BY586</f>
        <v>939.6</v>
      </c>
      <c r="BZ587" s="68">
        <f t="shared" ref="BZ587" si="2012">BZ582-BZ586</f>
        <v>1522.3040999999998</v>
      </c>
      <c r="CA587" s="12"/>
      <c r="CB587" s="68">
        <f t="shared" ref="CB587" si="2013">CB582-CB586</f>
        <v>1539.9756</v>
      </c>
      <c r="CC587" s="68">
        <f t="shared" ref="CC587" si="2014">CC582-CC586</f>
        <v>-28.306147464289097</v>
      </c>
      <c r="CD587" s="68">
        <f t="shared" ref="CD587" si="2015">CD582-CD586</f>
        <v>268.67580938143374</v>
      </c>
      <c r="CE587" s="68">
        <f t="shared" ref="CE587" si="2016">CE582-CE586</f>
        <v>5801.8456190985407</v>
      </c>
      <c r="CF587" s="68">
        <f t="shared" ref="CF587" si="2017">CF582-CF586</f>
        <v>368.19955728778825</v>
      </c>
      <c r="CG587" s="68">
        <f t="shared" ref="CG587" si="2018">CG582-CG586</f>
        <v>5855.5635957521445</v>
      </c>
      <c r="CH587" s="68">
        <f t="shared" ref="CH587" si="2019">CH582-CH586</f>
        <v>10591.756701133623</v>
      </c>
      <c r="CI587" s="68">
        <f t="shared" ref="CI587" si="2020">CI582-CI586</f>
        <v>4375.3026</v>
      </c>
      <c r="CJ587" s="68">
        <f t="shared" ref="CJ587" si="2021">CJ582-CJ586</f>
        <v>4554.4447500000006</v>
      </c>
      <c r="CK587" s="68">
        <f t="shared" ref="CK587" si="2022">CK582-CK586</f>
        <v>9225.1476000000002</v>
      </c>
      <c r="CL587" s="68">
        <f t="shared" ref="CL587" si="2023">CL582-CL586</f>
        <v>10472.401600000001</v>
      </c>
      <c r="CM587" s="68">
        <f t="shared" ref="CM587" si="2024">CM582-CM586</f>
        <v>11336.256600000001</v>
      </c>
      <c r="CN587" s="68">
        <f t="shared" ref="CN587" si="2025">CN582-CN586</f>
        <v>6266.1547499999997</v>
      </c>
      <c r="CO587" s="68">
        <f t="shared" ref="CO587" si="2026">CO582-CO586</f>
        <v>11507.427600000001</v>
      </c>
      <c r="CP587" s="68">
        <f t="shared" ref="CP587" si="2027">CP582-CP586</f>
        <v>6266.1547499999997</v>
      </c>
      <c r="CQ587" s="68">
        <f t="shared" ref="CQ587" si="2028">CQ582-CQ586</f>
        <v>11499.427600000001</v>
      </c>
      <c r="CR587" s="68">
        <f t="shared" ref="CR587" si="2029">CR582-CR586</f>
        <v>15001.6095</v>
      </c>
      <c r="CS587" s="68">
        <f t="shared" ref="CS587" si="2030">CS582-CS586</f>
        <v>11507.427600000001</v>
      </c>
      <c r="CT587" s="68">
        <f t="shared" ref="CT587" si="2031">CT582-CT586</f>
        <v>6266.1547499999997</v>
      </c>
      <c r="CU587" s="68">
        <f t="shared" ref="CU587" si="2032">CU582-CU586</f>
        <v>11507.427600000001</v>
      </c>
    </row>
    <row r="588" spans="11:99" x14ac:dyDescent="0.2">
      <c r="K588" s="20"/>
      <c r="L588" s="14"/>
      <c r="BC588" s="10" t="s">
        <v>2</v>
      </c>
      <c r="BD588" s="9" t="s">
        <v>19</v>
      </c>
      <c r="BF588" s="14"/>
      <c r="BG588" s="37">
        <f>BG555</f>
        <v>197.99999999999997</v>
      </c>
      <c r="BH588" s="37">
        <f t="shared" ref="BH588:BZ588" si="2033">BH555</f>
        <v>197.99999999999997</v>
      </c>
      <c r="BI588" s="37">
        <f t="shared" si="2033"/>
        <v>144</v>
      </c>
      <c r="BJ588" s="37">
        <f t="shared" si="2033"/>
        <v>197.99999999999997</v>
      </c>
      <c r="BK588" s="37">
        <f t="shared" si="2033"/>
        <v>144</v>
      </c>
      <c r="BL588" s="37">
        <f t="shared" si="2033"/>
        <v>197.99999999999997</v>
      </c>
      <c r="BM588" s="37">
        <f t="shared" si="2033"/>
        <v>197.99999999999997</v>
      </c>
      <c r="BN588" s="37">
        <f t="shared" si="2033"/>
        <v>197.99999999999997</v>
      </c>
      <c r="BO588" s="37">
        <f t="shared" si="2033"/>
        <v>144</v>
      </c>
      <c r="BP588" s="37">
        <f t="shared" si="2033"/>
        <v>197.99999999999997</v>
      </c>
      <c r="BQ588" s="37">
        <f t="shared" si="2033"/>
        <v>197.99999999999997</v>
      </c>
      <c r="BR588" s="37">
        <f t="shared" si="2033"/>
        <v>197.99999999999997</v>
      </c>
      <c r="BS588" s="37">
        <f t="shared" si="2033"/>
        <v>144</v>
      </c>
      <c r="BT588" s="37">
        <f t="shared" si="2033"/>
        <v>197.99999999999997</v>
      </c>
      <c r="BU588" s="37">
        <f t="shared" si="2033"/>
        <v>144</v>
      </c>
      <c r="BV588" s="37">
        <f t="shared" si="2033"/>
        <v>197.99999999999997</v>
      </c>
      <c r="BW588" s="37">
        <f t="shared" si="2033"/>
        <v>197.99999999999997</v>
      </c>
      <c r="BX588" s="37">
        <f t="shared" si="2033"/>
        <v>197.99999999999997</v>
      </c>
      <c r="BY588" s="37">
        <f t="shared" si="2033"/>
        <v>144</v>
      </c>
      <c r="BZ588" s="37">
        <f t="shared" si="2033"/>
        <v>197.99999999999997</v>
      </c>
      <c r="CA588" s="12"/>
      <c r="CB588" s="37">
        <f>CB555</f>
        <v>197.99999999999997</v>
      </c>
      <c r="CC588" s="37">
        <f t="shared" ref="CC588:CU588" si="2034">CC555</f>
        <v>900</v>
      </c>
      <c r="CD588" s="37">
        <f t="shared" si="2034"/>
        <v>324</v>
      </c>
      <c r="CE588" s="37">
        <f t="shared" si="2034"/>
        <v>594</v>
      </c>
      <c r="CF588" s="37">
        <f t="shared" si="2034"/>
        <v>432</v>
      </c>
      <c r="CG588" s="37">
        <f t="shared" si="2034"/>
        <v>485.99999999999994</v>
      </c>
      <c r="CH588" s="37">
        <f t="shared" si="2034"/>
        <v>485.99999999999994</v>
      </c>
      <c r="CI588" s="37">
        <f t="shared" si="2034"/>
        <v>630</v>
      </c>
      <c r="CJ588" s="37">
        <f t="shared" si="2034"/>
        <v>576</v>
      </c>
      <c r="CK588" s="37">
        <f t="shared" si="2034"/>
        <v>774</v>
      </c>
      <c r="CL588" s="37">
        <f t="shared" si="2034"/>
        <v>774</v>
      </c>
      <c r="CM588" s="37">
        <f t="shared" si="2034"/>
        <v>774</v>
      </c>
      <c r="CN588" s="37">
        <f t="shared" si="2034"/>
        <v>720</v>
      </c>
      <c r="CO588" s="37">
        <f t="shared" si="2034"/>
        <v>774</v>
      </c>
      <c r="CP588" s="37">
        <f t="shared" si="2034"/>
        <v>720</v>
      </c>
      <c r="CQ588" s="37">
        <f t="shared" si="2034"/>
        <v>774</v>
      </c>
      <c r="CR588" s="37">
        <f t="shared" si="2034"/>
        <v>774</v>
      </c>
      <c r="CS588" s="37">
        <f t="shared" si="2034"/>
        <v>774</v>
      </c>
      <c r="CT588" s="37">
        <f t="shared" si="2034"/>
        <v>720</v>
      </c>
      <c r="CU588" s="37">
        <f t="shared" si="2034"/>
        <v>774</v>
      </c>
    </row>
    <row r="589" spans="11:99" ht="10.8" thickBot="1" x14ac:dyDescent="0.25">
      <c r="K589" s="20"/>
      <c r="L589" s="14"/>
      <c r="BC589" s="10" t="s">
        <v>554</v>
      </c>
      <c r="BF589" s="14"/>
      <c r="BG589" s="68">
        <f>BG587-BG588</f>
        <v>1324.3040999999998</v>
      </c>
      <c r="BH589" s="68">
        <f t="shared" ref="BH589" si="2035">BH587-BH588</f>
        <v>1324.3040999999998</v>
      </c>
      <c r="BI589" s="68">
        <f t="shared" ref="BI589" si="2036">BI587-BI588</f>
        <v>795.6</v>
      </c>
      <c r="BJ589" s="68">
        <f t="shared" ref="BJ589" si="2037">BJ587-BJ588</f>
        <v>1324.3040999999998</v>
      </c>
      <c r="BK589" s="68">
        <f t="shared" ref="BK589" si="2038">BK587-BK588</f>
        <v>795.6</v>
      </c>
      <c r="BL589" s="68">
        <f t="shared" ref="BL589" si="2039">BL587-BL588</f>
        <v>1324.3040999999998</v>
      </c>
      <c r="BM589" s="68">
        <f t="shared" ref="BM589" si="2040">BM587-BM588</f>
        <v>1712.7734999999998</v>
      </c>
      <c r="BN589" s="68">
        <f t="shared" ref="BN589" si="2041">BN587-BN588</f>
        <v>1324.3040999999998</v>
      </c>
      <c r="BO589" s="68">
        <f t="shared" ref="BO589" si="2042">BO587-BO588</f>
        <v>795.6</v>
      </c>
      <c r="BP589" s="68">
        <f t="shared" ref="BP589" si="2043">BP587-BP588</f>
        <v>1324.3040999999998</v>
      </c>
      <c r="BQ589" s="68">
        <f t="shared" ref="BQ589" si="2044">BQ587-BQ588</f>
        <v>1324.3040999999998</v>
      </c>
      <c r="BR589" s="68">
        <f t="shared" ref="BR589" si="2045">BR587-BR588</f>
        <v>1324.3040999999998</v>
      </c>
      <c r="BS589" s="68">
        <f t="shared" ref="BS589" si="2046">BS587-BS588</f>
        <v>795.6</v>
      </c>
      <c r="BT589" s="68">
        <f t="shared" ref="BT589" si="2047">BT587-BT588</f>
        <v>1324.3040999999998</v>
      </c>
      <c r="BU589" s="68">
        <f t="shared" ref="BU589" si="2048">BU587-BU588</f>
        <v>795.6</v>
      </c>
      <c r="BV589" s="68">
        <f t="shared" ref="BV589" si="2049">BV587-BV588</f>
        <v>1324.3040999999998</v>
      </c>
      <c r="BW589" s="68">
        <f t="shared" ref="BW589" si="2050">BW587-BW588</f>
        <v>1712.7734999999998</v>
      </c>
      <c r="BX589" s="68">
        <f t="shared" ref="BX589" si="2051">BX587-BX588</f>
        <v>1324.3040999999998</v>
      </c>
      <c r="BY589" s="68">
        <f t="shared" ref="BY589" si="2052">BY587-BY588</f>
        <v>795.6</v>
      </c>
      <c r="BZ589" s="68">
        <f t="shared" ref="BZ589" si="2053">BZ587-BZ588</f>
        <v>1324.3040999999998</v>
      </c>
      <c r="CA589" s="12"/>
      <c r="CB589" s="68">
        <f>CB587-CB588</f>
        <v>1341.9756</v>
      </c>
      <c r="CC589" s="68">
        <f t="shared" ref="CC589" si="2054">CC587-CC588</f>
        <v>-928.3061474642891</v>
      </c>
      <c r="CD589" s="68">
        <f t="shared" ref="CD589" si="2055">CD587-CD588</f>
        <v>-55.324190618566263</v>
      </c>
      <c r="CE589" s="68">
        <f t="shared" ref="CE589" si="2056">CE587-CE588</f>
        <v>5207.8456190985407</v>
      </c>
      <c r="CF589" s="68">
        <f t="shared" ref="CF589" si="2057">CF587-CF588</f>
        <v>-63.800442712211748</v>
      </c>
      <c r="CG589" s="68">
        <f t="shared" ref="CG589" si="2058">CG587-CG588</f>
        <v>5369.5635957521445</v>
      </c>
      <c r="CH589" s="68">
        <f t="shared" ref="CH589" si="2059">CH587-CH588</f>
        <v>10105.756701133623</v>
      </c>
      <c r="CI589" s="68">
        <f t="shared" ref="CI589" si="2060">CI587-CI588</f>
        <v>3745.3026</v>
      </c>
      <c r="CJ589" s="68">
        <f t="shared" ref="CJ589" si="2061">CJ587-CJ588</f>
        <v>3978.4447500000006</v>
      </c>
      <c r="CK589" s="68">
        <f t="shared" ref="CK589" si="2062">CK587-CK588</f>
        <v>8451.1476000000002</v>
      </c>
      <c r="CL589" s="68">
        <f t="shared" ref="CL589" si="2063">CL587-CL588</f>
        <v>9698.4016000000011</v>
      </c>
      <c r="CM589" s="68">
        <f t="shared" ref="CM589" si="2064">CM587-CM588</f>
        <v>10562.256600000001</v>
      </c>
      <c r="CN589" s="68">
        <f t="shared" ref="CN589" si="2065">CN587-CN588</f>
        <v>5546.1547499999997</v>
      </c>
      <c r="CO589" s="68">
        <f t="shared" ref="CO589" si="2066">CO587-CO588</f>
        <v>10733.427600000001</v>
      </c>
      <c r="CP589" s="68">
        <f t="shared" ref="CP589" si="2067">CP587-CP588</f>
        <v>5546.1547499999997</v>
      </c>
      <c r="CQ589" s="68">
        <f t="shared" ref="CQ589" si="2068">CQ587-CQ588</f>
        <v>10725.427600000001</v>
      </c>
      <c r="CR589" s="68">
        <f t="shared" ref="CR589" si="2069">CR587-CR588</f>
        <v>14227.6095</v>
      </c>
      <c r="CS589" s="68">
        <f t="shared" ref="CS589" si="2070">CS587-CS588</f>
        <v>10733.427600000001</v>
      </c>
      <c r="CT589" s="68">
        <f t="shared" ref="CT589" si="2071">CT587-CT588</f>
        <v>5546.1547499999997</v>
      </c>
      <c r="CU589" s="68">
        <f t="shared" ref="CU589" si="2072">CU587-CU588</f>
        <v>10733.427600000001</v>
      </c>
    </row>
    <row r="590" spans="11:99" x14ac:dyDescent="0.2">
      <c r="K590" s="20"/>
      <c r="L590" s="14"/>
      <c r="BC590" s="10"/>
      <c r="BD590" s="10" t="s">
        <v>43</v>
      </c>
      <c r="BF590" s="14"/>
      <c r="BG590" s="95"/>
      <c r="CB590" s="36">
        <f>CB589-BG589</f>
        <v>17.671500000000151</v>
      </c>
      <c r="CC590" s="36">
        <f t="shared" ref="CC590" si="2073">CC589-BH589</f>
        <v>-2252.6102474642889</v>
      </c>
      <c r="CD590" s="36">
        <f t="shared" ref="CD590" si="2074">CD589-BI589</f>
        <v>-850.92419061856629</v>
      </c>
      <c r="CE590" s="36">
        <f t="shared" ref="CE590" si="2075">CE589-BJ589</f>
        <v>3883.5415190985409</v>
      </c>
      <c r="CF590" s="36">
        <f t="shared" ref="CF590" si="2076">CF589-BK589</f>
        <v>-859.40044271221177</v>
      </c>
      <c r="CG590" s="36">
        <f t="shared" ref="CG590" si="2077">CG589-BL589</f>
        <v>4045.2594957521446</v>
      </c>
      <c r="CH590" s="36">
        <f t="shared" ref="CH590" si="2078">CH589-BM589</f>
        <v>8392.9832011336239</v>
      </c>
      <c r="CI590" s="36">
        <f t="shared" ref="CI590" si="2079">CI589-BN589</f>
        <v>2420.9985000000001</v>
      </c>
      <c r="CJ590" s="36">
        <f t="shared" ref="CJ590" si="2080">CJ589-BO589</f>
        <v>3182.8447500000007</v>
      </c>
      <c r="CK590" s="36">
        <f t="shared" ref="CK590" si="2081">CK589-BP589</f>
        <v>7126.8435000000009</v>
      </c>
      <c r="CL590" s="36">
        <f t="shared" ref="CL590" si="2082">CL589-BQ589</f>
        <v>8374.0975000000017</v>
      </c>
      <c r="CM590" s="36">
        <f t="shared" ref="CM590" si="2083">CM589-BR589</f>
        <v>9237.9525000000012</v>
      </c>
      <c r="CN590" s="36">
        <f t="shared" ref="CN590" si="2084">CN589-BS589</f>
        <v>4750.5547499999993</v>
      </c>
      <c r="CO590" s="36">
        <f t="shared" ref="CO590" si="2085">CO589-BT589</f>
        <v>9409.1235000000015</v>
      </c>
      <c r="CP590" s="36">
        <f t="shared" ref="CP590" si="2086">CP589-BU589</f>
        <v>4750.5547499999993</v>
      </c>
      <c r="CQ590" s="36">
        <f t="shared" ref="CQ590" si="2087">CQ589-BV589</f>
        <v>9401.1235000000015</v>
      </c>
      <c r="CR590" s="36">
        <f t="shared" ref="CR590" si="2088">CR589-BW589</f>
        <v>12514.836000000001</v>
      </c>
      <c r="CS590" s="36">
        <f t="shared" ref="CS590" si="2089">CS589-BX589</f>
        <v>9409.1235000000015</v>
      </c>
      <c r="CT590" s="36">
        <f t="shared" ref="CT590" si="2090">CT589-BY589</f>
        <v>4750.5547499999993</v>
      </c>
      <c r="CU590" s="36">
        <f t="shared" ref="CU590" si="2091">CU589-BZ589</f>
        <v>9409.1235000000015</v>
      </c>
    </row>
    <row r="591" spans="11:99" x14ac:dyDescent="0.2">
      <c r="K591" s="20"/>
      <c r="L591" s="14"/>
      <c r="BC591" s="10"/>
      <c r="BD591" s="10"/>
      <c r="BG591" s="374" t="str">
        <f t="shared" ref="BG591:BZ591" si="2092">BG69</f>
        <v>(in SDG)</v>
      </c>
      <c r="BH591" s="374">
        <f t="shared" si="2092"/>
        <v>0</v>
      </c>
      <c r="BI591" s="374">
        <f t="shared" si="2092"/>
        <v>0</v>
      </c>
      <c r="BJ591" s="374">
        <f t="shared" si="2092"/>
        <v>0</v>
      </c>
      <c r="BK591" s="374">
        <f t="shared" si="2092"/>
        <v>0</v>
      </c>
      <c r="BL591" s="374">
        <f t="shared" si="2092"/>
        <v>0</v>
      </c>
      <c r="BM591" s="374">
        <f t="shared" si="2092"/>
        <v>0</v>
      </c>
      <c r="BN591" s="374">
        <f t="shared" si="2092"/>
        <v>0</v>
      </c>
      <c r="BO591" s="374">
        <f t="shared" si="2092"/>
        <v>0</v>
      </c>
      <c r="BP591" s="374">
        <f t="shared" si="2092"/>
        <v>0</v>
      </c>
      <c r="BQ591" s="374">
        <f t="shared" si="2092"/>
        <v>0</v>
      </c>
      <c r="BR591" s="374">
        <f t="shared" si="2092"/>
        <v>0</v>
      </c>
      <c r="BS591" s="374">
        <f t="shared" si="2092"/>
        <v>0</v>
      </c>
      <c r="BT591" s="374">
        <f t="shared" si="2092"/>
        <v>0</v>
      </c>
      <c r="BU591" s="374">
        <f t="shared" si="2092"/>
        <v>0</v>
      </c>
      <c r="BV591" s="374">
        <f t="shared" si="2092"/>
        <v>0</v>
      </c>
      <c r="BW591" s="374">
        <f t="shared" si="2092"/>
        <v>0</v>
      </c>
      <c r="BX591" s="374">
        <f t="shared" si="2092"/>
        <v>0</v>
      </c>
      <c r="BY591" s="374">
        <f t="shared" si="2092"/>
        <v>0</v>
      </c>
      <c r="BZ591" s="374" t="str">
        <f t="shared" si="2092"/>
        <v>(in USD)</v>
      </c>
      <c r="CB591" s="36">
        <f>CB590/CF!$D5</f>
        <v>0.37125000000000313</v>
      </c>
      <c r="CC591" s="36">
        <f>CC590/CF!$D5</f>
        <v>-47.323744694627919</v>
      </c>
      <c r="CD591" s="36">
        <f>CD590/CF!$D5</f>
        <v>-17.876558626440467</v>
      </c>
      <c r="CE591" s="36">
        <f>CE590/CF!$D5</f>
        <v>81.587006703750859</v>
      </c>
      <c r="CF591" s="36">
        <f>CF590/CF!$D5</f>
        <v>-18.054631149416213</v>
      </c>
      <c r="CG591" s="36">
        <f>CG590/CF!$D5</f>
        <v>84.984443188070259</v>
      </c>
      <c r="CH591" s="36">
        <f>CH590/CF!$D5</f>
        <v>176.32317649440387</v>
      </c>
      <c r="CI591" s="36">
        <f>CI590/CF!$D5</f>
        <v>50.861313025210087</v>
      </c>
      <c r="CJ591" s="36">
        <f>CJ590/CF!$D5</f>
        <v>66.866486344537833</v>
      </c>
      <c r="CK591" s="36">
        <f>CK590/CF!$D5</f>
        <v>149.72360294117649</v>
      </c>
      <c r="CL591" s="36">
        <f>CL590/CF!$D5</f>
        <v>175.92641806722693</v>
      </c>
      <c r="CM591" s="36">
        <f>CM590/CF!$D5</f>
        <v>194.07463235294119</v>
      </c>
      <c r="CN591" s="36">
        <f>CN590/CF!$D5</f>
        <v>99.80157037815124</v>
      </c>
      <c r="CO591" s="36">
        <f>CO590/CF!$D5</f>
        <v>197.6706617647059</v>
      </c>
      <c r="CP591" s="36">
        <f>CP590/CF!$D5</f>
        <v>99.80157037815124</v>
      </c>
      <c r="CQ591" s="36">
        <f>CQ590/CF!$D5</f>
        <v>197.50259453781516</v>
      </c>
      <c r="CR591" s="36">
        <f>CR590/CF!$D5</f>
        <v>262.91672268907564</v>
      </c>
      <c r="CS591" s="36">
        <f>CS590/CF!$D5</f>
        <v>197.6706617647059</v>
      </c>
      <c r="CT591" s="36">
        <f>CT590/CF!$D5</f>
        <v>99.80157037815124</v>
      </c>
      <c r="CU591" s="36">
        <f>CU590/CF!$D5</f>
        <v>197.6706617647059</v>
      </c>
    </row>
    <row r="592" spans="11:99" x14ac:dyDescent="0.2">
      <c r="K592" s="20"/>
      <c r="L592" s="14"/>
      <c r="BC592" s="10"/>
      <c r="BD592" s="10"/>
      <c r="BE592" s="9" t="str">
        <f>BE70</f>
        <v>Financial discount rate</v>
      </c>
      <c r="BF592" s="14" t="s">
        <v>2</v>
      </c>
      <c r="BG592" s="79">
        <f>BG70</f>
        <v>0.18</v>
      </c>
      <c r="CB592" s="36"/>
      <c r="CC592" s="36"/>
      <c r="CD592" s="36"/>
      <c r="CE592" s="36"/>
      <c r="CF592" s="36"/>
      <c r="CG592" s="36"/>
      <c r="CH592" s="36"/>
      <c r="CI592" s="36"/>
      <c r="CJ592" s="36"/>
      <c r="CK592" s="36"/>
      <c r="CL592" s="36"/>
      <c r="CM592" s="36"/>
      <c r="CN592" s="36"/>
      <c r="CO592" s="36"/>
      <c r="CP592" s="36"/>
      <c r="CQ592" s="36"/>
      <c r="CR592" s="36"/>
      <c r="CS592" s="36"/>
      <c r="CT592" s="36"/>
      <c r="CU592" s="36"/>
    </row>
    <row r="593" spans="1:100" x14ac:dyDescent="0.2">
      <c r="K593" s="20"/>
      <c r="L593" s="14"/>
      <c r="BC593" s="10"/>
      <c r="BD593" s="10"/>
      <c r="BE593" s="9" t="str">
        <f>BE564</f>
        <v>FIRR @ 0.18</v>
      </c>
      <c r="BF593" s="14" t="str">
        <f>BF564</f>
        <v>%</v>
      </c>
      <c r="BG593" s="96">
        <f>IRR(CB590:CU590,BG592)</f>
        <v>0.69432532750169385</v>
      </c>
      <c r="CB593" s="36"/>
      <c r="CC593" s="36"/>
      <c r="CD593" s="36"/>
      <c r="CE593" s="36"/>
      <c r="CF593" s="36"/>
      <c r="CG593" s="36"/>
      <c r="CH593" s="36"/>
      <c r="CI593" s="36"/>
      <c r="CJ593" s="36"/>
      <c r="CK593" s="36"/>
      <c r="CL593" s="36"/>
      <c r="CM593" s="36"/>
      <c r="CN593" s="36"/>
      <c r="CO593" s="36"/>
      <c r="CP593" s="36"/>
      <c r="CQ593" s="36"/>
      <c r="CR593" s="36"/>
      <c r="CS593" s="36"/>
      <c r="CT593" s="36"/>
      <c r="CU593" s="36"/>
    </row>
    <row r="594" spans="1:100" x14ac:dyDescent="0.2">
      <c r="K594" s="20"/>
      <c r="L594" s="14"/>
      <c r="BC594" s="10"/>
      <c r="BD594" s="10"/>
      <c r="BE594" s="9" t="str">
        <f t="shared" ref="BE594:BF594" si="2093">BE565</f>
        <v>NPV @ 0.18</v>
      </c>
      <c r="BF594" s="14" t="str">
        <f t="shared" si="2093"/>
        <v>value</v>
      </c>
      <c r="BG594" s="89">
        <f>NPV(BG$98,CB590:CU590)</f>
        <v>13305.739142102571</v>
      </c>
      <c r="BZ594" s="89">
        <f>BG594/CF!$D$5</f>
        <v>279.53233491812125</v>
      </c>
      <c r="CB594" s="36"/>
      <c r="CC594" s="36"/>
      <c r="CD594" s="36"/>
      <c r="CE594" s="36"/>
      <c r="CF594" s="36"/>
      <c r="CG594" s="36"/>
      <c r="CH594" s="36"/>
      <c r="CI594" s="36"/>
      <c r="CJ594" s="36"/>
      <c r="CK594" s="36"/>
      <c r="CL594" s="36"/>
      <c r="CM594" s="36"/>
      <c r="CN594" s="36"/>
      <c r="CO594" s="36"/>
      <c r="CP594" s="36"/>
      <c r="CQ594" s="36"/>
      <c r="CR594" s="36"/>
      <c r="CS594" s="36"/>
      <c r="CT594" s="36"/>
      <c r="CU594" s="36"/>
    </row>
    <row r="595" spans="1:100" x14ac:dyDescent="0.2">
      <c r="K595" s="20"/>
      <c r="L595" s="14"/>
      <c r="BC595" s="10"/>
      <c r="BD595" s="10"/>
      <c r="BE595" s="9" t="str">
        <f t="shared" ref="BE595:BF595" si="2094">BE566</f>
        <v>NPVb @ 0.18</v>
      </c>
      <c r="BF595" s="14" t="str">
        <f t="shared" si="2094"/>
        <v>value</v>
      </c>
      <c r="BG595" s="89">
        <f>NPV(BG$98,CB582:CU582)</f>
        <v>39706.680734416688</v>
      </c>
      <c r="BZ595" s="89">
        <f>BG595/CF!$D$5</f>
        <v>834.17396500875395</v>
      </c>
      <c r="CB595" s="36"/>
      <c r="CC595" s="36"/>
      <c r="CD595" s="36"/>
      <c r="CE595" s="36"/>
      <c r="CF595" s="36"/>
      <c r="CG595" s="36"/>
      <c r="CH595" s="36"/>
      <c r="CI595" s="36"/>
      <c r="CJ595" s="36"/>
      <c r="CK595" s="36"/>
      <c r="CL595" s="36"/>
      <c r="CM595" s="36"/>
      <c r="CN595" s="36"/>
      <c r="CO595" s="36"/>
      <c r="CP595" s="36"/>
      <c r="CQ595" s="36"/>
      <c r="CR595" s="36"/>
      <c r="CS595" s="36"/>
      <c r="CT595" s="36"/>
      <c r="CU595" s="36"/>
    </row>
    <row r="596" spans="1:100" x14ac:dyDescent="0.2">
      <c r="K596" s="20"/>
      <c r="L596" s="14"/>
      <c r="BC596" s="10"/>
      <c r="BD596" s="10"/>
      <c r="BE596" s="9" t="str">
        <f t="shared" ref="BE596:BF596" si="2095">BE567</f>
        <v>NPVc @ 0.18</v>
      </c>
      <c r="BF596" s="14" t="str">
        <f t="shared" si="2095"/>
        <v>value</v>
      </c>
      <c r="BG596" s="89">
        <f>NPV(BG$98,CB586:CU586)</f>
        <v>17031.521162576359</v>
      </c>
      <c r="BZ596" s="89">
        <f>BG596/CF!$D$5</f>
        <v>357.80506644067981</v>
      </c>
      <c r="CB596" s="36"/>
      <c r="CC596" s="36"/>
      <c r="CD596" s="36"/>
      <c r="CE596" s="36"/>
      <c r="CF596" s="36"/>
      <c r="CG596" s="36"/>
      <c r="CH596" s="36"/>
      <c r="CI596" s="36"/>
      <c r="CJ596" s="36"/>
      <c r="CK596" s="36"/>
      <c r="CL596" s="36"/>
      <c r="CM596" s="36"/>
      <c r="CN596" s="36"/>
      <c r="CO596" s="36"/>
      <c r="CP596" s="36"/>
      <c r="CQ596" s="36"/>
      <c r="CR596" s="36"/>
      <c r="CS596" s="36"/>
      <c r="CT596" s="36"/>
      <c r="CU596" s="36"/>
    </row>
    <row r="597" spans="1:100" x14ac:dyDescent="0.2">
      <c r="K597" s="20"/>
      <c r="L597" s="14"/>
      <c r="BC597" s="10"/>
      <c r="BD597" s="10"/>
      <c r="BE597" s="9" t="str">
        <f t="shared" ref="BE597:BF597" si="2096">BE568</f>
        <v xml:space="preserve">BCR </v>
      </c>
      <c r="BF597" s="14" t="str">
        <f t="shared" si="2096"/>
        <v>%</v>
      </c>
      <c r="BG597" s="372">
        <f>SUM(BG595/BG596)</f>
        <v>2.3313643188645314</v>
      </c>
      <c r="CB597" s="36"/>
      <c r="CC597" s="36"/>
      <c r="CD597" s="36"/>
      <c r="CE597" s="36"/>
      <c r="CF597" s="36"/>
      <c r="CG597" s="36"/>
      <c r="CH597" s="36"/>
      <c r="CI597" s="36"/>
      <c r="CJ597" s="36"/>
      <c r="CK597" s="36"/>
      <c r="CL597" s="36"/>
      <c r="CM597" s="36"/>
      <c r="CN597" s="36"/>
      <c r="CO597" s="36"/>
      <c r="CP597" s="36"/>
      <c r="CQ597" s="36"/>
      <c r="CR597" s="36"/>
      <c r="CS597" s="36"/>
      <c r="CT597" s="36"/>
      <c r="CU597" s="36"/>
    </row>
    <row r="598" spans="1:100" x14ac:dyDescent="0.2">
      <c r="K598" s="20"/>
      <c r="L598" s="14"/>
      <c r="BC598" s="10"/>
      <c r="BE598" s="9" t="str">
        <f t="shared" ref="BE598:BF598" si="2097">BE569</f>
        <v>Switching value Benefits</v>
      </c>
      <c r="BF598" s="14" t="str">
        <f t="shared" si="2097"/>
        <v>%</v>
      </c>
      <c r="BG598" s="373">
        <f>(BG596-BG595)/BG595</f>
        <v>-0.57106661026405336</v>
      </c>
    </row>
    <row r="599" spans="1:100" x14ac:dyDescent="0.2">
      <c r="K599" s="20"/>
      <c r="L599" s="14"/>
      <c r="BC599" s="10"/>
      <c r="BE599" s="9" t="str">
        <f t="shared" ref="BE599:BF599" si="2098">BE570</f>
        <v>Switching value Costs</v>
      </c>
      <c r="BF599" s="14" t="str">
        <f t="shared" si="2098"/>
        <v>%</v>
      </c>
      <c r="BG599" s="372">
        <f>(BG595-BG596)/BG596</f>
        <v>1.3313643188645317</v>
      </c>
    </row>
    <row r="600" spans="1:100" x14ac:dyDescent="0.2">
      <c r="K600" s="20"/>
      <c r="L600" s="14"/>
      <c r="BC600" s="10"/>
      <c r="BF600" s="14"/>
      <c r="BG600" s="372"/>
    </row>
    <row r="601" spans="1:100" ht="10.8" thickBot="1" x14ac:dyDescent="0.25">
      <c r="K601" s="412"/>
      <c r="L601" s="18"/>
      <c r="M601" s="12"/>
      <c r="N601" s="12"/>
      <c r="O601" s="12"/>
      <c r="P601" s="12"/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F601" s="12"/>
      <c r="AG601" s="12"/>
      <c r="AH601" s="12"/>
      <c r="AI601" s="12"/>
      <c r="AJ601" s="12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  <c r="AZ601" s="12"/>
      <c r="BA601" s="12"/>
      <c r="BB601" s="12"/>
      <c r="BC601" s="13"/>
      <c r="BD601" s="12"/>
      <c r="BE601" s="43"/>
      <c r="BF601" s="319"/>
      <c r="BG601" s="41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U601" s="43"/>
      <c r="CV601" s="43"/>
    </row>
    <row r="602" spans="1:100" x14ac:dyDescent="0.2">
      <c r="F602" s="36"/>
      <c r="BE602" s="11"/>
      <c r="BF602" s="11"/>
      <c r="BG602" s="11"/>
      <c r="BH602" s="11"/>
      <c r="BI602" s="11"/>
      <c r="BJ602" s="11"/>
      <c r="BK602" s="11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</row>
    <row r="603" spans="1:100" ht="46.5" customHeight="1" x14ac:dyDescent="0.2">
      <c r="A603" s="9"/>
      <c r="G603" s="33"/>
      <c r="BE603" s="274" t="s">
        <v>573</v>
      </c>
      <c r="BF603" s="275" t="s">
        <v>405</v>
      </c>
      <c r="BG603" s="275" t="s">
        <v>693</v>
      </c>
      <c r="BH603" s="275"/>
      <c r="BI603" s="275"/>
      <c r="BJ603" s="275"/>
      <c r="BK603" s="275"/>
      <c r="BL603" s="275"/>
      <c r="BM603" s="275"/>
      <c r="BN603" s="275"/>
      <c r="BO603" s="275"/>
      <c r="BP603" s="275"/>
      <c r="BQ603" s="275"/>
      <c r="BR603" s="275"/>
      <c r="BS603" s="275"/>
      <c r="BT603" s="275"/>
      <c r="BU603" s="275"/>
      <c r="BV603" s="275"/>
      <c r="BW603" s="275"/>
      <c r="BX603" s="275"/>
      <c r="BY603" s="275"/>
      <c r="BZ603" s="280" t="s">
        <v>694</v>
      </c>
      <c r="CA603" s="17"/>
      <c r="CB603" s="280" t="s">
        <v>692</v>
      </c>
      <c r="CC603" s="280"/>
      <c r="CD603" s="280"/>
      <c r="CE603" s="280"/>
      <c r="CF603" s="280"/>
      <c r="CG603" s="280"/>
      <c r="CH603" s="280"/>
      <c r="CI603" s="280"/>
      <c r="CJ603" s="280"/>
      <c r="CK603" s="280"/>
      <c r="CL603" s="280"/>
      <c r="CM603" s="280"/>
      <c r="CN603" s="280"/>
      <c r="CO603" s="280"/>
      <c r="CP603" s="280"/>
      <c r="CQ603" s="280"/>
      <c r="CR603" s="280"/>
      <c r="CS603" s="280"/>
      <c r="CT603" s="280"/>
      <c r="CU603" s="280" t="s">
        <v>691</v>
      </c>
      <c r="CV603" s="275" t="s">
        <v>406</v>
      </c>
    </row>
    <row r="604" spans="1:100" x14ac:dyDescent="0.2">
      <c r="BF604" s="9" t="s">
        <v>2</v>
      </c>
      <c r="BG604" s="9" t="s">
        <v>2</v>
      </c>
      <c r="BZ604" s="9" t="s">
        <v>2</v>
      </c>
      <c r="CA604" s="9" t="s">
        <v>2</v>
      </c>
      <c r="CV604" s="9" t="s">
        <v>2</v>
      </c>
    </row>
    <row r="605" spans="1:100" x14ac:dyDescent="0.2">
      <c r="BE605" s="16" t="s">
        <v>401</v>
      </c>
      <c r="BF605" s="278">
        <f>BG71</f>
        <v>0.19647297156687604</v>
      </c>
      <c r="BG605" s="278">
        <f>BG168</f>
        <v>0.41322448653784094</v>
      </c>
      <c r="BH605" s="278"/>
      <c r="BI605" s="278"/>
      <c r="BJ605" s="278"/>
      <c r="BK605" s="278"/>
      <c r="BL605" s="278"/>
      <c r="BM605" s="278"/>
      <c r="BN605" s="278"/>
      <c r="BO605" s="278"/>
      <c r="BP605" s="278"/>
      <c r="BQ605" s="278"/>
      <c r="BR605" s="278"/>
      <c r="BS605" s="278"/>
      <c r="BT605" s="278"/>
      <c r="BU605" s="278"/>
      <c r="BV605" s="278"/>
      <c r="BW605" s="278"/>
      <c r="BX605" s="278"/>
      <c r="BY605" s="278"/>
      <c r="BZ605" s="278">
        <f>BG267</f>
        <v>0.34101703097463498</v>
      </c>
      <c r="CA605" s="278" t="s">
        <v>2</v>
      </c>
      <c r="CB605" s="22">
        <f>BG366</f>
        <v>0.32304274031327118</v>
      </c>
      <c r="CU605" s="22">
        <f>BG464</f>
        <v>0.30716391591202519</v>
      </c>
      <c r="CV605" s="278">
        <f>BG564</f>
        <v>0.18779679507502722</v>
      </c>
    </row>
    <row r="606" spans="1:100" x14ac:dyDescent="0.2">
      <c r="BE606" s="16" t="s">
        <v>281</v>
      </c>
      <c r="BF606" s="89">
        <f>BZ72</f>
        <v>34.153505635094717</v>
      </c>
      <c r="BG606" s="89">
        <f>BZ169</f>
        <v>353.31705432067855</v>
      </c>
      <c r="BZ606" s="89">
        <f>BZ268</f>
        <v>293.9858592069113</v>
      </c>
      <c r="CB606" s="89">
        <f>BZ367</f>
        <v>213.36290474928401</v>
      </c>
      <c r="CU606" s="89">
        <f>BZ465</f>
        <v>232.31952110303027</v>
      </c>
      <c r="CV606" s="89">
        <f>BZ565</f>
        <v>15.536263296925524</v>
      </c>
    </row>
    <row r="607" spans="1:100" x14ac:dyDescent="0.2">
      <c r="BE607" s="16" t="s">
        <v>398</v>
      </c>
      <c r="BF607" s="95">
        <f>BG75</f>
        <v>1.3342385147113589</v>
      </c>
      <c r="BG607" s="95">
        <f>BG172</f>
        <v>2.0518144426462297</v>
      </c>
      <c r="BZ607" s="95">
        <f>BG271</f>
        <v>1.912440564685902</v>
      </c>
      <c r="CB607" s="95">
        <f>BG370</f>
        <v>1.8948282965924079</v>
      </c>
      <c r="CU607" s="95">
        <f>BG468</f>
        <v>1.5022650648982601</v>
      </c>
      <c r="CV607" s="95">
        <f>BG568</f>
        <v>1.3160269884604294</v>
      </c>
    </row>
    <row r="608" spans="1:100" x14ac:dyDescent="0.2">
      <c r="BE608" s="16" t="s">
        <v>399</v>
      </c>
      <c r="BF608" s="95">
        <f>BG76</f>
        <v>-0.25050881909496214</v>
      </c>
      <c r="BG608" s="95">
        <f>BG173</f>
        <v>-0.51262649330497079</v>
      </c>
      <c r="BZ608" s="95">
        <f>BG272</f>
        <v>-0.47710793293895676</v>
      </c>
      <c r="CB608" s="95">
        <f>BG371</f>
        <v>-0.47224769558362384</v>
      </c>
      <c r="CU608" s="95">
        <f>BG469</f>
        <v>-0.33433851098193224</v>
      </c>
      <c r="CV608" s="95">
        <f>BG569</f>
        <v>-0.24013716377514233</v>
      </c>
    </row>
    <row r="609" spans="1:100" x14ac:dyDescent="0.2">
      <c r="BE609" s="16" t="s">
        <v>400</v>
      </c>
      <c r="BF609" s="95">
        <f>BG77</f>
        <v>0.33423851471135879</v>
      </c>
      <c r="BG609" s="95">
        <f>BG174</f>
        <v>1.0518144426462299</v>
      </c>
      <c r="BZ609" s="95">
        <f>BG273</f>
        <v>0.91244056468590184</v>
      </c>
      <c r="CB609" s="95">
        <f>BG372</f>
        <v>0.89482829659240803</v>
      </c>
      <c r="CU609" s="95">
        <f>BG470</f>
        <v>0.50226506489826006</v>
      </c>
      <c r="CV609" s="95">
        <f>BG570</f>
        <v>0.31602698846042948</v>
      </c>
    </row>
    <row r="610" spans="1:100" x14ac:dyDescent="0.2">
      <c r="BE610" s="137" t="s">
        <v>149</v>
      </c>
      <c r="BF610" s="22">
        <v>0.18</v>
      </c>
      <c r="BG610" s="22">
        <v>0.18</v>
      </c>
      <c r="BH610" s="22">
        <v>0.18</v>
      </c>
      <c r="BI610" s="22">
        <v>0.18</v>
      </c>
      <c r="BJ610" s="22">
        <v>0.18</v>
      </c>
      <c r="BK610" s="22">
        <v>0.18</v>
      </c>
      <c r="BL610" s="22">
        <v>0.18</v>
      </c>
      <c r="BM610" s="22">
        <v>0.18</v>
      </c>
      <c r="BN610" s="22">
        <v>0.18</v>
      </c>
      <c r="BO610" s="22">
        <v>0.18</v>
      </c>
      <c r="BP610" s="22">
        <v>0.18</v>
      </c>
      <c r="BQ610" s="22">
        <v>0.18</v>
      </c>
      <c r="BR610" s="22">
        <v>0.18</v>
      </c>
      <c r="BS610" s="22">
        <v>0.18</v>
      </c>
      <c r="BT610" s="22">
        <v>0.18</v>
      </c>
      <c r="BU610" s="22">
        <v>0.18</v>
      </c>
      <c r="BV610" s="22">
        <v>0.18</v>
      </c>
      <c r="BW610" s="22">
        <v>0.18</v>
      </c>
      <c r="BX610" s="22">
        <v>0.18</v>
      </c>
      <c r="BY610" s="22">
        <v>0.18</v>
      </c>
      <c r="BZ610" s="22">
        <v>0.18</v>
      </c>
      <c r="CA610" s="22" t="s">
        <v>2</v>
      </c>
      <c r="CB610" s="22">
        <v>0.18</v>
      </c>
      <c r="CC610" s="22"/>
      <c r="CD610" s="22"/>
      <c r="CE610" s="22"/>
      <c r="CF610" s="22"/>
      <c r="CG610" s="22"/>
      <c r="CH610" s="22"/>
      <c r="CI610" s="22"/>
      <c r="CJ610" s="22"/>
      <c r="CK610" s="22"/>
      <c r="CL610" s="22"/>
      <c r="CM610" s="22"/>
      <c r="CN610" s="22"/>
      <c r="CO610" s="22"/>
      <c r="CP610" s="22"/>
      <c r="CQ610" s="22"/>
      <c r="CR610" s="22"/>
      <c r="CS610" s="22"/>
      <c r="CT610" s="22"/>
      <c r="CU610" s="22">
        <v>0.18</v>
      </c>
      <c r="CV610" s="22">
        <v>0.18</v>
      </c>
    </row>
    <row r="611" spans="1:100" x14ac:dyDescent="0.2">
      <c r="BE611" s="137" t="s">
        <v>720</v>
      </c>
      <c r="BF611" s="36">
        <f>CU65</f>
        <v>229.62123249299714</v>
      </c>
      <c r="BG611" s="36">
        <f>CU163</f>
        <v>243.42057072829127</v>
      </c>
      <c r="BH611" s="36"/>
      <c r="BI611" s="36"/>
      <c r="BJ611" s="36"/>
      <c r="BK611" s="36"/>
      <c r="BL611" s="36"/>
      <c r="BM611" s="36"/>
      <c r="BN611" s="36"/>
      <c r="BO611" s="36"/>
      <c r="BP611" s="36"/>
      <c r="BQ611" s="36"/>
      <c r="BR611" s="36"/>
      <c r="BS611" s="36"/>
      <c r="BT611" s="36"/>
      <c r="BU611" s="36"/>
      <c r="BV611" s="36"/>
      <c r="BW611" s="36"/>
      <c r="BX611" s="36"/>
      <c r="BY611" s="36"/>
      <c r="BZ611" s="36">
        <f>CU262</f>
        <v>267.64732985786901</v>
      </c>
      <c r="CA611" s="36"/>
      <c r="CB611" s="36">
        <f>CU361</f>
        <v>197.63137060379702</v>
      </c>
      <c r="CC611" s="36"/>
      <c r="CD611" s="36"/>
      <c r="CE611" s="36"/>
      <c r="CF611" s="36"/>
      <c r="CG611" s="36"/>
      <c r="CH611" s="36"/>
      <c r="CI611" s="36"/>
      <c r="CJ611" s="36"/>
      <c r="CK611" s="36"/>
      <c r="CL611" s="36"/>
      <c r="CM611" s="36"/>
      <c r="CN611" s="36"/>
      <c r="CO611" s="36"/>
      <c r="CP611" s="36"/>
      <c r="CQ611" s="36"/>
      <c r="CR611" s="36"/>
      <c r="CS611" s="36"/>
      <c r="CT611" s="36"/>
      <c r="CU611" s="36">
        <f>CU459</f>
        <v>243.53353693329177</v>
      </c>
      <c r="CV611" s="36">
        <f>CU559</f>
        <v>189.19504551820731</v>
      </c>
    </row>
    <row r="612" spans="1:100" x14ac:dyDescent="0.2">
      <c r="BE612" s="11"/>
      <c r="BF612" s="11"/>
      <c r="BG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</row>
    <row r="613" spans="1:100" x14ac:dyDescent="0.2">
      <c r="BE613" s="12"/>
      <c r="BF613" s="12"/>
      <c r="BG613" s="12"/>
      <c r="BZ613" s="12"/>
      <c r="CA613" s="12"/>
      <c r="CV613" s="12"/>
    </row>
    <row r="614" spans="1:100" x14ac:dyDescent="0.2">
      <c r="BE614" s="9" t="s">
        <v>417</v>
      </c>
      <c r="BF614" s="187">
        <f>1-(M19/BA19)</f>
        <v>-0.28205128205128216</v>
      </c>
      <c r="BG614" s="187">
        <f>1-(M117/BA117)</f>
        <v>-2.564102564102555E-2</v>
      </c>
      <c r="BH614" s="187"/>
      <c r="BI614" s="187"/>
      <c r="BJ614" s="187"/>
      <c r="BK614" s="187"/>
      <c r="BL614" s="187"/>
      <c r="BM614" s="187"/>
      <c r="BN614" s="187"/>
      <c r="BO614" s="187"/>
      <c r="BP614" s="187"/>
      <c r="BQ614" s="187"/>
      <c r="BR614" s="187"/>
      <c r="BS614" s="187"/>
      <c r="BT614" s="187"/>
      <c r="BU614" s="187"/>
      <c r="BV614" s="187"/>
      <c r="BW614" s="187"/>
      <c r="BX614" s="187"/>
      <c r="BY614" s="187"/>
      <c r="BZ614" s="187">
        <f>1-(M216/BA216)</f>
        <v>-0.5</v>
      </c>
      <c r="CA614" s="187"/>
      <c r="CB614" s="187">
        <f>1-(M315/BA315)</f>
        <v>-0.5</v>
      </c>
      <c r="CC614" s="187"/>
      <c r="CD614" s="187"/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>
        <f>1-(M413/BA413)</f>
        <v>-0.66666666666666674</v>
      </c>
      <c r="CV614" s="187">
        <f>1-(M513/BA513)</f>
        <v>-2.564102564102555E-2</v>
      </c>
    </row>
    <row r="615" spans="1:100" x14ac:dyDescent="0.2">
      <c r="BE615" s="9" t="s">
        <v>418</v>
      </c>
      <c r="BF615" s="187">
        <f>1-(BG28/CU28)</f>
        <v>0.89433919623312108</v>
      </c>
      <c r="BG615" s="187">
        <f>1-(BG126/CU126)</f>
        <v>0.91038884275950072</v>
      </c>
      <c r="BH615" s="187"/>
      <c r="BI615" s="187"/>
      <c r="BJ615" s="187"/>
      <c r="BK615" s="187"/>
      <c r="BL615" s="187"/>
      <c r="BM615" s="187"/>
      <c r="BN615" s="187"/>
      <c r="BO615" s="187"/>
      <c r="BP615" s="187"/>
      <c r="BQ615" s="187"/>
      <c r="BR615" s="187"/>
      <c r="BS615" s="187"/>
      <c r="BT615" s="187"/>
      <c r="BU615" s="187"/>
      <c r="BV615" s="187"/>
      <c r="BW615" s="187"/>
      <c r="BX615" s="187"/>
      <c r="BY615" s="187"/>
      <c r="BZ615" s="187">
        <f>1-(BG225/CU225)</f>
        <v>0.9073344546951061</v>
      </c>
      <c r="CA615" s="187"/>
      <c r="CB615" s="187">
        <f>1-(BG324/CU324)</f>
        <v>0.8490897985460768</v>
      </c>
      <c r="CC615" s="187"/>
      <c r="CD615" s="187"/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>
        <f>1-(BG422/CU422)</f>
        <v>0.85763217341706399</v>
      </c>
      <c r="CV615" s="187">
        <f>1-(BG522/CU522)</f>
        <v>0.86590523275713061</v>
      </c>
    </row>
    <row r="616" spans="1:100" ht="20.399999999999999" x14ac:dyDescent="0.2">
      <c r="BE616" s="35" t="s">
        <v>419</v>
      </c>
      <c r="BF616" s="187">
        <f>1-(BG63/CU63)</f>
        <v>0.93319990815731035</v>
      </c>
      <c r="BG616" s="187">
        <f>1-(BG161/CU161)</f>
        <v>0.94371393409098436</v>
      </c>
      <c r="BH616" s="187"/>
      <c r="BI616" s="187"/>
      <c r="BJ616" s="187"/>
      <c r="BK616" s="187"/>
      <c r="BL616" s="187"/>
      <c r="BM616" s="187"/>
      <c r="BN616" s="187"/>
      <c r="BO616" s="187"/>
      <c r="BP616" s="187"/>
      <c r="BQ616" s="187"/>
      <c r="BR616" s="187"/>
      <c r="BS616" s="187"/>
      <c r="BT616" s="187"/>
      <c r="BU616" s="187"/>
      <c r="BV616" s="187"/>
      <c r="BW616" s="187"/>
      <c r="BX616" s="187"/>
      <c r="BY616" s="187"/>
      <c r="BZ616" s="187">
        <f>1-(BG260/CU260)</f>
        <v>0.93371970903823354</v>
      </c>
      <c r="CA616" s="187"/>
      <c r="CB616" s="187">
        <f>1-(BG359/CU359)</f>
        <v>0.87977962409057198</v>
      </c>
      <c r="CC616" s="187"/>
      <c r="CD616" s="187"/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>
        <f>1-(BG457/CU457)</f>
        <v>0.95568208497654017</v>
      </c>
      <c r="CV616" s="187">
        <f>1-(BG557/CU557)</f>
        <v>0.90504585454262554</v>
      </c>
    </row>
    <row r="617" spans="1:100" x14ac:dyDescent="0.2">
      <c r="BE617" s="389"/>
      <c r="BF617" s="190"/>
      <c r="BG617" s="190"/>
      <c r="BH617" s="190"/>
      <c r="BI617" s="190"/>
      <c r="BJ617" s="190"/>
      <c r="BK617" s="190"/>
      <c r="BL617" s="190"/>
      <c r="BM617" s="190"/>
      <c r="BN617" s="190"/>
      <c r="BO617" s="190"/>
      <c r="BP617" s="190"/>
      <c r="BQ617" s="190"/>
      <c r="BR617" s="190"/>
      <c r="BS617" s="190"/>
      <c r="BT617" s="190"/>
      <c r="BU617" s="190"/>
      <c r="BV617" s="190"/>
      <c r="BW617" s="190"/>
      <c r="BX617" s="190"/>
      <c r="BY617" s="190"/>
      <c r="BZ617" s="190"/>
      <c r="CA617" s="190"/>
      <c r="CV617" s="190"/>
    </row>
    <row r="618" spans="1:100" x14ac:dyDescent="0.2"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</row>
    <row r="619" spans="1:100" ht="45" customHeight="1" x14ac:dyDescent="0.2">
      <c r="A619" s="9"/>
      <c r="G619" s="33"/>
      <c r="BE619" s="274" t="s">
        <v>726</v>
      </c>
      <c r="BF619" s="275" t="s">
        <v>405</v>
      </c>
      <c r="BG619" s="275" t="s">
        <v>693</v>
      </c>
      <c r="BH619" s="275"/>
      <c r="BI619" s="275"/>
      <c r="BJ619" s="275"/>
      <c r="BK619" s="275"/>
      <c r="BL619" s="275"/>
      <c r="BM619" s="275"/>
      <c r="BN619" s="275"/>
      <c r="BO619" s="275"/>
      <c r="BP619" s="275"/>
      <c r="BQ619" s="275"/>
      <c r="BR619" s="275"/>
      <c r="BS619" s="275"/>
      <c r="BT619" s="275"/>
      <c r="BU619" s="275"/>
      <c r="BV619" s="275"/>
      <c r="BW619" s="275"/>
      <c r="BX619" s="275"/>
      <c r="BY619" s="275"/>
      <c r="BZ619" s="275" t="s">
        <v>694</v>
      </c>
      <c r="CA619" s="11"/>
      <c r="CB619" s="275" t="s">
        <v>692</v>
      </c>
      <c r="CC619" s="17"/>
      <c r="CD619" s="17"/>
      <c r="CE619" s="17"/>
      <c r="CF619" s="17"/>
      <c r="CG619" s="17"/>
      <c r="CH619" s="17"/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275" t="s">
        <v>691</v>
      </c>
      <c r="CV619" s="275" t="s">
        <v>406</v>
      </c>
    </row>
    <row r="620" spans="1:100" x14ac:dyDescent="0.2">
      <c r="BF620" s="9" t="s">
        <v>2</v>
      </c>
      <c r="BG620" s="9" t="s">
        <v>2</v>
      </c>
      <c r="BZ620" s="9" t="s">
        <v>2</v>
      </c>
      <c r="CA620" s="9" t="s">
        <v>2</v>
      </c>
      <c r="CV620" s="9" t="s">
        <v>2</v>
      </c>
    </row>
    <row r="621" spans="1:100" x14ac:dyDescent="0.2">
      <c r="BD621" s="6"/>
      <c r="BE621" s="390" t="s">
        <v>401</v>
      </c>
      <c r="BF621" s="391" t="e">
        <f>BG99</f>
        <v>#NUM!</v>
      </c>
      <c r="BG621" s="391" t="e">
        <f>BG197</f>
        <v>#NUM!</v>
      </c>
      <c r="BH621" s="391"/>
      <c r="BI621" s="391"/>
      <c r="BJ621" s="391"/>
      <c r="BK621" s="391"/>
      <c r="BL621" s="391"/>
      <c r="BM621" s="391"/>
      <c r="BN621" s="391"/>
      <c r="BO621" s="391"/>
      <c r="BP621" s="391"/>
      <c r="BQ621" s="391"/>
      <c r="BR621" s="391"/>
      <c r="BS621" s="391"/>
      <c r="BT621" s="391"/>
      <c r="BU621" s="391"/>
      <c r="BV621" s="391"/>
      <c r="BW621" s="391"/>
      <c r="BX621" s="391"/>
      <c r="BY621" s="391"/>
      <c r="BZ621" s="391">
        <f>BG494</f>
        <v>1.6730941069810066</v>
      </c>
      <c r="CA621" s="391" t="s">
        <v>2</v>
      </c>
      <c r="CB621" s="96">
        <f>BG395</f>
        <v>2.1194310992619081</v>
      </c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96">
        <f>BG593</f>
        <v>0.69432532750169385</v>
      </c>
      <c r="CV621" s="391">
        <f>BG593</f>
        <v>0.69432532750169385</v>
      </c>
    </row>
    <row r="622" spans="1:100" x14ac:dyDescent="0.2">
      <c r="BD622" s="6"/>
      <c r="BE622" s="390" t="s">
        <v>281</v>
      </c>
      <c r="BF622" s="392">
        <f>BZ100</f>
        <v>302.75300048128912</v>
      </c>
      <c r="BG622" s="392">
        <f>BZ198</f>
        <v>640.31364472726432</v>
      </c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392">
        <f>BZ298</f>
        <v>611.0473510886136</v>
      </c>
      <c r="CA622" s="6"/>
      <c r="CB622" s="89">
        <f>BZ396</f>
        <v>485.43339830799863</v>
      </c>
      <c r="CU622" s="89">
        <f>BZ594</f>
        <v>279.53233491812125</v>
      </c>
      <c r="CV622" s="392">
        <f>BZ594</f>
        <v>279.53233491812125</v>
      </c>
    </row>
    <row r="623" spans="1:100" x14ac:dyDescent="0.2">
      <c r="BD623" s="6"/>
      <c r="BE623" s="390" t="s">
        <v>398</v>
      </c>
      <c r="BF623" s="393">
        <f>BG103</f>
        <v>2.3757918623678989</v>
      </c>
      <c r="BG623" s="393">
        <f>BG201</f>
        <v>3.1821058482308078</v>
      </c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393">
        <f>BG301</f>
        <v>3.0218345677320428</v>
      </c>
      <c r="CA623" s="6"/>
      <c r="CB623" s="372">
        <f>BG399</f>
        <v>3.1060741853305562</v>
      </c>
      <c r="CU623" s="372">
        <f>BG597</f>
        <v>2.3313643188645314</v>
      </c>
      <c r="CV623" s="393">
        <f>BG597</f>
        <v>2.3313643188645314</v>
      </c>
    </row>
    <row r="624" spans="1:100" x14ac:dyDescent="0.2">
      <c r="BD624" s="6"/>
      <c r="BE624" s="390" t="s">
        <v>399</v>
      </c>
      <c r="BF624" s="393">
        <f>BG104</f>
        <v>-0.57908770720204328</v>
      </c>
      <c r="BG624" s="393">
        <f>BG202</f>
        <v>-0.6857426975422638</v>
      </c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393">
        <f>BG302</f>
        <v>-0.66907519998670106</v>
      </c>
      <c r="CA624" s="6"/>
      <c r="CB624" s="456">
        <f>BG400</f>
        <v>-0.67805018800812145</v>
      </c>
      <c r="CU624" s="456">
        <f>BG598</f>
        <v>-0.57106661026405336</v>
      </c>
      <c r="CV624" s="393">
        <f>BG598</f>
        <v>-0.57106661026405336</v>
      </c>
    </row>
    <row r="625" spans="56:100" x14ac:dyDescent="0.2">
      <c r="BD625" s="6"/>
      <c r="BE625" s="390" t="s">
        <v>400</v>
      </c>
      <c r="BF625" s="393">
        <f>BG105</f>
        <v>1.3757918623678989</v>
      </c>
      <c r="BG625" s="393">
        <f>BG203</f>
        <v>2.1821058482308078</v>
      </c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393">
        <f>BG303</f>
        <v>2.0218345677320428</v>
      </c>
      <c r="CA625" s="6"/>
      <c r="CB625" s="372">
        <f>BG401</f>
        <v>2.1060741853305562</v>
      </c>
      <c r="CU625" s="372">
        <f>BG599</f>
        <v>1.3313643188645317</v>
      </c>
      <c r="CV625" s="393">
        <f>BG599</f>
        <v>1.3313643188645317</v>
      </c>
    </row>
    <row r="626" spans="56:100" x14ac:dyDescent="0.2">
      <c r="BD626" s="6"/>
      <c r="BE626" s="394" t="s">
        <v>402</v>
      </c>
      <c r="BF626" s="58">
        <v>0.18</v>
      </c>
      <c r="BG626" s="58">
        <v>0.18</v>
      </c>
      <c r="BH626" s="58"/>
      <c r="BI626" s="58"/>
      <c r="BJ626" s="58"/>
      <c r="BK626" s="58"/>
      <c r="BL626" s="58"/>
      <c r="BM626" s="58"/>
      <c r="BN626" s="58"/>
      <c r="BO626" s="58"/>
      <c r="BP626" s="58"/>
      <c r="BQ626" s="58"/>
      <c r="BR626" s="58"/>
      <c r="BS626" s="58"/>
      <c r="BT626" s="58"/>
      <c r="BU626" s="58"/>
      <c r="BV626" s="58"/>
      <c r="BW626" s="58"/>
      <c r="BX626" s="58"/>
      <c r="BY626" s="58"/>
      <c r="BZ626" s="58">
        <v>0.18</v>
      </c>
      <c r="CA626" s="58" t="s">
        <v>2</v>
      </c>
      <c r="CB626" s="58">
        <v>0.18</v>
      </c>
      <c r="CU626" s="58">
        <v>0.18</v>
      </c>
      <c r="CV626" s="58">
        <v>0.18</v>
      </c>
    </row>
    <row r="627" spans="56:100" x14ac:dyDescent="0.2">
      <c r="BD627" s="6"/>
      <c r="BE627" s="137" t="s">
        <v>720</v>
      </c>
      <c r="BF627" s="94">
        <f>CU97</f>
        <v>242.72042670401487</v>
      </c>
      <c r="BG627" s="94">
        <f>CU195</f>
        <v>256.30232142857136</v>
      </c>
      <c r="BH627" s="94"/>
      <c r="BI627" s="94"/>
      <c r="BJ627" s="94"/>
      <c r="BK627" s="94"/>
      <c r="BL627" s="94"/>
      <c r="BM627" s="94"/>
      <c r="BN627" s="94"/>
      <c r="BO627" s="94"/>
      <c r="BP627" s="94"/>
      <c r="BQ627" s="94"/>
      <c r="BR627" s="94"/>
      <c r="BS627" s="94"/>
      <c r="BT627" s="94"/>
      <c r="BU627" s="94"/>
      <c r="BV627" s="94"/>
      <c r="BW627" s="94"/>
      <c r="BX627" s="94"/>
      <c r="BY627" s="94"/>
      <c r="BZ627" s="94">
        <f>CU294</f>
        <v>281.59692110177394</v>
      </c>
      <c r="CA627" s="94"/>
      <c r="CB627" s="94">
        <f>CU393</f>
        <v>206.70103291316516</v>
      </c>
      <c r="CC627" s="36"/>
      <c r="CD627" s="36"/>
      <c r="CE627" s="36"/>
      <c r="CF627" s="36"/>
      <c r="CG627" s="36"/>
      <c r="CH627" s="36"/>
      <c r="CI627" s="36"/>
      <c r="CJ627" s="36"/>
      <c r="CK627" s="36"/>
      <c r="CL627" s="36"/>
      <c r="CM627" s="36"/>
      <c r="CN627" s="36"/>
      <c r="CO627" s="36"/>
      <c r="CP627" s="36"/>
      <c r="CQ627" s="36"/>
      <c r="CR627" s="36"/>
      <c r="CS627" s="36"/>
      <c r="CT627" s="36"/>
      <c r="CU627" s="94">
        <f>CU491</f>
        <v>254.53592203548078</v>
      </c>
      <c r="CV627" s="94">
        <f>CU591</f>
        <v>197.6706617647059</v>
      </c>
    </row>
    <row r="628" spans="56:100" x14ac:dyDescent="0.2">
      <c r="BD628" s="6"/>
      <c r="BE628" s="26"/>
      <c r="BF628" s="26"/>
      <c r="BG628" s="2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26"/>
      <c r="CA628" s="26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26"/>
    </row>
    <row r="629" spans="56:100" x14ac:dyDescent="0.2">
      <c r="BD629" s="6"/>
      <c r="BE629" s="29"/>
      <c r="BF629" s="29"/>
      <c r="BG629" s="29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29"/>
      <c r="CA629" s="29"/>
      <c r="CB629" s="29"/>
    </row>
    <row r="631" spans="56:100" ht="20.399999999999999" x14ac:dyDescent="0.2">
      <c r="BE631" s="279" t="s">
        <v>407</v>
      </c>
      <c r="BF631" s="280" t="s">
        <v>397</v>
      </c>
      <c r="BG631" s="280" t="s">
        <v>403</v>
      </c>
    </row>
    <row r="633" spans="56:100" x14ac:dyDescent="0.2">
      <c r="BE633" s="16" t="s">
        <v>401</v>
      </c>
      <c r="BF633" s="22">
        <f>Agro_hh!BF210</f>
        <v>0.26290116023838128</v>
      </c>
      <c r="BG633" s="22">
        <f>Agro_hh!BG210</f>
        <v>0.32515077149156468</v>
      </c>
    </row>
    <row r="634" spans="56:100" x14ac:dyDescent="0.2">
      <c r="BE634" s="16" t="s">
        <v>416</v>
      </c>
      <c r="BF634" s="89">
        <f>Agro_hh!BZ71</f>
        <v>121.08392036229604</v>
      </c>
      <c r="BG634" s="89">
        <f>Agro_hh!BZ171</f>
        <v>175.3287645451436</v>
      </c>
    </row>
    <row r="635" spans="56:100" x14ac:dyDescent="0.2">
      <c r="BE635" s="16" t="s">
        <v>398</v>
      </c>
      <c r="BF635" s="95">
        <f>Agro_hh!BG74</f>
        <v>2.3921752799074043</v>
      </c>
      <c r="BG635" s="95">
        <f>Agro_hh!BG174</f>
        <v>1.4712245828548032</v>
      </c>
    </row>
    <row r="636" spans="56:100" x14ac:dyDescent="0.2">
      <c r="BE636" s="16" t="s">
        <v>399</v>
      </c>
      <c r="BF636" s="95">
        <f>Agro_hh!BG75</f>
        <v>-0.58197043151507377</v>
      </c>
      <c r="BG636" s="95">
        <f>Agro_hh!BG175</f>
        <v>-0.32029411984159928</v>
      </c>
    </row>
    <row r="637" spans="56:100" x14ac:dyDescent="0.2">
      <c r="BE637" s="16" t="s">
        <v>400</v>
      </c>
      <c r="BF637" s="95">
        <f>Agro_hh!BG76</f>
        <v>1.3921752799074045</v>
      </c>
      <c r="BG637" s="95">
        <f>Agro_hh!BG176</f>
        <v>0.47122458285480329</v>
      </c>
    </row>
    <row r="638" spans="56:100" x14ac:dyDescent="0.2">
      <c r="BE638" s="137" t="s">
        <v>402</v>
      </c>
      <c r="BF638" s="277">
        <f>Agroforestry!BG59</f>
        <v>0.18</v>
      </c>
      <c r="BG638" s="277">
        <f>Agroforestry!BG153</f>
        <v>0.18</v>
      </c>
    </row>
    <row r="639" spans="56:100" x14ac:dyDescent="0.2">
      <c r="BE639" s="11"/>
      <c r="BF639" s="11"/>
      <c r="BG639" s="11"/>
    </row>
  </sheetData>
  <mergeCells count="81">
    <mergeCell ref="A208:A209"/>
    <mergeCell ref="CB208:CU208"/>
    <mergeCell ref="BF208:BF209"/>
    <mergeCell ref="BG208:BZ208"/>
    <mergeCell ref="M208:AF208"/>
    <mergeCell ref="AH208:BA208"/>
    <mergeCell ref="F208:F209"/>
    <mergeCell ref="E208:E209"/>
    <mergeCell ref="B208:D209"/>
    <mergeCell ref="CB505:CU505"/>
    <mergeCell ref="AH511:AN511"/>
    <mergeCell ref="BG505:BZ505"/>
    <mergeCell ref="I505:K506"/>
    <mergeCell ref="L505:L506"/>
    <mergeCell ref="M505:AF505"/>
    <mergeCell ref="AH505:BA505"/>
    <mergeCell ref="BF505:BF506"/>
    <mergeCell ref="AH109:BA109"/>
    <mergeCell ref="BF109:BF110"/>
    <mergeCell ref="G208:G209"/>
    <mergeCell ref="I208:K209"/>
    <mergeCell ref="L208:L209"/>
    <mergeCell ref="A505:A506"/>
    <mergeCell ref="B505:D506"/>
    <mergeCell ref="E505:E506"/>
    <mergeCell ref="F505:F506"/>
    <mergeCell ref="G505:G506"/>
    <mergeCell ref="CB11:CU11"/>
    <mergeCell ref="AH17:AN17"/>
    <mergeCell ref="BG11:BZ11"/>
    <mergeCell ref="A109:A110"/>
    <mergeCell ref="B109:D110"/>
    <mergeCell ref="E109:E110"/>
    <mergeCell ref="F109:F110"/>
    <mergeCell ref="G109:G110"/>
    <mergeCell ref="I11:K12"/>
    <mergeCell ref="L11:L12"/>
    <mergeCell ref="M11:AF11"/>
    <mergeCell ref="AH11:BA11"/>
    <mergeCell ref="BF11:BF12"/>
    <mergeCell ref="CB109:CU109"/>
    <mergeCell ref="BG109:BZ109"/>
    <mergeCell ref="I109:K110"/>
    <mergeCell ref="B1:G1"/>
    <mergeCell ref="A11:A12"/>
    <mergeCell ref="B11:D12"/>
    <mergeCell ref="E11:E12"/>
    <mergeCell ref="F11:F12"/>
    <mergeCell ref="G11:G12"/>
    <mergeCell ref="A307:A308"/>
    <mergeCell ref="B307:D308"/>
    <mergeCell ref="E307:E308"/>
    <mergeCell ref="F307:F308"/>
    <mergeCell ref="G307:G308"/>
    <mergeCell ref="BG307:BZ307"/>
    <mergeCell ref="CB307:CU307"/>
    <mergeCell ref="AH313:AN313"/>
    <mergeCell ref="I307:K308"/>
    <mergeCell ref="L307:L308"/>
    <mergeCell ref="M307:AF307"/>
    <mergeCell ref="AH307:BA307"/>
    <mergeCell ref="BF307:BF308"/>
    <mergeCell ref="AH411:AN411"/>
    <mergeCell ref="CB405:CU405"/>
    <mergeCell ref="BG405:BZ405"/>
    <mergeCell ref="BF405:BF406"/>
    <mergeCell ref="AH405:BA405"/>
    <mergeCell ref="B405:D406"/>
    <mergeCell ref="A405:A406"/>
    <mergeCell ref="M405:AF405"/>
    <mergeCell ref="L405:L406"/>
    <mergeCell ref="I405:K406"/>
    <mergeCell ref="G405:G406"/>
    <mergeCell ref="F405:F406"/>
    <mergeCell ref="I5:M5"/>
    <mergeCell ref="I6:M6"/>
    <mergeCell ref="I4:N4"/>
    <mergeCell ref="I3:N3"/>
    <mergeCell ref="E405:E406"/>
    <mergeCell ref="L109:L110"/>
    <mergeCell ref="M109:AF109"/>
  </mergeCells>
  <hyperlinks>
    <hyperlink ref="I3" location="Reforestation!I9" display="Reforestation!I9" xr:uid="{00000000-0004-0000-0800-000000000000}"/>
    <hyperlink ref="I4" location="Reforestation!I103" display="Reforestation!I103" xr:uid="{00000000-0004-0000-0800-000001000000}"/>
    <hyperlink ref="I5:M5" location="Reforestation!I197" display="Reforestation!I197" xr:uid="{00000000-0004-0000-0800-000002000000}"/>
    <hyperlink ref="I6:M6" location="Reforestation!I292" display="Reforestation!I292" xr:uid="{00000000-0004-0000-0800-000003000000}"/>
    <hyperlink ref="I7:M7" location="Reforestation!I386" display="Reforestation!I386" xr:uid="{00000000-0004-0000-0800-000004000000}"/>
    <hyperlink ref="I8:M8" location="Reforestation!I481" display="Reforestation!I481" xr:uid="{00000000-0004-0000-0800-000005000000}"/>
  </hyperlink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  <ignoredErrors>
    <ignoredError sqref="BF604:BG604 BZ604:CA604 BF621:CV621" evalError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B639"/>
  <sheetViews>
    <sheetView showGridLines="0" topLeftCell="I609" workbookViewId="0">
      <selection activeCell="BE603" sqref="BE603"/>
    </sheetView>
  </sheetViews>
  <sheetFormatPr defaultColWidth="9.109375" defaultRowHeight="10.199999999999999" outlineLevelRow="1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3" width="9.109375" style="9"/>
    <col min="14" max="31" width="9.109375" style="9" hidden="1" customWidth="1" outlineLevel="1"/>
    <col min="32" max="32" width="9.109375" style="9" customWidth="1" collapsed="1"/>
    <col min="33" max="33" width="0.6640625" style="9" customWidth="1" collapsed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6.109375" style="9" customWidth="1"/>
    <col min="58" max="59" width="9.33203125" style="9" customWidth="1"/>
    <col min="60" max="77" width="9.109375" style="9" hidden="1" customWidth="1" outlineLevel="1"/>
    <col min="78" max="78" width="9.33203125" style="9" customWidth="1" collapsed="1"/>
    <col min="79" max="79" width="0.6640625" style="9" customWidth="1"/>
    <col min="80" max="80" width="8.5546875" style="9" customWidth="1"/>
    <col min="81" max="98" width="9.109375" style="9" hidden="1" customWidth="1" outlineLevel="1"/>
    <col min="99" max="99" width="9.33203125" style="9" bestFit="1" customWidth="1" collapsed="1"/>
    <col min="100" max="100" width="9.33203125" style="9" customWidth="1"/>
    <col min="101" max="16384" width="9.109375" style="9"/>
  </cols>
  <sheetData>
    <row r="1" spans="1:287" s="1" customFormat="1" ht="11.25" customHeight="1" x14ac:dyDescent="0.2">
      <c r="A1" s="81"/>
      <c r="B1" s="518" t="s">
        <v>20</v>
      </c>
      <c r="C1" s="518"/>
      <c r="D1" s="518"/>
      <c r="E1" s="518"/>
      <c r="F1" s="518"/>
      <c r="G1" s="518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</row>
    <row r="2" spans="1:28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680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</row>
    <row r="3" spans="1:287" s="1" customFormat="1" ht="11.25" hidden="1" customHeight="1" x14ac:dyDescent="0.2">
      <c r="A3" s="81"/>
      <c r="B3" s="197"/>
      <c r="C3" s="121"/>
      <c r="D3" s="121"/>
      <c r="E3" s="121"/>
      <c r="F3" s="121"/>
      <c r="G3" s="121"/>
      <c r="H3" s="2"/>
      <c r="I3" s="519" t="str">
        <f>I9</f>
        <v>NORTH KORDOFAN - REFORESTATION (4x5m), HASHAB</v>
      </c>
      <c r="J3" s="519"/>
      <c r="K3" s="519"/>
      <c r="L3" s="519"/>
      <c r="M3" s="519"/>
      <c r="N3" s="519"/>
      <c r="O3" s="453"/>
      <c r="P3" s="453"/>
      <c r="Q3" s="453"/>
      <c r="R3" s="453"/>
      <c r="S3" s="453"/>
      <c r="T3" s="453"/>
      <c r="U3" s="453"/>
      <c r="V3" s="453"/>
      <c r="W3" s="453"/>
      <c r="X3" s="453"/>
      <c r="Y3" s="453"/>
      <c r="Z3" s="453"/>
      <c r="AA3" s="453"/>
      <c r="AB3" s="453"/>
      <c r="AC3" s="453"/>
      <c r="AD3" s="453"/>
      <c r="AE3" s="453"/>
      <c r="AF3" s="453"/>
      <c r="AG3" s="453"/>
      <c r="AH3" s="453"/>
      <c r="AI3" s="453"/>
      <c r="AJ3" s="453"/>
      <c r="AK3" s="453"/>
      <c r="AL3" s="453"/>
      <c r="AM3" s="453"/>
      <c r="AN3" s="453"/>
      <c r="AO3" s="453"/>
      <c r="AP3" s="453"/>
      <c r="AQ3" s="453"/>
      <c r="AR3" s="453"/>
      <c r="AS3" s="453"/>
      <c r="AT3" s="453"/>
      <c r="AU3" s="453"/>
      <c r="AV3" s="453"/>
      <c r="AW3" s="453"/>
      <c r="AX3" s="453"/>
      <c r="AY3" s="453"/>
      <c r="AZ3" s="453"/>
      <c r="BA3" s="453"/>
      <c r="BB3" s="453"/>
      <c r="BC3" s="453"/>
      <c r="BD3" s="453"/>
      <c r="BE3" s="453"/>
      <c r="BF3" s="453"/>
      <c r="BG3" s="453"/>
      <c r="BH3" s="453"/>
      <c r="BI3" s="453"/>
      <c r="BJ3" s="453"/>
      <c r="BK3" s="453"/>
      <c r="BL3" s="453"/>
      <c r="BM3" s="453"/>
      <c r="BN3" s="453"/>
      <c r="BO3" s="453"/>
      <c r="BP3" s="453"/>
      <c r="BQ3" s="453"/>
      <c r="BR3" s="453"/>
      <c r="BS3" s="453"/>
      <c r="BT3" s="453"/>
      <c r="BU3" s="453"/>
      <c r="BV3" s="453"/>
      <c r="BW3" s="453"/>
      <c r="BX3" s="453"/>
      <c r="BY3" s="453"/>
      <c r="BZ3" s="453"/>
      <c r="CA3" s="453"/>
      <c r="CB3" s="453"/>
      <c r="CC3" s="453"/>
      <c r="CD3" s="453"/>
      <c r="CE3" s="453"/>
      <c r="CF3" s="453"/>
      <c r="CG3" s="453"/>
      <c r="CH3" s="453"/>
      <c r="CI3" s="453"/>
      <c r="CJ3" s="453"/>
      <c r="CK3" s="453"/>
      <c r="CL3" s="453"/>
      <c r="CM3" s="453"/>
      <c r="CN3" s="453"/>
      <c r="CO3" s="453"/>
      <c r="CP3" s="453"/>
      <c r="CQ3" s="453"/>
      <c r="CR3" s="453"/>
      <c r="CS3" s="453"/>
      <c r="CT3" s="453"/>
      <c r="CU3" s="453"/>
      <c r="CV3" s="453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</row>
    <row r="4" spans="1:287" s="1" customFormat="1" ht="11.25" hidden="1" customHeight="1" x14ac:dyDescent="0.2">
      <c r="A4" s="81"/>
      <c r="B4" s="197"/>
      <c r="C4" s="121"/>
      <c r="D4" s="121"/>
      <c r="E4" s="121"/>
      <c r="F4" s="121"/>
      <c r="G4" s="121"/>
      <c r="H4" s="2"/>
      <c r="I4" s="519" t="str">
        <f>I107</f>
        <v>SOUTH KORDOFAN - REFORESTATION (4x5m), HASHAB</v>
      </c>
      <c r="J4" s="519"/>
      <c r="K4" s="519"/>
      <c r="L4" s="519"/>
      <c r="M4" s="519"/>
      <c r="N4" s="519"/>
      <c r="O4" s="453"/>
      <c r="P4" s="453"/>
      <c r="Q4" s="453"/>
      <c r="R4" s="453"/>
      <c r="S4" s="453"/>
      <c r="T4" s="453"/>
      <c r="U4" s="453"/>
      <c r="V4" s="453"/>
      <c r="W4" s="453"/>
      <c r="X4" s="453"/>
      <c r="Y4" s="453"/>
      <c r="Z4" s="453"/>
      <c r="AA4" s="453"/>
      <c r="AB4" s="453"/>
      <c r="AC4" s="453"/>
      <c r="AD4" s="453"/>
      <c r="AE4" s="453"/>
      <c r="AF4" s="453"/>
      <c r="AG4" s="453"/>
      <c r="AH4" s="453"/>
      <c r="AI4" s="453"/>
      <c r="AJ4" s="453"/>
      <c r="AK4" s="453"/>
      <c r="AL4" s="453"/>
      <c r="AM4" s="453"/>
      <c r="AN4" s="453"/>
      <c r="AO4" s="453"/>
      <c r="AP4" s="453"/>
      <c r="AQ4" s="453"/>
      <c r="AR4" s="453"/>
      <c r="AS4" s="453"/>
      <c r="AT4" s="453"/>
      <c r="AU4" s="453"/>
      <c r="AV4" s="453"/>
      <c r="AW4" s="453"/>
      <c r="AX4" s="453"/>
      <c r="AY4" s="453"/>
      <c r="AZ4" s="453"/>
      <c r="BA4" s="453"/>
      <c r="BB4" s="453"/>
      <c r="BC4" s="453"/>
      <c r="BD4" s="453"/>
      <c r="BE4" s="453"/>
      <c r="BF4" s="453"/>
      <c r="BG4" s="453"/>
      <c r="BH4" s="453"/>
      <c r="BI4" s="453"/>
      <c r="BJ4" s="453"/>
      <c r="BK4" s="453"/>
      <c r="BL4" s="453"/>
      <c r="BM4" s="453"/>
      <c r="BN4" s="453"/>
      <c r="BO4" s="453"/>
      <c r="BP4" s="453"/>
      <c r="BQ4" s="453"/>
      <c r="BR4" s="453"/>
      <c r="BS4" s="453"/>
      <c r="BT4" s="453"/>
      <c r="BU4" s="453"/>
      <c r="BV4" s="453"/>
      <c r="BW4" s="453"/>
      <c r="BX4" s="453"/>
      <c r="BY4" s="453"/>
      <c r="BZ4" s="453"/>
      <c r="CA4" s="453"/>
      <c r="CB4" s="453"/>
      <c r="CC4" s="453"/>
      <c r="CD4" s="453"/>
      <c r="CE4" s="453"/>
      <c r="CF4" s="453"/>
      <c r="CG4" s="453"/>
      <c r="CH4" s="453"/>
      <c r="CI4" s="453"/>
      <c r="CJ4" s="453"/>
      <c r="CK4" s="453"/>
      <c r="CL4" s="453"/>
      <c r="CM4" s="453"/>
      <c r="CN4" s="453"/>
      <c r="CO4" s="453"/>
      <c r="CP4" s="453"/>
      <c r="CQ4" s="453"/>
      <c r="CR4" s="453"/>
      <c r="CS4" s="453"/>
      <c r="CT4" s="453"/>
      <c r="CU4" s="453"/>
      <c r="CV4" s="453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</row>
    <row r="5" spans="1:287" s="1" customFormat="1" ht="11.25" hidden="1" customHeight="1" x14ac:dyDescent="0.2">
      <c r="A5" s="81"/>
      <c r="B5" s="197"/>
      <c r="C5" s="121"/>
      <c r="D5" s="121"/>
      <c r="E5" s="121"/>
      <c r="F5" s="121"/>
      <c r="G5" s="121"/>
      <c r="H5" s="2"/>
      <c r="I5" s="519" t="str">
        <f>I305</f>
        <v>SOUTH KORDOFAN - REFORESTATION (4x5m), TALHA</v>
      </c>
      <c r="J5" s="519"/>
      <c r="K5" s="519"/>
      <c r="L5" s="519"/>
      <c r="M5" s="519"/>
      <c r="N5" s="453"/>
      <c r="O5" s="453"/>
      <c r="P5" s="453"/>
      <c r="Q5" s="453"/>
      <c r="R5" s="453"/>
      <c r="S5" s="453"/>
      <c r="T5" s="453"/>
      <c r="U5" s="453"/>
      <c r="V5" s="453"/>
      <c r="W5" s="453"/>
      <c r="X5" s="453"/>
      <c r="Y5" s="453"/>
      <c r="Z5" s="453"/>
      <c r="AA5" s="453"/>
      <c r="AB5" s="453"/>
      <c r="AC5" s="453"/>
      <c r="AD5" s="453"/>
      <c r="AE5" s="453"/>
      <c r="AF5" s="453"/>
      <c r="AG5" s="453"/>
      <c r="AH5" s="453"/>
      <c r="AI5" s="453"/>
      <c r="AJ5" s="453"/>
      <c r="AK5" s="453"/>
      <c r="AL5" s="453"/>
      <c r="AM5" s="453"/>
      <c r="AN5" s="453"/>
      <c r="AO5" s="453"/>
      <c r="AP5" s="453"/>
      <c r="AQ5" s="453"/>
      <c r="AR5" s="453"/>
      <c r="AS5" s="453"/>
      <c r="AT5" s="453"/>
      <c r="AU5" s="453"/>
      <c r="AV5" s="453"/>
      <c r="AW5" s="453"/>
      <c r="AX5" s="453"/>
      <c r="AY5" s="453"/>
      <c r="AZ5" s="453"/>
      <c r="BA5" s="453"/>
      <c r="BB5" s="453"/>
      <c r="BC5" s="453"/>
      <c r="BD5" s="453"/>
      <c r="BE5" s="453"/>
      <c r="BF5" s="453"/>
      <c r="BG5" s="453"/>
      <c r="BH5" s="453"/>
      <c r="BI5" s="453"/>
      <c r="BJ5" s="453"/>
      <c r="BK5" s="453"/>
      <c r="BL5" s="453"/>
      <c r="BM5" s="453"/>
      <c r="BN5" s="453"/>
      <c r="BO5" s="453"/>
      <c r="BP5" s="453"/>
      <c r="BQ5" s="453"/>
      <c r="BR5" s="453"/>
      <c r="BS5" s="453"/>
      <c r="BT5" s="453"/>
      <c r="BU5" s="453"/>
      <c r="BV5" s="453"/>
      <c r="BW5" s="453"/>
      <c r="BX5" s="453"/>
      <c r="BY5" s="453"/>
      <c r="BZ5" s="453"/>
      <c r="CA5" s="453"/>
      <c r="CB5" s="453"/>
      <c r="CC5" s="453"/>
      <c r="CD5" s="453"/>
      <c r="CE5" s="453"/>
      <c r="CF5" s="453"/>
      <c r="CG5" s="453"/>
      <c r="CH5" s="453"/>
      <c r="CI5" s="453"/>
      <c r="CJ5" s="453"/>
      <c r="CK5" s="453"/>
      <c r="CL5" s="453"/>
      <c r="CM5" s="453"/>
      <c r="CN5" s="453"/>
      <c r="CO5" s="453"/>
      <c r="CP5" s="453"/>
      <c r="CQ5" s="453"/>
      <c r="CR5" s="453"/>
      <c r="CS5" s="453"/>
      <c r="CT5" s="453"/>
      <c r="CU5" s="453"/>
      <c r="CV5" s="453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</row>
    <row r="6" spans="1:287" s="1" customFormat="1" ht="11.25" hidden="1" customHeight="1" x14ac:dyDescent="0.2">
      <c r="A6" s="81"/>
      <c r="B6" s="197"/>
      <c r="C6" s="121"/>
      <c r="D6" s="121"/>
      <c r="E6" s="121"/>
      <c r="F6" s="121"/>
      <c r="G6" s="121"/>
      <c r="H6" s="2"/>
      <c r="I6" s="519" t="str">
        <f>I206</f>
        <v>SOUTH KORDOFAN - REFORESTATION (6x3m), HASHAB</v>
      </c>
      <c r="J6" s="519"/>
      <c r="K6" s="519"/>
      <c r="L6" s="519"/>
      <c r="M6" s="519"/>
      <c r="N6" s="453"/>
      <c r="O6" s="453"/>
      <c r="P6" s="453"/>
      <c r="Q6" s="453"/>
      <c r="R6" s="453"/>
      <c r="S6" s="453"/>
      <c r="T6" s="453"/>
      <c r="U6" s="453"/>
      <c r="V6" s="453"/>
      <c r="W6" s="453"/>
      <c r="X6" s="453"/>
      <c r="Y6" s="453"/>
      <c r="Z6" s="453"/>
      <c r="AA6" s="453"/>
      <c r="AB6" s="453"/>
      <c r="AC6" s="453"/>
      <c r="AD6" s="453"/>
      <c r="AE6" s="453"/>
      <c r="AF6" s="453"/>
      <c r="AG6" s="453"/>
      <c r="AH6" s="453"/>
      <c r="AI6" s="453"/>
      <c r="AJ6" s="453"/>
      <c r="AK6" s="453"/>
      <c r="AL6" s="453"/>
      <c r="AM6" s="453"/>
      <c r="AN6" s="453"/>
      <c r="AO6" s="453"/>
      <c r="AP6" s="453"/>
      <c r="AQ6" s="453"/>
      <c r="AR6" s="453"/>
      <c r="AS6" s="453"/>
      <c r="AT6" s="453"/>
      <c r="AU6" s="453"/>
      <c r="AV6" s="453"/>
      <c r="AW6" s="453"/>
      <c r="AX6" s="453"/>
      <c r="AY6" s="453"/>
      <c r="AZ6" s="453"/>
      <c r="BA6" s="453"/>
      <c r="BB6" s="453"/>
      <c r="BC6" s="453"/>
      <c r="BD6" s="453"/>
      <c r="BE6" s="453"/>
      <c r="BF6" s="453"/>
      <c r="BG6" s="453"/>
      <c r="BH6" s="453"/>
      <c r="BI6" s="453"/>
      <c r="BJ6" s="453"/>
      <c r="BK6" s="453"/>
      <c r="BL6" s="453"/>
      <c r="BM6" s="453"/>
      <c r="BN6" s="453"/>
      <c r="BO6" s="453"/>
      <c r="BP6" s="453"/>
      <c r="BQ6" s="453"/>
      <c r="BR6" s="453"/>
      <c r="BS6" s="453"/>
      <c r="BT6" s="453"/>
      <c r="BU6" s="453"/>
      <c r="BV6" s="453"/>
      <c r="BW6" s="453"/>
      <c r="BX6" s="453"/>
      <c r="BY6" s="453"/>
      <c r="BZ6" s="453"/>
      <c r="CA6" s="453"/>
      <c r="CB6" s="453"/>
      <c r="CC6" s="453"/>
      <c r="CD6" s="453"/>
      <c r="CE6" s="453"/>
      <c r="CF6" s="453"/>
      <c r="CG6" s="453"/>
      <c r="CH6" s="453"/>
      <c r="CI6" s="453"/>
      <c r="CJ6" s="453"/>
      <c r="CK6" s="453"/>
      <c r="CL6" s="453"/>
      <c r="CM6" s="453"/>
      <c r="CN6" s="453"/>
      <c r="CO6" s="453"/>
      <c r="CP6" s="453"/>
      <c r="CQ6" s="453"/>
      <c r="CR6" s="453"/>
      <c r="CS6" s="453"/>
      <c r="CT6" s="453"/>
      <c r="CU6" s="453"/>
      <c r="CV6" s="453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</row>
    <row r="7" spans="1:287" s="1" customFormat="1" ht="11.25" hidden="1" customHeight="1" x14ac:dyDescent="0.2">
      <c r="A7" s="81"/>
      <c r="B7" s="197"/>
      <c r="C7" s="121"/>
      <c r="D7" s="121"/>
      <c r="E7" s="121"/>
      <c r="F7" s="121"/>
      <c r="G7" s="121"/>
      <c r="H7" s="2"/>
      <c r="I7" s="454" t="str">
        <f>I403</f>
        <v>SOUTH KORDOFAN - REFORESTATION (6x3m), TALHA</v>
      </c>
      <c r="J7" s="455"/>
      <c r="K7" s="455"/>
      <c r="L7" s="455"/>
      <c r="M7" s="455"/>
      <c r="N7" s="453"/>
      <c r="O7" s="453"/>
      <c r="P7" s="453"/>
      <c r="Q7" s="453"/>
      <c r="R7" s="453"/>
      <c r="S7" s="453"/>
      <c r="T7" s="453"/>
      <c r="U7" s="453"/>
      <c r="V7" s="453"/>
      <c r="W7" s="453"/>
      <c r="X7" s="453"/>
      <c r="Y7" s="453"/>
      <c r="Z7" s="453"/>
      <c r="AA7" s="453"/>
      <c r="AB7" s="453"/>
      <c r="AC7" s="453"/>
      <c r="AD7" s="453"/>
      <c r="AE7" s="453"/>
      <c r="AF7" s="453"/>
      <c r="AG7" s="453"/>
      <c r="AH7" s="453"/>
      <c r="AI7" s="453"/>
      <c r="AJ7" s="453"/>
      <c r="AK7" s="453"/>
      <c r="AL7" s="453"/>
      <c r="AM7" s="453"/>
      <c r="AN7" s="453"/>
      <c r="AO7" s="453"/>
      <c r="AP7" s="453"/>
      <c r="AQ7" s="453"/>
      <c r="AR7" s="453"/>
      <c r="AS7" s="453"/>
      <c r="AT7" s="453"/>
      <c r="AU7" s="453"/>
      <c r="AV7" s="453"/>
      <c r="AW7" s="453"/>
      <c r="AX7" s="453"/>
      <c r="AY7" s="453"/>
      <c r="AZ7" s="453"/>
      <c r="BA7" s="453"/>
      <c r="BB7" s="453"/>
      <c r="BC7" s="453"/>
      <c r="BD7" s="453"/>
      <c r="BE7" s="453"/>
      <c r="BF7" s="453"/>
      <c r="BG7" s="453"/>
      <c r="BH7" s="453"/>
      <c r="BI7" s="453"/>
      <c r="BJ7" s="453"/>
      <c r="BK7" s="453"/>
      <c r="BL7" s="453"/>
      <c r="BM7" s="453"/>
      <c r="BN7" s="453"/>
      <c r="BO7" s="453"/>
      <c r="BP7" s="453"/>
      <c r="BQ7" s="453"/>
      <c r="BR7" s="453"/>
      <c r="BS7" s="453"/>
      <c r="BT7" s="453"/>
      <c r="BU7" s="453"/>
      <c r="BV7" s="453"/>
      <c r="BW7" s="453"/>
      <c r="BX7" s="453"/>
      <c r="BY7" s="453"/>
      <c r="BZ7" s="453"/>
      <c r="CA7" s="453"/>
      <c r="CB7" s="453"/>
      <c r="CC7" s="453"/>
      <c r="CD7" s="453"/>
      <c r="CE7" s="453"/>
      <c r="CF7" s="453"/>
      <c r="CG7" s="453"/>
      <c r="CH7" s="453"/>
      <c r="CI7" s="453"/>
      <c r="CJ7" s="453"/>
      <c r="CK7" s="453"/>
      <c r="CL7" s="453"/>
      <c r="CM7" s="453"/>
      <c r="CN7" s="453"/>
      <c r="CO7" s="453"/>
      <c r="CP7" s="453"/>
      <c r="CQ7" s="453"/>
      <c r="CR7" s="453"/>
      <c r="CS7" s="453"/>
      <c r="CT7" s="453"/>
      <c r="CU7" s="453"/>
      <c r="CV7" s="453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</row>
    <row r="8" spans="1:287" s="1" customFormat="1" ht="11.25" hidden="1" customHeight="1" x14ac:dyDescent="0.2">
      <c r="A8" s="81"/>
      <c r="B8" s="197"/>
      <c r="C8" s="121"/>
      <c r="D8" s="121"/>
      <c r="E8" s="121"/>
      <c r="F8" s="121"/>
      <c r="G8" s="121"/>
      <c r="H8" s="2"/>
      <c r="I8" s="454" t="str">
        <f>I503</f>
        <v>WEST KORDOFAN - REFORESTATION (4x5m), HASHAB</v>
      </c>
      <c r="J8" s="455"/>
      <c r="K8" s="455"/>
      <c r="L8" s="455"/>
      <c r="M8" s="455"/>
      <c r="N8" s="453"/>
      <c r="O8" s="453"/>
      <c r="P8" s="453"/>
      <c r="Q8" s="453"/>
      <c r="R8" s="453"/>
      <c r="S8" s="453"/>
      <c r="T8" s="453"/>
      <c r="U8" s="453"/>
      <c r="V8" s="453"/>
      <c r="W8" s="453"/>
      <c r="X8" s="453"/>
      <c r="Y8" s="453"/>
      <c r="Z8" s="453"/>
      <c r="AA8" s="453"/>
      <c r="AB8" s="453"/>
      <c r="AC8" s="453"/>
      <c r="AD8" s="453"/>
      <c r="AE8" s="453"/>
      <c r="AF8" s="453"/>
      <c r="AG8" s="453"/>
      <c r="AH8" s="453"/>
      <c r="AI8" s="453"/>
      <c r="AJ8" s="453"/>
      <c r="AK8" s="453"/>
      <c r="AL8" s="453"/>
      <c r="AM8" s="453"/>
      <c r="AN8" s="453"/>
      <c r="AO8" s="453"/>
      <c r="AP8" s="453"/>
      <c r="AQ8" s="453"/>
      <c r="AR8" s="453"/>
      <c r="AS8" s="453"/>
      <c r="AT8" s="453"/>
      <c r="AU8" s="453"/>
      <c r="AV8" s="453"/>
      <c r="AW8" s="453"/>
      <c r="AX8" s="453"/>
      <c r="AY8" s="453"/>
      <c r="AZ8" s="453"/>
      <c r="BA8" s="453"/>
      <c r="BB8" s="453"/>
      <c r="BC8" s="453"/>
      <c r="BD8" s="453"/>
      <c r="BE8" s="453"/>
      <c r="BF8" s="453"/>
      <c r="BG8" s="453"/>
      <c r="BH8" s="453"/>
      <c r="BI8" s="453"/>
      <c r="BJ8" s="453"/>
      <c r="BK8" s="453"/>
      <c r="BL8" s="453"/>
      <c r="BM8" s="453"/>
      <c r="BN8" s="453"/>
      <c r="BO8" s="453"/>
      <c r="BP8" s="453"/>
      <c r="BQ8" s="453"/>
      <c r="BR8" s="453"/>
      <c r="BS8" s="453"/>
      <c r="BT8" s="453"/>
      <c r="BU8" s="453"/>
      <c r="BV8" s="453"/>
      <c r="BW8" s="453"/>
      <c r="BX8" s="453"/>
      <c r="BY8" s="453"/>
      <c r="BZ8" s="453"/>
      <c r="CA8" s="453"/>
      <c r="CB8" s="453"/>
      <c r="CC8" s="453"/>
      <c r="CD8" s="453"/>
      <c r="CE8" s="453"/>
      <c r="CF8" s="453"/>
      <c r="CG8" s="453"/>
      <c r="CH8" s="453"/>
      <c r="CI8" s="453"/>
      <c r="CJ8" s="453"/>
      <c r="CK8" s="453"/>
      <c r="CL8" s="453"/>
      <c r="CM8" s="453"/>
      <c r="CN8" s="453"/>
      <c r="CO8" s="453"/>
      <c r="CP8" s="453"/>
      <c r="CQ8" s="453"/>
      <c r="CR8" s="453"/>
      <c r="CS8" s="453"/>
      <c r="CT8" s="453"/>
      <c r="CU8" s="453"/>
      <c r="CV8" s="453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</row>
    <row r="9" spans="1:287" s="30" customFormat="1" collapsed="1" x14ac:dyDescent="0.2">
      <c r="A9" s="29"/>
      <c r="B9" s="31" t="s">
        <v>317</v>
      </c>
      <c r="C9" s="31"/>
      <c r="D9" s="31"/>
      <c r="E9" s="32"/>
      <c r="F9" s="32"/>
      <c r="G9" s="32"/>
      <c r="H9" s="6"/>
      <c r="I9" s="31" t="s">
        <v>682</v>
      </c>
      <c r="BC9" s="31" t="s">
        <v>682</v>
      </c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</row>
    <row r="10" spans="1:287" s="5" customFormat="1" x14ac:dyDescent="0.2">
      <c r="A10" s="60"/>
      <c r="B10" s="77" t="s">
        <v>138</v>
      </c>
      <c r="C10" s="77"/>
      <c r="D10" s="77"/>
      <c r="E10" s="77"/>
      <c r="F10" s="77"/>
      <c r="G10" s="77"/>
      <c r="H10" s="3"/>
      <c r="I10" s="4" t="s">
        <v>21</v>
      </c>
      <c r="BB10" s="6"/>
      <c r="BC10" s="7" t="s">
        <v>25</v>
      </c>
      <c r="BD10" s="7"/>
      <c r="BE10" s="7"/>
      <c r="BF10" s="7"/>
      <c r="BG10" s="7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</row>
    <row r="11" spans="1:287" ht="11.25" customHeight="1" x14ac:dyDescent="0.2">
      <c r="A11" s="515" t="s">
        <v>74</v>
      </c>
      <c r="B11" s="510" t="s">
        <v>2</v>
      </c>
      <c r="C11" s="510"/>
      <c r="D11" s="510"/>
      <c r="E11" s="516" t="s">
        <v>0</v>
      </c>
      <c r="F11" s="516" t="s">
        <v>6</v>
      </c>
      <c r="G11" s="516" t="s">
        <v>7</v>
      </c>
      <c r="I11" s="510"/>
      <c r="J11" s="510"/>
      <c r="K11" s="510"/>
      <c r="L11" s="512" t="s">
        <v>0</v>
      </c>
      <c r="M11" s="513" t="s">
        <v>6</v>
      </c>
      <c r="N11" s="513"/>
      <c r="O11" s="513"/>
      <c r="P11" s="513"/>
      <c r="Q11" s="513"/>
      <c r="R11" s="513"/>
      <c r="S11" s="513"/>
      <c r="T11" s="513"/>
      <c r="U11" s="513"/>
      <c r="V11" s="513"/>
      <c r="W11" s="513"/>
      <c r="X11" s="513"/>
      <c r="Y11" s="513"/>
      <c r="Z11" s="513"/>
      <c r="AA11" s="513"/>
      <c r="AB11" s="513"/>
      <c r="AC11" s="513"/>
      <c r="AD11" s="513"/>
      <c r="AE11" s="513"/>
      <c r="AF11" s="513"/>
      <c r="AG11" s="490"/>
      <c r="AH11" s="513" t="s">
        <v>7</v>
      </c>
      <c r="AI11" s="513"/>
      <c r="AJ11" s="513"/>
      <c r="AK11" s="513"/>
      <c r="AL11" s="513"/>
      <c r="AM11" s="513"/>
      <c r="AN11" s="513"/>
      <c r="AO11" s="513"/>
      <c r="AP11" s="513"/>
      <c r="AQ11" s="513"/>
      <c r="AR11" s="513"/>
      <c r="AS11" s="513"/>
      <c r="AT11" s="513"/>
      <c r="AU11" s="513"/>
      <c r="AV11" s="513"/>
      <c r="AW11" s="513"/>
      <c r="AX11" s="513"/>
      <c r="AY11" s="513"/>
      <c r="AZ11" s="513"/>
      <c r="BA11" s="513"/>
      <c r="BF11" s="508" t="s">
        <v>39</v>
      </c>
      <c r="BG11" s="501" t="s">
        <v>6</v>
      </c>
      <c r="BH11" s="501"/>
      <c r="BI11" s="501"/>
      <c r="BJ11" s="501"/>
      <c r="BK11" s="501"/>
      <c r="BL11" s="501"/>
      <c r="BM11" s="501"/>
      <c r="BN11" s="501"/>
      <c r="BO11" s="501"/>
      <c r="BP11" s="501"/>
      <c r="BQ11" s="501"/>
      <c r="BR11" s="501"/>
      <c r="BS11" s="501"/>
      <c r="BT11" s="501"/>
      <c r="BU11" s="501"/>
      <c r="BV11" s="501"/>
      <c r="BW11" s="501"/>
      <c r="BX11" s="501"/>
      <c r="BY11" s="501"/>
      <c r="BZ11" s="501"/>
      <c r="CA11" s="418"/>
      <c r="CB11" s="501" t="s">
        <v>7</v>
      </c>
      <c r="CC11" s="501"/>
      <c r="CD11" s="501"/>
      <c r="CE11" s="501"/>
      <c r="CF11" s="501"/>
      <c r="CG11" s="501"/>
      <c r="CH11" s="501"/>
      <c r="CI11" s="501"/>
      <c r="CJ11" s="501"/>
      <c r="CK11" s="501"/>
      <c r="CL11" s="501"/>
      <c r="CM11" s="501"/>
      <c r="CN11" s="501"/>
      <c r="CO11" s="501"/>
      <c r="CP11" s="501"/>
      <c r="CQ11" s="501"/>
      <c r="CR11" s="501"/>
      <c r="CS11" s="501"/>
      <c r="CT11" s="501"/>
      <c r="CU11" s="501"/>
    </row>
    <row r="12" spans="1:287" ht="11.25" customHeight="1" x14ac:dyDescent="0.2">
      <c r="A12" s="515"/>
      <c r="B12" s="511"/>
      <c r="C12" s="511"/>
      <c r="D12" s="511"/>
      <c r="E12" s="517"/>
      <c r="F12" s="517"/>
      <c r="G12" s="517"/>
      <c r="H12" s="75"/>
      <c r="I12" s="511"/>
      <c r="J12" s="511"/>
      <c r="K12" s="511"/>
      <c r="L12" s="513"/>
      <c r="M12" s="491">
        <v>2021</v>
      </c>
      <c r="N12" s="491">
        <v>2022</v>
      </c>
      <c r="O12" s="491">
        <v>2023</v>
      </c>
      <c r="P12" s="491">
        <v>2024</v>
      </c>
      <c r="Q12" s="491">
        <v>2025</v>
      </c>
      <c r="R12" s="491">
        <v>2026</v>
      </c>
      <c r="S12" s="491">
        <v>2027</v>
      </c>
      <c r="T12" s="491">
        <v>2028</v>
      </c>
      <c r="U12" s="491">
        <v>2029</v>
      </c>
      <c r="V12" s="491">
        <v>2030</v>
      </c>
      <c r="W12" s="491">
        <v>2031</v>
      </c>
      <c r="X12" s="491">
        <v>2032</v>
      </c>
      <c r="Y12" s="491">
        <v>2033</v>
      </c>
      <c r="Z12" s="491">
        <v>2034</v>
      </c>
      <c r="AA12" s="491">
        <v>2035</v>
      </c>
      <c r="AB12" s="491">
        <v>2036</v>
      </c>
      <c r="AC12" s="491">
        <v>2037</v>
      </c>
      <c r="AD12" s="491">
        <v>2038</v>
      </c>
      <c r="AE12" s="491">
        <v>2039</v>
      </c>
      <c r="AF12" s="491">
        <v>2040</v>
      </c>
      <c r="AG12" s="60"/>
      <c r="AH12" s="491">
        <v>2021</v>
      </c>
      <c r="AI12" s="491">
        <v>2022</v>
      </c>
      <c r="AJ12" s="491">
        <v>2023</v>
      </c>
      <c r="AK12" s="491">
        <v>2024</v>
      </c>
      <c r="AL12" s="491">
        <v>2025</v>
      </c>
      <c r="AM12" s="491">
        <v>2026</v>
      </c>
      <c r="AN12" s="491">
        <v>2027</v>
      </c>
      <c r="AO12" s="491">
        <v>2028</v>
      </c>
      <c r="AP12" s="491">
        <v>2029</v>
      </c>
      <c r="AQ12" s="491">
        <v>2030</v>
      </c>
      <c r="AR12" s="491">
        <v>2031</v>
      </c>
      <c r="AS12" s="491">
        <v>2032</v>
      </c>
      <c r="AT12" s="491">
        <v>2033</v>
      </c>
      <c r="AU12" s="491">
        <v>2034</v>
      </c>
      <c r="AV12" s="491">
        <v>2035</v>
      </c>
      <c r="AW12" s="491">
        <v>2036</v>
      </c>
      <c r="AX12" s="491">
        <v>2037</v>
      </c>
      <c r="AY12" s="491">
        <v>2038</v>
      </c>
      <c r="AZ12" s="491">
        <v>2039</v>
      </c>
      <c r="BA12" s="491">
        <v>2040</v>
      </c>
      <c r="BF12" s="509"/>
      <c r="BG12" s="486">
        <v>1</v>
      </c>
      <c r="BH12" s="486">
        <v>2</v>
      </c>
      <c r="BI12" s="486">
        <v>3</v>
      </c>
      <c r="BJ12" s="486">
        <v>4</v>
      </c>
      <c r="BK12" s="486">
        <v>5</v>
      </c>
      <c r="BL12" s="486">
        <v>6</v>
      </c>
      <c r="BM12" s="486">
        <v>7</v>
      </c>
      <c r="BN12" s="486">
        <v>8</v>
      </c>
      <c r="BO12" s="486">
        <v>9</v>
      </c>
      <c r="BP12" s="486">
        <v>10</v>
      </c>
      <c r="BQ12" s="486">
        <v>11</v>
      </c>
      <c r="BR12" s="486">
        <v>12</v>
      </c>
      <c r="BS12" s="486">
        <v>13</v>
      </c>
      <c r="BT12" s="486">
        <v>14</v>
      </c>
      <c r="BU12" s="486">
        <v>15</v>
      </c>
      <c r="BV12" s="486">
        <v>16</v>
      </c>
      <c r="BW12" s="486">
        <v>17</v>
      </c>
      <c r="BX12" s="486">
        <v>18</v>
      </c>
      <c r="BY12" s="486">
        <v>19</v>
      </c>
      <c r="BZ12" s="486" t="s">
        <v>23</v>
      </c>
      <c r="CA12" s="13"/>
      <c r="CB12" s="486">
        <v>1</v>
      </c>
      <c r="CC12" s="486">
        <v>2</v>
      </c>
      <c r="CD12" s="486">
        <v>3</v>
      </c>
      <c r="CE12" s="486">
        <v>4</v>
      </c>
      <c r="CF12" s="486">
        <v>5</v>
      </c>
      <c r="CG12" s="486">
        <v>6</v>
      </c>
      <c r="CH12" s="486">
        <v>7</v>
      </c>
      <c r="CI12" s="486">
        <v>8</v>
      </c>
      <c r="CJ12" s="486">
        <v>9</v>
      </c>
      <c r="CK12" s="486">
        <v>10</v>
      </c>
      <c r="CL12" s="486">
        <v>11</v>
      </c>
      <c r="CM12" s="486">
        <v>12</v>
      </c>
      <c r="CN12" s="486">
        <v>13</v>
      </c>
      <c r="CO12" s="486">
        <v>14</v>
      </c>
      <c r="CP12" s="486">
        <v>15</v>
      </c>
      <c r="CQ12" s="486">
        <v>16</v>
      </c>
      <c r="CR12" s="486">
        <v>17</v>
      </c>
      <c r="CS12" s="486">
        <v>18</v>
      </c>
      <c r="CT12" s="486">
        <v>19</v>
      </c>
      <c r="CU12" s="486" t="s">
        <v>24</v>
      </c>
    </row>
    <row r="13" spans="1:287" ht="11.25" customHeight="1" x14ac:dyDescent="0.2">
      <c r="A13" s="487"/>
      <c r="B13" s="488"/>
      <c r="C13" s="488"/>
      <c r="D13" s="488"/>
      <c r="E13" s="489"/>
      <c r="F13" s="489"/>
      <c r="G13" s="489"/>
      <c r="H13" s="75"/>
      <c r="I13" s="478" t="s">
        <v>721</v>
      </c>
      <c r="J13" s="488"/>
      <c r="K13" s="488"/>
      <c r="L13" s="490"/>
      <c r="M13" s="477">
        <v>0.8</v>
      </c>
      <c r="N13" s="477">
        <v>0.8</v>
      </c>
      <c r="O13" s="477">
        <v>0.5</v>
      </c>
      <c r="P13" s="477">
        <v>0.8</v>
      </c>
      <c r="Q13" s="477">
        <v>0.5</v>
      </c>
      <c r="R13" s="477">
        <v>0.8</v>
      </c>
      <c r="S13" s="477">
        <v>1</v>
      </c>
      <c r="T13" s="477">
        <v>0.8</v>
      </c>
      <c r="U13" s="477">
        <v>0.5</v>
      </c>
      <c r="V13" s="477">
        <v>0.8</v>
      </c>
      <c r="W13" s="477">
        <v>0.8</v>
      </c>
      <c r="X13" s="477">
        <v>0.8</v>
      </c>
      <c r="Y13" s="477">
        <v>0.5</v>
      </c>
      <c r="Z13" s="477">
        <v>0.8</v>
      </c>
      <c r="AA13" s="477">
        <v>0.5</v>
      </c>
      <c r="AB13" s="477">
        <v>0.8</v>
      </c>
      <c r="AC13" s="477">
        <f>AC14</f>
        <v>1</v>
      </c>
      <c r="AD13" s="477">
        <v>0.8</v>
      </c>
      <c r="AE13" s="477">
        <v>0.5</v>
      </c>
      <c r="AF13" s="477">
        <v>0.8</v>
      </c>
      <c r="AG13" s="477"/>
      <c r="AH13" s="477">
        <v>0.8</v>
      </c>
      <c r="AI13" s="477">
        <v>0.8</v>
      </c>
      <c r="AJ13" s="477">
        <v>0.5</v>
      </c>
      <c r="AK13" s="477">
        <v>0.8</v>
      </c>
      <c r="AL13" s="477">
        <v>0.5</v>
      </c>
      <c r="AM13" s="477">
        <v>0.8</v>
      </c>
      <c r="AN13" s="477">
        <v>1</v>
      </c>
      <c r="AO13" s="477">
        <v>0.8</v>
      </c>
      <c r="AP13" s="477">
        <v>0.5</v>
      </c>
      <c r="AQ13" s="477">
        <v>0.8</v>
      </c>
      <c r="AR13" s="477">
        <v>0.8</v>
      </c>
      <c r="AS13" s="477">
        <v>0.8</v>
      </c>
      <c r="AT13" s="477">
        <v>0.5</v>
      </c>
      <c r="AU13" s="477">
        <v>0.8</v>
      </c>
      <c r="AV13" s="477">
        <v>0.5</v>
      </c>
      <c r="AW13" s="477">
        <v>0.8</v>
      </c>
      <c r="AX13" s="477">
        <f>AX14</f>
        <v>1</v>
      </c>
      <c r="AY13" s="477">
        <v>0.8</v>
      </c>
      <c r="AZ13" s="477">
        <v>0.5</v>
      </c>
      <c r="BA13" s="477">
        <v>0.8</v>
      </c>
      <c r="BF13" s="492"/>
      <c r="BG13" s="418"/>
      <c r="BH13" s="418"/>
      <c r="BI13" s="418"/>
      <c r="BJ13" s="418"/>
      <c r="BK13" s="418"/>
      <c r="BL13" s="418"/>
      <c r="BM13" s="418"/>
      <c r="BN13" s="418"/>
      <c r="BO13" s="418"/>
      <c r="BP13" s="418"/>
      <c r="BQ13" s="418"/>
      <c r="BR13" s="418"/>
      <c r="BS13" s="418"/>
      <c r="BT13" s="418"/>
      <c r="BU13" s="418"/>
      <c r="BV13" s="418"/>
      <c r="BW13" s="418"/>
      <c r="BX13" s="418"/>
      <c r="BY13" s="418"/>
      <c r="BZ13" s="418"/>
      <c r="CA13" s="13"/>
      <c r="CB13" s="418"/>
      <c r="CC13" s="418"/>
      <c r="CD13" s="418"/>
      <c r="CE13" s="418"/>
      <c r="CF13" s="418"/>
      <c r="CG13" s="418"/>
      <c r="CH13" s="418"/>
      <c r="CI13" s="418"/>
      <c r="CJ13" s="418"/>
      <c r="CK13" s="418"/>
      <c r="CL13" s="418"/>
      <c r="CM13" s="418"/>
      <c r="CN13" s="418"/>
      <c r="CO13" s="418"/>
      <c r="CP13" s="418"/>
      <c r="CQ13" s="418"/>
      <c r="CR13" s="418"/>
      <c r="CS13" s="418"/>
      <c r="CT13" s="418"/>
      <c r="CU13" s="418"/>
    </row>
    <row r="14" spans="1:287" ht="11.25" customHeight="1" x14ac:dyDescent="0.2">
      <c r="A14" s="487"/>
      <c r="B14" s="488"/>
      <c r="C14" s="488"/>
      <c r="D14" s="488"/>
      <c r="E14" s="489"/>
      <c r="F14" s="489"/>
      <c r="G14" s="489"/>
      <c r="H14" s="75"/>
      <c r="I14" s="478" t="s">
        <v>722</v>
      </c>
      <c r="J14" s="488"/>
      <c r="K14" s="488"/>
      <c r="L14" s="490"/>
      <c r="M14" s="477">
        <v>0.6</v>
      </c>
      <c r="N14" s="477">
        <v>0.6</v>
      </c>
      <c r="O14" s="477">
        <v>0</v>
      </c>
      <c r="P14" s="477">
        <v>0.6</v>
      </c>
      <c r="Q14" s="477">
        <v>0</v>
      </c>
      <c r="R14" s="477">
        <v>0.6</v>
      </c>
      <c r="S14" s="477">
        <v>1</v>
      </c>
      <c r="T14" s="477">
        <v>0.6</v>
      </c>
      <c r="U14" s="477">
        <v>0</v>
      </c>
      <c r="V14" s="477">
        <v>0.6</v>
      </c>
      <c r="W14" s="477">
        <v>0.6</v>
      </c>
      <c r="X14" s="477">
        <v>0.6</v>
      </c>
      <c r="Y14" s="477">
        <v>0</v>
      </c>
      <c r="Z14" s="477">
        <v>0.6</v>
      </c>
      <c r="AA14" s="477">
        <v>0</v>
      </c>
      <c r="AB14" s="477">
        <v>0.6</v>
      </c>
      <c r="AC14" s="477">
        <v>1</v>
      </c>
      <c r="AD14" s="477">
        <v>0.6</v>
      </c>
      <c r="AE14" s="477">
        <v>0</v>
      </c>
      <c r="AF14" s="477">
        <v>0.6</v>
      </c>
      <c r="AG14" s="477"/>
      <c r="AH14" s="477">
        <v>0.6</v>
      </c>
      <c r="AI14" s="477">
        <v>0.6</v>
      </c>
      <c r="AJ14" s="477">
        <v>0</v>
      </c>
      <c r="AK14" s="477">
        <v>0.6</v>
      </c>
      <c r="AL14" s="477">
        <v>0</v>
      </c>
      <c r="AM14" s="477">
        <v>0.6</v>
      </c>
      <c r="AN14" s="477">
        <v>1</v>
      </c>
      <c r="AO14" s="477">
        <v>0.6</v>
      </c>
      <c r="AP14" s="477">
        <v>0</v>
      </c>
      <c r="AQ14" s="477">
        <v>0.6</v>
      </c>
      <c r="AR14" s="477">
        <v>0.6</v>
      </c>
      <c r="AS14" s="477">
        <v>0.6</v>
      </c>
      <c r="AT14" s="477">
        <v>0</v>
      </c>
      <c r="AU14" s="477">
        <v>0.6</v>
      </c>
      <c r="AV14" s="477">
        <v>0</v>
      </c>
      <c r="AW14" s="477">
        <v>0.6</v>
      </c>
      <c r="AX14" s="477">
        <v>1</v>
      </c>
      <c r="AY14" s="477">
        <v>0.6</v>
      </c>
      <c r="AZ14" s="477">
        <v>0</v>
      </c>
      <c r="BA14" s="477">
        <v>0.6</v>
      </c>
      <c r="BF14" s="492"/>
      <c r="BG14" s="418"/>
      <c r="BH14" s="418"/>
      <c r="BI14" s="418"/>
      <c r="BJ14" s="418"/>
      <c r="BK14" s="418"/>
      <c r="BL14" s="418"/>
      <c r="BM14" s="418"/>
      <c r="BN14" s="418"/>
      <c r="BO14" s="418"/>
      <c r="BP14" s="418"/>
      <c r="BQ14" s="418"/>
      <c r="BR14" s="418"/>
      <c r="BS14" s="418"/>
      <c r="BT14" s="418"/>
      <c r="BU14" s="418"/>
      <c r="BV14" s="418"/>
      <c r="BW14" s="418"/>
      <c r="BX14" s="418"/>
      <c r="BY14" s="418"/>
      <c r="BZ14" s="418"/>
      <c r="CA14" s="13"/>
      <c r="CB14" s="418"/>
      <c r="CC14" s="418"/>
      <c r="CD14" s="418"/>
      <c r="CE14" s="418"/>
      <c r="CF14" s="418"/>
      <c r="CG14" s="418"/>
      <c r="CH14" s="418"/>
      <c r="CI14" s="418"/>
      <c r="CJ14" s="418"/>
      <c r="CK14" s="418"/>
      <c r="CL14" s="418"/>
      <c r="CM14" s="418"/>
      <c r="CN14" s="418"/>
      <c r="CO14" s="418"/>
      <c r="CP14" s="418"/>
      <c r="CQ14" s="418"/>
      <c r="CR14" s="418"/>
      <c r="CS14" s="418"/>
      <c r="CT14" s="418"/>
      <c r="CU14" s="418"/>
    </row>
    <row r="15" spans="1:287" ht="11.25" customHeight="1" x14ac:dyDescent="0.2">
      <c r="A15" s="487"/>
      <c r="B15" s="488"/>
      <c r="C15" s="488"/>
      <c r="D15" s="488"/>
      <c r="E15" s="489"/>
      <c r="F15" s="489"/>
      <c r="G15" s="489"/>
      <c r="H15" s="75"/>
      <c r="I15" s="478" t="s">
        <v>723</v>
      </c>
      <c r="J15" s="488"/>
      <c r="K15" s="488"/>
      <c r="L15" s="490"/>
      <c r="M15" s="477">
        <v>1</v>
      </c>
      <c r="N15" s="477">
        <v>1</v>
      </c>
      <c r="O15" s="477">
        <v>1</v>
      </c>
      <c r="P15" s="477">
        <v>1</v>
      </c>
      <c r="Q15" s="477">
        <v>1</v>
      </c>
      <c r="R15" s="477">
        <v>1</v>
      </c>
      <c r="S15" s="477">
        <v>1</v>
      </c>
      <c r="T15" s="477">
        <v>1</v>
      </c>
      <c r="U15" s="477">
        <v>1</v>
      </c>
      <c r="V15" s="477">
        <v>1</v>
      </c>
      <c r="W15" s="477">
        <v>1</v>
      </c>
      <c r="X15" s="477">
        <v>1</v>
      </c>
      <c r="Y15" s="477">
        <v>1</v>
      </c>
      <c r="Z15" s="477">
        <v>1</v>
      </c>
      <c r="AA15" s="477">
        <v>1</v>
      </c>
      <c r="AB15" s="477">
        <v>1</v>
      </c>
      <c r="AC15" s="477">
        <v>1</v>
      </c>
      <c r="AD15" s="477">
        <v>1</v>
      </c>
      <c r="AE15" s="477">
        <v>1</v>
      </c>
      <c r="AF15" s="477">
        <v>1</v>
      </c>
      <c r="AG15" s="477"/>
      <c r="AH15" s="477">
        <v>1</v>
      </c>
      <c r="AI15" s="477">
        <v>1</v>
      </c>
      <c r="AJ15" s="477">
        <f>1-AJ16</f>
        <v>0.9</v>
      </c>
      <c r="AK15" s="477">
        <f t="shared" ref="AK15:BA15" si="0">1-AK16</f>
        <v>0.8</v>
      </c>
      <c r="AL15" s="477">
        <f t="shared" si="0"/>
        <v>0.7</v>
      </c>
      <c r="AM15" s="477">
        <f t="shared" si="0"/>
        <v>0.6</v>
      </c>
      <c r="AN15" s="477">
        <f t="shared" si="0"/>
        <v>0.6</v>
      </c>
      <c r="AO15" s="477">
        <f t="shared" si="0"/>
        <v>0.6</v>
      </c>
      <c r="AP15" s="477">
        <f t="shared" si="0"/>
        <v>0.6</v>
      </c>
      <c r="AQ15" s="477">
        <f t="shared" si="0"/>
        <v>0.6</v>
      </c>
      <c r="AR15" s="477">
        <f t="shared" si="0"/>
        <v>0.6</v>
      </c>
      <c r="AS15" s="477">
        <f t="shared" si="0"/>
        <v>0.6</v>
      </c>
      <c r="AT15" s="477">
        <f t="shared" si="0"/>
        <v>0.6</v>
      </c>
      <c r="AU15" s="477">
        <f t="shared" si="0"/>
        <v>0.6</v>
      </c>
      <c r="AV15" s="477">
        <f t="shared" si="0"/>
        <v>0.6</v>
      </c>
      <c r="AW15" s="477">
        <f t="shared" si="0"/>
        <v>0.6</v>
      </c>
      <c r="AX15" s="477">
        <f t="shared" si="0"/>
        <v>0.6</v>
      </c>
      <c r="AY15" s="477">
        <f t="shared" si="0"/>
        <v>0.6</v>
      </c>
      <c r="AZ15" s="477">
        <f t="shared" si="0"/>
        <v>0.6</v>
      </c>
      <c r="BA15" s="477">
        <f t="shared" si="0"/>
        <v>0.6</v>
      </c>
      <c r="BF15" s="492"/>
      <c r="BG15" s="418"/>
      <c r="BH15" s="418"/>
      <c r="BI15" s="418"/>
      <c r="BJ15" s="418"/>
      <c r="BK15" s="418"/>
      <c r="BL15" s="418"/>
      <c r="BM15" s="418"/>
      <c r="BN15" s="418"/>
      <c r="BO15" s="418"/>
      <c r="BP15" s="418"/>
      <c r="BQ15" s="418"/>
      <c r="BR15" s="418"/>
      <c r="BS15" s="418"/>
      <c r="BT15" s="418"/>
      <c r="BU15" s="418"/>
      <c r="BV15" s="418"/>
      <c r="BW15" s="418"/>
      <c r="BX15" s="418"/>
      <c r="BY15" s="418"/>
      <c r="BZ15" s="418"/>
      <c r="CA15" s="13"/>
      <c r="CB15" s="418"/>
      <c r="CC15" s="418"/>
      <c r="CD15" s="418"/>
      <c r="CE15" s="418"/>
      <c r="CF15" s="418"/>
      <c r="CG15" s="418"/>
      <c r="CH15" s="418"/>
      <c r="CI15" s="418"/>
      <c r="CJ15" s="418"/>
      <c r="CK15" s="418"/>
      <c r="CL15" s="418"/>
      <c r="CM15" s="418"/>
      <c r="CN15" s="418"/>
      <c r="CO15" s="418"/>
      <c r="CP15" s="418"/>
      <c r="CQ15" s="418"/>
      <c r="CR15" s="418"/>
      <c r="CS15" s="418"/>
      <c r="CT15" s="418"/>
      <c r="CU15" s="418"/>
    </row>
    <row r="16" spans="1:287" ht="11.25" customHeight="1" x14ac:dyDescent="0.2">
      <c r="A16" s="487"/>
      <c r="B16" s="488"/>
      <c r="C16" s="488"/>
      <c r="D16" s="488"/>
      <c r="E16" s="489"/>
      <c r="F16" s="489"/>
      <c r="G16" s="489"/>
      <c r="H16" s="75"/>
      <c r="I16" s="478" t="s">
        <v>724</v>
      </c>
      <c r="J16" s="488"/>
      <c r="K16" s="488"/>
      <c r="L16" s="490"/>
      <c r="M16" s="484">
        <v>0</v>
      </c>
      <c r="N16" s="484">
        <v>0</v>
      </c>
      <c r="O16" s="484">
        <v>0</v>
      </c>
      <c r="P16" s="484">
        <v>0</v>
      </c>
      <c r="Q16" s="484">
        <v>0</v>
      </c>
      <c r="R16" s="484">
        <v>0</v>
      </c>
      <c r="S16" s="484">
        <v>0</v>
      </c>
      <c r="T16" s="484">
        <v>0</v>
      </c>
      <c r="U16" s="484">
        <v>0</v>
      </c>
      <c r="V16" s="484">
        <v>0</v>
      </c>
      <c r="W16" s="484">
        <v>0</v>
      </c>
      <c r="X16" s="484">
        <v>0</v>
      </c>
      <c r="Y16" s="484">
        <v>0</v>
      </c>
      <c r="Z16" s="484">
        <v>0</v>
      </c>
      <c r="AA16" s="484">
        <v>0</v>
      </c>
      <c r="AB16" s="484">
        <v>0</v>
      </c>
      <c r="AC16" s="484">
        <v>0</v>
      </c>
      <c r="AD16" s="484">
        <v>0</v>
      </c>
      <c r="AE16" s="484">
        <v>0</v>
      </c>
      <c r="AF16" s="484">
        <v>0</v>
      </c>
      <c r="AG16" s="477"/>
      <c r="AH16" s="484">
        <v>0</v>
      </c>
      <c r="AI16" s="484">
        <v>0</v>
      </c>
      <c r="AJ16" s="484">
        <v>0.1</v>
      </c>
      <c r="AK16" s="484">
        <v>0.2</v>
      </c>
      <c r="AL16" s="484">
        <v>0.3</v>
      </c>
      <c r="AM16" s="484">
        <v>0.4</v>
      </c>
      <c r="AN16" s="484">
        <v>0.4</v>
      </c>
      <c r="AO16" s="484">
        <v>0.4</v>
      </c>
      <c r="AP16" s="484">
        <v>0.4</v>
      </c>
      <c r="AQ16" s="484">
        <v>0.4</v>
      </c>
      <c r="AR16" s="484">
        <v>0.4</v>
      </c>
      <c r="AS16" s="484">
        <v>0.4</v>
      </c>
      <c r="AT16" s="484">
        <v>0.4</v>
      </c>
      <c r="AU16" s="484">
        <v>0.4</v>
      </c>
      <c r="AV16" s="484">
        <v>0.4</v>
      </c>
      <c r="AW16" s="484">
        <v>0.4</v>
      </c>
      <c r="AX16" s="484">
        <v>0.4</v>
      </c>
      <c r="AY16" s="484">
        <v>0.4</v>
      </c>
      <c r="AZ16" s="484">
        <v>0.4</v>
      </c>
      <c r="BA16" s="484">
        <v>0.4</v>
      </c>
      <c r="BF16" s="492"/>
      <c r="BG16" s="418"/>
      <c r="BH16" s="418"/>
      <c r="BI16" s="418"/>
      <c r="BJ16" s="418"/>
      <c r="BK16" s="418"/>
      <c r="BL16" s="418"/>
      <c r="BM16" s="418"/>
      <c r="BN16" s="418"/>
      <c r="BO16" s="418"/>
      <c r="BP16" s="418"/>
      <c r="BQ16" s="418"/>
      <c r="BR16" s="418"/>
      <c r="BS16" s="418"/>
      <c r="BT16" s="418"/>
      <c r="BU16" s="418"/>
      <c r="BV16" s="418"/>
      <c r="BW16" s="418"/>
      <c r="BX16" s="418"/>
      <c r="BY16" s="418"/>
      <c r="BZ16" s="418"/>
      <c r="CA16" s="13"/>
      <c r="CB16" s="418"/>
      <c r="CC16" s="418"/>
      <c r="CD16" s="418"/>
      <c r="CE16" s="418"/>
      <c r="CF16" s="418"/>
      <c r="CG16" s="418"/>
      <c r="CH16" s="418"/>
      <c r="CI16" s="418"/>
      <c r="CJ16" s="418"/>
      <c r="CK16" s="418"/>
      <c r="CL16" s="418"/>
      <c r="CM16" s="418"/>
      <c r="CN16" s="418"/>
      <c r="CO16" s="418"/>
      <c r="CP16" s="418"/>
      <c r="CQ16" s="418"/>
      <c r="CR16" s="418"/>
      <c r="CS16" s="418"/>
      <c r="CT16" s="418"/>
      <c r="CU16" s="418"/>
    </row>
    <row r="17" spans="1:100" x14ac:dyDescent="0.2">
      <c r="H17" s="75"/>
      <c r="I17" s="10" t="s">
        <v>22</v>
      </c>
      <c r="M17" s="299"/>
      <c r="N17" s="299"/>
      <c r="O17" s="299"/>
      <c r="P17" s="299"/>
      <c r="Q17" s="299"/>
      <c r="R17" s="299"/>
      <c r="AH17" s="520" t="s">
        <v>2</v>
      </c>
      <c r="AI17" s="520"/>
      <c r="AJ17" s="520"/>
      <c r="AK17" s="520"/>
      <c r="AL17" s="520"/>
      <c r="AM17" s="520"/>
      <c r="AN17" s="520"/>
      <c r="BC17" s="10" t="s">
        <v>40</v>
      </c>
      <c r="BD17" s="10"/>
      <c r="BE17" s="10"/>
      <c r="BG17" s="9" t="s">
        <v>2</v>
      </c>
    </row>
    <row r="18" spans="1:100" x14ac:dyDescent="0.2">
      <c r="C18" s="10" t="s">
        <v>122</v>
      </c>
      <c r="J18" s="9" t="s">
        <v>127</v>
      </c>
      <c r="L18" s="14" t="s">
        <v>539</v>
      </c>
      <c r="M18" s="65"/>
      <c r="N18" s="65"/>
      <c r="O18" s="65"/>
      <c r="P18" s="65"/>
      <c r="Q18" s="65"/>
      <c r="R18" s="65"/>
      <c r="S18" s="65"/>
      <c r="T18" s="63"/>
      <c r="U18" s="63"/>
      <c r="V18" s="63"/>
      <c r="W18" s="65"/>
      <c r="X18" s="65"/>
      <c r="Y18" s="65"/>
      <c r="Z18" s="65"/>
      <c r="AA18" s="65"/>
      <c r="AB18" s="65"/>
      <c r="AC18" s="65"/>
      <c r="AD18" s="63"/>
      <c r="AE18" s="63"/>
      <c r="AF18" s="63"/>
      <c r="AG18" s="29"/>
      <c r="AH18" s="482">
        <f t="shared" ref="AH18:AR18" si="1">SUM(AH19:AH22)</f>
        <v>26</v>
      </c>
      <c r="AI18" s="482">
        <f t="shared" si="1"/>
        <v>26</v>
      </c>
      <c r="AJ18" s="482">
        <f t="shared" si="1"/>
        <v>16.25</v>
      </c>
      <c r="AK18" s="482">
        <f t="shared" si="1"/>
        <v>26</v>
      </c>
      <c r="AL18" s="482">
        <f t="shared" si="1"/>
        <v>16.25</v>
      </c>
      <c r="AM18" s="482">
        <f t="shared" si="1"/>
        <v>26</v>
      </c>
      <c r="AN18" s="482">
        <f t="shared" si="1"/>
        <v>32.5</v>
      </c>
      <c r="AO18" s="482">
        <f t="shared" si="1"/>
        <v>48.75</v>
      </c>
      <c r="AP18" s="482">
        <f t="shared" si="1"/>
        <v>61.75</v>
      </c>
      <c r="AQ18" s="482">
        <f t="shared" si="1"/>
        <v>102.05</v>
      </c>
      <c r="AR18" s="482">
        <f t="shared" si="1"/>
        <v>114.4</v>
      </c>
      <c r="AS18" s="482">
        <f>SUM(AS19:AS22)</f>
        <v>122.19999999999999</v>
      </c>
      <c r="AT18" s="482">
        <f t="shared" ref="AT18:BA18" si="2">SUM(AT19:AT22)</f>
        <v>92.95</v>
      </c>
      <c r="AU18" s="482">
        <f t="shared" si="2"/>
        <v>130</v>
      </c>
      <c r="AV18" s="482">
        <f t="shared" si="2"/>
        <v>92.95</v>
      </c>
      <c r="AW18" s="482">
        <f t="shared" si="2"/>
        <v>137.79999999999998</v>
      </c>
      <c r="AX18" s="482">
        <f t="shared" si="2"/>
        <v>154.69999999999999</v>
      </c>
      <c r="AY18" s="482">
        <f t="shared" si="2"/>
        <v>130</v>
      </c>
      <c r="AZ18" s="482">
        <f t="shared" si="2"/>
        <v>92.95</v>
      </c>
      <c r="BA18" s="482">
        <f t="shared" si="2"/>
        <v>137.79999999999998</v>
      </c>
      <c r="BD18" s="15" t="str">
        <f>J18</f>
        <v>Gum arabic (GA)</v>
      </c>
      <c r="BE18" s="15"/>
      <c r="BF18" s="6"/>
    </row>
    <row r="19" spans="1:100" x14ac:dyDescent="0.2">
      <c r="D19" s="9" t="s">
        <v>115</v>
      </c>
      <c r="E19" s="14" t="s">
        <v>121</v>
      </c>
      <c r="F19" s="14" t="s">
        <v>111</v>
      </c>
      <c r="G19" s="76" t="s">
        <v>308</v>
      </c>
      <c r="K19" s="9" t="s">
        <v>148</v>
      </c>
      <c r="L19" s="14" t="s">
        <v>29</v>
      </c>
      <c r="M19" s="28">
        <f>SUM($F20*$F28)*M13</f>
        <v>20</v>
      </c>
      <c r="N19" s="28">
        <f t="shared" ref="N19:R19" si="3">SUM($F20*$F28)*N13</f>
        <v>20</v>
      </c>
      <c r="O19" s="28">
        <f t="shared" si="3"/>
        <v>12.5</v>
      </c>
      <c r="P19" s="28">
        <f t="shared" si="3"/>
        <v>20</v>
      </c>
      <c r="Q19" s="28">
        <f t="shared" si="3"/>
        <v>12.5</v>
      </c>
      <c r="R19" s="28">
        <f t="shared" si="3"/>
        <v>20</v>
      </c>
      <c r="S19" s="28">
        <f t="shared" ref="S19" si="4">SUM($F20*$F28)*S13</f>
        <v>25</v>
      </c>
      <c r="T19" s="28">
        <f t="shared" ref="T19:AF19" si="5">SUM($F20*$F28)*T13</f>
        <v>20</v>
      </c>
      <c r="U19" s="28">
        <f t="shared" si="5"/>
        <v>12.5</v>
      </c>
      <c r="V19" s="28">
        <f t="shared" si="5"/>
        <v>20</v>
      </c>
      <c r="W19" s="28">
        <f t="shared" si="5"/>
        <v>20</v>
      </c>
      <c r="X19" s="28">
        <f t="shared" si="5"/>
        <v>20</v>
      </c>
      <c r="Y19" s="28">
        <f t="shared" si="5"/>
        <v>12.5</v>
      </c>
      <c r="Z19" s="28">
        <f t="shared" si="5"/>
        <v>20</v>
      </c>
      <c r="AA19" s="28">
        <f t="shared" si="5"/>
        <v>12.5</v>
      </c>
      <c r="AB19" s="28">
        <f t="shared" si="5"/>
        <v>20</v>
      </c>
      <c r="AC19" s="28">
        <f t="shared" si="5"/>
        <v>25</v>
      </c>
      <c r="AD19" s="28">
        <f t="shared" si="5"/>
        <v>20</v>
      </c>
      <c r="AE19" s="28">
        <f t="shared" si="5"/>
        <v>12.5</v>
      </c>
      <c r="AF19" s="28">
        <f t="shared" si="5"/>
        <v>20</v>
      </c>
      <c r="AG19" s="91"/>
      <c r="AH19" s="28">
        <f t="shared" ref="AH19:AI19" si="6">SUM($F20*$G29)*AH13</f>
        <v>26</v>
      </c>
      <c r="AI19" s="28">
        <f t="shared" si="6"/>
        <v>26</v>
      </c>
      <c r="AJ19" s="28">
        <f>SUM($F20*$G29)*AJ13*AJ15</f>
        <v>14.625</v>
      </c>
      <c r="AK19" s="28">
        <f t="shared" ref="AK19:AN19" si="7">SUM($F20*$G29)*AK13*AK15</f>
        <v>20.8</v>
      </c>
      <c r="AL19" s="28">
        <f t="shared" si="7"/>
        <v>11.375</v>
      </c>
      <c r="AM19" s="28">
        <f t="shared" si="7"/>
        <v>15.6</v>
      </c>
      <c r="AN19" s="28">
        <f t="shared" si="7"/>
        <v>19.5</v>
      </c>
      <c r="AO19" s="28">
        <f t="shared" ref="AO19" si="8">SUM($F20*$G29)*AO13*AO15</f>
        <v>15.6</v>
      </c>
      <c r="AP19" s="28">
        <f t="shared" ref="AP19:BA19" si="9">SUM($F20*$G29)*AP13*AP15</f>
        <v>9.75</v>
      </c>
      <c r="AQ19" s="28">
        <f t="shared" si="9"/>
        <v>15.6</v>
      </c>
      <c r="AR19" s="28">
        <f t="shared" si="9"/>
        <v>15.6</v>
      </c>
      <c r="AS19" s="28">
        <f t="shared" si="9"/>
        <v>15.6</v>
      </c>
      <c r="AT19" s="28">
        <f t="shared" si="9"/>
        <v>9.75</v>
      </c>
      <c r="AU19" s="28">
        <f t="shared" si="9"/>
        <v>15.6</v>
      </c>
      <c r="AV19" s="28">
        <f t="shared" si="9"/>
        <v>9.75</v>
      </c>
      <c r="AW19" s="28">
        <f t="shared" si="9"/>
        <v>15.6</v>
      </c>
      <c r="AX19" s="28">
        <f t="shared" si="9"/>
        <v>19.5</v>
      </c>
      <c r="AY19" s="28">
        <f t="shared" si="9"/>
        <v>15.6</v>
      </c>
      <c r="AZ19" s="28">
        <f t="shared" si="9"/>
        <v>9.75</v>
      </c>
      <c r="BA19" s="28">
        <f t="shared" si="9"/>
        <v>15.6</v>
      </c>
      <c r="BD19" s="15"/>
      <c r="BE19" s="9" t="str">
        <f t="shared" ref="BE19:BE25" si="10">K19</f>
        <v>GA Hashab - existing</v>
      </c>
      <c r="BF19" s="74">
        <f>SUM(Prices!$H$16)</f>
        <v>82.666666666666657</v>
      </c>
      <c r="BG19" s="36">
        <f>M19*Prices!$F16</f>
        <v>1377.7777777777778</v>
      </c>
      <c r="BH19" s="36">
        <f>N19*Prices!$F16</f>
        <v>1377.7777777777778</v>
      </c>
      <c r="BI19" s="36">
        <f>O19*Prices!$F16</f>
        <v>861.11111111111109</v>
      </c>
      <c r="BJ19" s="36">
        <f>P19*Prices!$F16</f>
        <v>1377.7777777777778</v>
      </c>
      <c r="BK19" s="36">
        <f>Q19*Prices!$F16</f>
        <v>861.11111111111109</v>
      </c>
      <c r="BL19" s="36">
        <f>R19*Prices!$F16</f>
        <v>1377.7777777777778</v>
      </c>
      <c r="BM19" s="36">
        <f>S19*Prices!$F16</f>
        <v>1722.2222222222222</v>
      </c>
      <c r="BN19" s="36">
        <f>T19*Prices!$F16</f>
        <v>1377.7777777777778</v>
      </c>
      <c r="BO19" s="36">
        <f>U19*Prices!$F16</f>
        <v>861.11111111111109</v>
      </c>
      <c r="BP19" s="36">
        <f>V19*Prices!$F16</f>
        <v>1377.7777777777778</v>
      </c>
      <c r="BQ19" s="36">
        <f>W19*Prices!$F16</f>
        <v>1377.7777777777778</v>
      </c>
      <c r="BR19" s="36">
        <f>X19*Prices!$F16</f>
        <v>1377.7777777777778</v>
      </c>
      <c r="BS19" s="36">
        <f>Y19*Prices!$F16</f>
        <v>861.11111111111109</v>
      </c>
      <c r="BT19" s="36">
        <f>Z19*Prices!$F16</f>
        <v>1377.7777777777778</v>
      </c>
      <c r="BU19" s="36">
        <f>AA19*Prices!$F16</f>
        <v>861.11111111111109</v>
      </c>
      <c r="BV19" s="36">
        <f>AB19*Prices!$F16</f>
        <v>1377.7777777777778</v>
      </c>
      <c r="BW19" s="36">
        <f>AC19*Prices!$F16</f>
        <v>1722.2222222222222</v>
      </c>
      <c r="BX19" s="36">
        <f>AD19*Prices!$F16</f>
        <v>1377.7777777777778</v>
      </c>
      <c r="BY19" s="36">
        <f>AE19*Prices!$F16</f>
        <v>861.11111111111109</v>
      </c>
      <c r="BZ19" s="36">
        <f>AF19*Prices!$F16</f>
        <v>1377.7777777777778</v>
      </c>
      <c r="CA19" s="36"/>
      <c r="CB19" s="36">
        <f>AH19*Prices!F16</f>
        <v>1791.1111111111111</v>
      </c>
      <c r="CC19" s="36">
        <f>AI19*Prices!F16</f>
        <v>1791.1111111111111</v>
      </c>
      <c r="CD19" s="36">
        <f t="shared" ref="CD19:CS19" si="11">AJ19*$BF19</f>
        <v>1208.9999999999998</v>
      </c>
      <c r="CE19" s="36">
        <f t="shared" si="11"/>
        <v>1719.4666666666665</v>
      </c>
      <c r="CF19" s="36">
        <f t="shared" si="11"/>
        <v>940.33333333333326</v>
      </c>
      <c r="CG19" s="36">
        <f t="shared" si="11"/>
        <v>1289.5999999999999</v>
      </c>
      <c r="CH19" s="36">
        <f t="shared" si="11"/>
        <v>1611.9999999999998</v>
      </c>
      <c r="CI19" s="36">
        <f t="shared" si="11"/>
        <v>1289.5999999999999</v>
      </c>
      <c r="CJ19" s="36">
        <f t="shared" si="11"/>
        <v>805.99999999999989</v>
      </c>
      <c r="CK19" s="36">
        <f t="shared" si="11"/>
        <v>1289.5999999999999</v>
      </c>
      <c r="CL19" s="36">
        <f t="shared" si="11"/>
        <v>1289.5999999999999</v>
      </c>
      <c r="CM19" s="36">
        <f t="shared" si="11"/>
        <v>1289.5999999999999</v>
      </c>
      <c r="CN19" s="36">
        <f t="shared" si="11"/>
        <v>805.99999999999989</v>
      </c>
      <c r="CO19" s="36">
        <f t="shared" si="11"/>
        <v>1289.5999999999999</v>
      </c>
      <c r="CP19" s="36">
        <f t="shared" si="11"/>
        <v>805.99999999999989</v>
      </c>
      <c r="CQ19" s="36">
        <f t="shared" si="11"/>
        <v>1289.5999999999999</v>
      </c>
      <c r="CR19" s="36">
        <f t="shared" si="11"/>
        <v>1611.9999999999998</v>
      </c>
      <c r="CS19" s="36">
        <f t="shared" si="11"/>
        <v>1289.5999999999999</v>
      </c>
      <c r="CT19" s="36">
        <f t="shared" ref="CR19:CU22" si="12">AZ19*$BF19</f>
        <v>805.99999999999989</v>
      </c>
      <c r="CU19" s="36">
        <f t="shared" si="12"/>
        <v>1289.5999999999999</v>
      </c>
      <c r="CV19" s="36"/>
    </row>
    <row r="20" spans="1:100" x14ac:dyDescent="0.2">
      <c r="D20" s="9" t="s">
        <v>116</v>
      </c>
      <c r="E20" s="14" t="s">
        <v>117</v>
      </c>
      <c r="F20" s="49">
        <f>SUM(Spacing!L23)</f>
        <v>100</v>
      </c>
      <c r="G20" s="49">
        <f>SUM(Spacing!F30)</f>
        <v>500</v>
      </c>
      <c r="K20" s="9" t="s">
        <v>324</v>
      </c>
      <c r="L20" s="14" t="s">
        <v>29</v>
      </c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9"/>
      <c r="AH20" s="28"/>
      <c r="AI20" s="28"/>
      <c r="AJ20" s="28"/>
      <c r="AK20" s="28"/>
      <c r="AL20" s="28"/>
      <c r="AM20" s="28"/>
      <c r="AN20" s="23"/>
      <c r="AO20" s="28">
        <f>SUM(($G21*$G22)*$G29)*(25%)</f>
        <v>22.75</v>
      </c>
      <c r="AP20" s="28">
        <f>SUM(($G21*$G22)*$G29)*(50%)</f>
        <v>45.5</v>
      </c>
      <c r="AQ20" s="28">
        <f>SUM(($G21*$G22)*$G29)*(75%)</f>
        <v>68.25</v>
      </c>
      <c r="AR20" s="28">
        <f>SUM(($G21*$G22)*$G29)*(AR13)</f>
        <v>72.8</v>
      </c>
      <c r="AS20" s="28">
        <f>SUM(($G21*$G22)*$G29)*(AS13)</f>
        <v>72.8</v>
      </c>
      <c r="AT20" s="28">
        <f>SUM(($G21*$G22)*$G29)*(AT13)</f>
        <v>45.5</v>
      </c>
      <c r="AU20" s="28">
        <f t="shared" ref="AU20:BA20" si="13">SUM(($G21*$G22)*$G29)*(AU13)</f>
        <v>72.8</v>
      </c>
      <c r="AV20" s="28">
        <f t="shared" si="13"/>
        <v>45.5</v>
      </c>
      <c r="AW20" s="28">
        <f t="shared" si="13"/>
        <v>72.8</v>
      </c>
      <c r="AX20" s="28">
        <f t="shared" si="13"/>
        <v>91</v>
      </c>
      <c r="AY20" s="28">
        <f t="shared" si="13"/>
        <v>72.8</v>
      </c>
      <c r="AZ20" s="28">
        <f t="shared" si="13"/>
        <v>45.5</v>
      </c>
      <c r="BA20" s="28">
        <f t="shared" si="13"/>
        <v>72.8</v>
      </c>
      <c r="BD20" s="15"/>
      <c r="BE20" s="9" t="str">
        <f t="shared" si="10"/>
        <v>GA Hashab - new planted</v>
      </c>
      <c r="BF20" s="74">
        <f>SUM(Prices!$H$21)</f>
        <v>96.444444444444429</v>
      </c>
      <c r="BG20" s="36">
        <f t="shared" ref="BG20:BV22" si="14">M20*$BF20</f>
        <v>0</v>
      </c>
      <c r="BH20" s="36">
        <f t="shared" si="14"/>
        <v>0</v>
      </c>
      <c r="BI20" s="36">
        <f t="shared" si="14"/>
        <v>0</v>
      </c>
      <c r="BJ20" s="36">
        <f t="shared" si="14"/>
        <v>0</v>
      </c>
      <c r="BK20" s="36">
        <f t="shared" si="14"/>
        <v>0</v>
      </c>
      <c r="BL20" s="36">
        <f t="shared" si="14"/>
        <v>0</v>
      </c>
      <c r="BM20" s="36">
        <f t="shared" si="14"/>
        <v>0</v>
      </c>
      <c r="BN20" s="36">
        <f t="shared" si="14"/>
        <v>0</v>
      </c>
      <c r="BO20" s="36">
        <f t="shared" si="14"/>
        <v>0</v>
      </c>
      <c r="BP20" s="36">
        <f t="shared" si="14"/>
        <v>0</v>
      </c>
      <c r="BQ20" s="36">
        <f t="shared" si="14"/>
        <v>0</v>
      </c>
      <c r="BR20" s="36">
        <f t="shared" si="14"/>
        <v>0</v>
      </c>
      <c r="BS20" s="36">
        <f t="shared" si="14"/>
        <v>0</v>
      </c>
      <c r="BT20" s="36">
        <f t="shared" si="14"/>
        <v>0</v>
      </c>
      <c r="BU20" s="36">
        <f t="shared" si="14"/>
        <v>0</v>
      </c>
      <c r="BV20" s="36">
        <f t="shared" si="14"/>
        <v>0</v>
      </c>
      <c r="BW20" s="36">
        <f t="shared" ref="BW20:BZ22" si="15">AC20*$BF20</f>
        <v>0</v>
      </c>
      <c r="BX20" s="36">
        <f t="shared" si="15"/>
        <v>0</v>
      </c>
      <c r="BY20" s="36">
        <f t="shared" si="15"/>
        <v>0</v>
      </c>
      <c r="BZ20" s="36">
        <f t="shared" si="15"/>
        <v>0</v>
      </c>
      <c r="CA20" s="36"/>
      <c r="CB20" s="36">
        <f t="shared" ref="CB20:CQ25" si="16">AH20*$BF20</f>
        <v>0</v>
      </c>
      <c r="CC20" s="36">
        <f t="shared" si="16"/>
        <v>0</v>
      </c>
      <c r="CD20" s="36">
        <f t="shared" si="16"/>
        <v>0</v>
      </c>
      <c r="CE20" s="36">
        <f t="shared" si="16"/>
        <v>0</v>
      </c>
      <c r="CF20" s="36">
        <f t="shared" si="16"/>
        <v>0</v>
      </c>
      <c r="CG20" s="36">
        <f t="shared" si="16"/>
        <v>0</v>
      </c>
      <c r="CH20" s="36">
        <f t="shared" si="16"/>
        <v>0</v>
      </c>
      <c r="CI20" s="36">
        <f t="shared" si="16"/>
        <v>2194.1111111111109</v>
      </c>
      <c r="CJ20" s="36">
        <f t="shared" si="16"/>
        <v>4388.2222222222217</v>
      </c>
      <c r="CK20" s="36">
        <f t="shared" si="16"/>
        <v>6582.3333333333321</v>
      </c>
      <c r="CL20" s="36">
        <f t="shared" si="16"/>
        <v>7021.1555555555542</v>
      </c>
      <c r="CM20" s="36">
        <f t="shared" si="16"/>
        <v>7021.1555555555542</v>
      </c>
      <c r="CN20" s="36">
        <f t="shared" si="16"/>
        <v>4388.2222222222217</v>
      </c>
      <c r="CO20" s="36">
        <f t="shared" si="16"/>
        <v>7021.1555555555542</v>
      </c>
      <c r="CP20" s="36">
        <f t="shared" si="16"/>
        <v>4388.2222222222217</v>
      </c>
      <c r="CQ20" s="36">
        <f t="shared" si="16"/>
        <v>7021.1555555555542</v>
      </c>
      <c r="CR20" s="36">
        <f t="shared" si="12"/>
        <v>8776.4444444444434</v>
      </c>
      <c r="CS20" s="36">
        <f t="shared" si="12"/>
        <v>7021.1555555555542</v>
      </c>
      <c r="CT20" s="36">
        <f t="shared" si="12"/>
        <v>4388.2222222222217</v>
      </c>
      <c r="CU20" s="36">
        <f t="shared" si="12"/>
        <v>7021.1555555555542</v>
      </c>
      <c r="CV20" s="36"/>
    </row>
    <row r="21" spans="1:100" x14ac:dyDescent="0.2">
      <c r="C21" s="6"/>
      <c r="D21" s="9" t="s">
        <v>146</v>
      </c>
      <c r="F21" s="36" t="s">
        <v>2</v>
      </c>
      <c r="G21" s="49">
        <f>G20-F20</f>
        <v>400</v>
      </c>
      <c r="K21" s="9" t="s">
        <v>325</v>
      </c>
      <c r="L21" s="14" t="s">
        <v>29</v>
      </c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9"/>
      <c r="AH21" s="28"/>
      <c r="AI21" s="28"/>
      <c r="AJ21" s="28"/>
      <c r="AK21" s="28"/>
      <c r="AL21" s="28"/>
      <c r="AM21" s="28"/>
      <c r="AN21" s="23"/>
      <c r="AO21" s="28"/>
      <c r="AP21" s="28"/>
      <c r="AQ21" s="28">
        <f>SUM(($G21*$G23)*$G29)*(20%)</f>
        <v>7.8000000000000007</v>
      </c>
      <c r="AR21" s="28">
        <f>SUM(($G21*$G23)*$G29)*(40%)</f>
        <v>15.600000000000001</v>
      </c>
      <c r="AS21" s="28">
        <f>SUM(($G21*$G23)*$G29)*(60%)</f>
        <v>23.4</v>
      </c>
      <c r="AT21" s="28">
        <f>SUM(($G21*$G23)*$G29)*(80%)</f>
        <v>31.200000000000003</v>
      </c>
      <c r="AU21" s="28">
        <f>SUM(($G21*$G23)*$G29)*(80%)</f>
        <v>31.200000000000003</v>
      </c>
      <c r="AV21" s="28">
        <f>SUM(($G21*$G23)*$G29)*(80%)</f>
        <v>31.200000000000003</v>
      </c>
      <c r="AW21" s="28">
        <f>SUM(($G21*$G23)*$G29)*(100%)</f>
        <v>39</v>
      </c>
      <c r="AX21" s="28">
        <f>SUM(($G21*$G23)*$G29)*(80%)</f>
        <v>31.200000000000003</v>
      </c>
      <c r="AY21" s="28">
        <f>SUM(($G21*$G23)*$G29)*(80%)</f>
        <v>31.200000000000003</v>
      </c>
      <c r="AZ21" s="28">
        <f>SUM(($G21*$G23)*$G29)*(80%)</f>
        <v>31.200000000000003</v>
      </c>
      <c r="BA21" s="28">
        <f>SUM(($G21*$G23)*$G29)*(100%)</f>
        <v>39</v>
      </c>
      <c r="BD21" s="15"/>
      <c r="BE21" s="9" t="str">
        <f t="shared" si="10"/>
        <v>GA Hashab - replanted</v>
      </c>
      <c r="BF21" s="74">
        <f>SUM(Prices!$H$21)</f>
        <v>96.444444444444429</v>
      </c>
      <c r="BG21" s="36">
        <f t="shared" si="14"/>
        <v>0</v>
      </c>
      <c r="BH21" s="36">
        <f t="shared" si="14"/>
        <v>0</v>
      </c>
      <c r="BI21" s="36">
        <f t="shared" si="14"/>
        <v>0</v>
      </c>
      <c r="BJ21" s="36">
        <f t="shared" si="14"/>
        <v>0</v>
      </c>
      <c r="BK21" s="36">
        <f t="shared" si="14"/>
        <v>0</v>
      </c>
      <c r="BL21" s="36">
        <f t="shared" si="14"/>
        <v>0</v>
      </c>
      <c r="BM21" s="36">
        <f t="shared" si="14"/>
        <v>0</v>
      </c>
      <c r="BN21" s="36">
        <f t="shared" si="14"/>
        <v>0</v>
      </c>
      <c r="BO21" s="36">
        <f t="shared" si="14"/>
        <v>0</v>
      </c>
      <c r="BP21" s="36">
        <f t="shared" si="14"/>
        <v>0</v>
      </c>
      <c r="BQ21" s="36">
        <f t="shared" si="14"/>
        <v>0</v>
      </c>
      <c r="BR21" s="36">
        <f t="shared" si="14"/>
        <v>0</v>
      </c>
      <c r="BS21" s="36">
        <f t="shared" si="14"/>
        <v>0</v>
      </c>
      <c r="BT21" s="36">
        <f t="shared" si="14"/>
        <v>0</v>
      </c>
      <c r="BU21" s="36">
        <f t="shared" si="14"/>
        <v>0</v>
      </c>
      <c r="BV21" s="36">
        <f t="shared" si="14"/>
        <v>0</v>
      </c>
      <c r="BW21" s="36">
        <f t="shared" si="15"/>
        <v>0</v>
      </c>
      <c r="BX21" s="36">
        <f t="shared" si="15"/>
        <v>0</v>
      </c>
      <c r="BY21" s="36">
        <f t="shared" si="15"/>
        <v>0</v>
      </c>
      <c r="BZ21" s="36">
        <f t="shared" si="15"/>
        <v>0</v>
      </c>
      <c r="CA21" s="36"/>
      <c r="CB21" s="36">
        <f t="shared" si="16"/>
        <v>0</v>
      </c>
      <c r="CC21" s="36">
        <f t="shared" si="16"/>
        <v>0</v>
      </c>
      <c r="CD21" s="36">
        <f t="shared" si="16"/>
        <v>0</v>
      </c>
      <c r="CE21" s="36">
        <f t="shared" si="16"/>
        <v>0</v>
      </c>
      <c r="CF21" s="36">
        <f t="shared" si="16"/>
        <v>0</v>
      </c>
      <c r="CG21" s="36">
        <f t="shared" si="16"/>
        <v>0</v>
      </c>
      <c r="CH21" s="36">
        <f t="shared" si="16"/>
        <v>0</v>
      </c>
      <c r="CI21" s="36">
        <f t="shared" si="16"/>
        <v>0</v>
      </c>
      <c r="CJ21" s="36">
        <f t="shared" si="16"/>
        <v>0</v>
      </c>
      <c r="CK21" s="36">
        <f t="shared" si="16"/>
        <v>752.26666666666665</v>
      </c>
      <c r="CL21" s="36">
        <f t="shared" si="16"/>
        <v>1504.5333333333333</v>
      </c>
      <c r="CM21" s="36">
        <f t="shared" si="16"/>
        <v>2256.7999999999993</v>
      </c>
      <c r="CN21" s="36">
        <f t="shared" si="16"/>
        <v>3009.0666666666666</v>
      </c>
      <c r="CO21" s="36">
        <f t="shared" si="16"/>
        <v>3009.0666666666666</v>
      </c>
      <c r="CP21" s="36">
        <f t="shared" si="16"/>
        <v>3009.0666666666666</v>
      </c>
      <c r="CQ21" s="36">
        <f t="shared" si="16"/>
        <v>3761.3333333333326</v>
      </c>
      <c r="CR21" s="36">
        <f t="shared" si="12"/>
        <v>3009.0666666666666</v>
      </c>
      <c r="CS21" s="36">
        <f t="shared" si="12"/>
        <v>3009.0666666666666</v>
      </c>
      <c r="CT21" s="36">
        <f t="shared" si="12"/>
        <v>3009.0666666666666</v>
      </c>
      <c r="CU21" s="36">
        <f t="shared" si="12"/>
        <v>3761.3333333333326</v>
      </c>
      <c r="CV21" s="36"/>
    </row>
    <row r="22" spans="1:100" x14ac:dyDescent="0.2">
      <c r="C22" s="6"/>
      <c r="D22" s="9" t="s">
        <v>319</v>
      </c>
      <c r="E22" s="14" t="s">
        <v>1</v>
      </c>
      <c r="G22" s="48">
        <v>0.7</v>
      </c>
      <c r="K22" s="9" t="s">
        <v>152</v>
      </c>
      <c r="L22" s="14" t="s">
        <v>29</v>
      </c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9"/>
      <c r="AH22" s="28"/>
      <c r="AI22" s="28"/>
      <c r="AJ22" s="28">
        <f>SUM($F$20*$G$29*AJ13*AJ16)</f>
        <v>1.625</v>
      </c>
      <c r="AK22" s="28">
        <f t="shared" ref="AK22:BA22" si="17">SUM($F$20*$G$29*AK13*AK16)</f>
        <v>5.2</v>
      </c>
      <c r="AL22" s="28">
        <f t="shared" si="17"/>
        <v>4.875</v>
      </c>
      <c r="AM22" s="28">
        <f t="shared" si="17"/>
        <v>10.4</v>
      </c>
      <c r="AN22" s="28">
        <f t="shared" si="17"/>
        <v>13</v>
      </c>
      <c r="AO22" s="28">
        <f t="shared" si="17"/>
        <v>10.4</v>
      </c>
      <c r="AP22" s="28">
        <f t="shared" si="17"/>
        <v>6.5</v>
      </c>
      <c r="AQ22" s="28">
        <f t="shared" si="17"/>
        <v>10.4</v>
      </c>
      <c r="AR22" s="28">
        <f t="shared" si="17"/>
        <v>10.4</v>
      </c>
      <c r="AS22" s="28">
        <f t="shared" si="17"/>
        <v>10.4</v>
      </c>
      <c r="AT22" s="28">
        <f t="shared" si="17"/>
        <v>6.5</v>
      </c>
      <c r="AU22" s="28">
        <f t="shared" si="17"/>
        <v>10.4</v>
      </c>
      <c r="AV22" s="28">
        <f t="shared" si="17"/>
        <v>6.5</v>
      </c>
      <c r="AW22" s="28">
        <f t="shared" si="17"/>
        <v>10.4</v>
      </c>
      <c r="AX22" s="28">
        <f t="shared" si="17"/>
        <v>13</v>
      </c>
      <c r="AY22" s="28">
        <f t="shared" si="17"/>
        <v>10.4</v>
      </c>
      <c r="AZ22" s="28">
        <f t="shared" si="17"/>
        <v>6.5</v>
      </c>
      <c r="BA22" s="28">
        <f t="shared" si="17"/>
        <v>10.4</v>
      </c>
      <c r="BD22" s="15"/>
      <c r="BE22" s="9" t="str">
        <f t="shared" si="10"/>
        <v>GA Hashab - clean, dry</v>
      </c>
      <c r="BF22" s="74">
        <f>SUM(Prices!$H$21)</f>
        <v>96.444444444444429</v>
      </c>
      <c r="BG22" s="36">
        <f t="shared" si="14"/>
        <v>0</v>
      </c>
      <c r="BH22" s="36">
        <f t="shared" si="14"/>
        <v>0</v>
      </c>
      <c r="BI22" s="36">
        <f t="shared" si="14"/>
        <v>0</v>
      </c>
      <c r="BJ22" s="36">
        <f t="shared" si="14"/>
        <v>0</v>
      </c>
      <c r="BK22" s="36">
        <f t="shared" si="14"/>
        <v>0</v>
      </c>
      <c r="BL22" s="36">
        <f t="shared" si="14"/>
        <v>0</v>
      </c>
      <c r="BM22" s="36">
        <f t="shared" si="14"/>
        <v>0</v>
      </c>
      <c r="BN22" s="36">
        <f t="shared" si="14"/>
        <v>0</v>
      </c>
      <c r="BO22" s="36">
        <f t="shared" si="14"/>
        <v>0</v>
      </c>
      <c r="BP22" s="36">
        <f t="shared" si="14"/>
        <v>0</v>
      </c>
      <c r="BQ22" s="36">
        <f t="shared" si="14"/>
        <v>0</v>
      </c>
      <c r="BR22" s="36">
        <f t="shared" si="14"/>
        <v>0</v>
      </c>
      <c r="BS22" s="36">
        <f t="shared" si="14"/>
        <v>0</v>
      </c>
      <c r="BT22" s="36">
        <f t="shared" si="14"/>
        <v>0</v>
      </c>
      <c r="BU22" s="36">
        <f t="shared" si="14"/>
        <v>0</v>
      </c>
      <c r="BV22" s="36">
        <f t="shared" si="14"/>
        <v>0</v>
      </c>
      <c r="BW22" s="36">
        <f t="shared" si="15"/>
        <v>0</v>
      </c>
      <c r="BX22" s="36">
        <f t="shared" si="15"/>
        <v>0</v>
      </c>
      <c r="BY22" s="36">
        <f t="shared" si="15"/>
        <v>0</v>
      </c>
      <c r="BZ22" s="36">
        <f t="shared" si="15"/>
        <v>0</v>
      </c>
      <c r="CA22" s="36"/>
      <c r="CB22" s="36">
        <f t="shared" si="16"/>
        <v>0</v>
      </c>
      <c r="CC22" s="36">
        <f t="shared" si="16"/>
        <v>0</v>
      </c>
      <c r="CD22" s="36">
        <f t="shared" si="16"/>
        <v>156.7222222222222</v>
      </c>
      <c r="CE22" s="36">
        <f t="shared" si="16"/>
        <v>501.51111111111106</v>
      </c>
      <c r="CF22" s="36">
        <f t="shared" si="16"/>
        <v>470.16666666666657</v>
      </c>
      <c r="CG22" s="36">
        <f t="shared" si="16"/>
        <v>1003.0222222222221</v>
      </c>
      <c r="CH22" s="36">
        <f t="shared" si="16"/>
        <v>1253.7777777777776</v>
      </c>
      <c r="CI22" s="36">
        <f t="shared" si="16"/>
        <v>1003.0222222222221</v>
      </c>
      <c r="CJ22" s="36">
        <f t="shared" si="16"/>
        <v>626.8888888888888</v>
      </c>
      <c r="CK22" s="36">
        <f t="shared" si="16"/>
        <v>1003.0222222222221</v>
      </c>
      <c r="CL22" s="36">
        <f t="shared" si="16"/>
        <v>1003.0222222222221</v>
      </c>
      <c r="CM22" s="36">
        <f t="shared" si="16"/>
        <v>1003.0222222222221</v>
      </c>
      <c r="CN22" s="36">
        <f t="shared" si="16"/>
        <v>626.8888888888888</v>
      </c>
      <c r="CO22" s="36">
        <f t="shared" si="16"/>
        <v>1003.0222222222221</v>
      </c>
      <c r="CP22" s="36">
        <f t="shared" si="16"/>
        <v>626.8888888888888</v>
      </c>
      <c r="CQ22" s="36">
        <f t="shared" si="16"/>
        <v>1003.0222222222221</v>
      </c>
      <c r="CR22" s="36">
        <f t="shared" si="12"/>
        <v>1253.7777777777776</v>
      </c>
      <c r="CS22" s="36">
        <f t="shared" si="12"/>
        <v>1003.0222222222221</v>
      </c>
      <c r="CT22" s="36">
        <f t="shared" si="12"/>
        <v>626.8888888888888</v>
      </c>
      <c r="CU22" s="36">
        <f t="shared" si="12"/>
        <v>1003.0222222222221</v>
      </c>
      <c r="CV22" s="36"/>
    </row>
    <row r="23" spans="1:100" s="6" customFormat="1" x14ac:dyDescent="0.2">
      <c r="A23" s="29"/>
      <c r="C23" s="9"/>
      <c r="D23" s="9" t="s">
        <v>322</v>
      </c>
      <c r="E23" s="14" t="s">
        <v>1</v>
      </c>
      <c r="F23" s="9"/>
      <c r="G23" s="48">
        <v>0.3</v>
      </c>
      <c r="K23" s="6" t="s">
        <v>153</v>
      </c>
      <c r="L23" s="34" t="s">
        <v>1</v>
      </c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29"/>
      <c r="AH23" s="91"/>
      <c r="AI23" s="91"/>
      <c r="AJ23" s="58">
        <v>0.08</v>
      </c>
      <c r="AK23" s="245">
        <f>20%</f>
        <v>0.2</v>
      </c>
      <c r="AL23" s="58">
        <v>0.3</v>
      </c>
      <c r="AM23" s="58">
        <v>0.4</v>
      </c>
      <c r="AN23" s="58">
        <v>0.4</v>
      </c>
      <c r="AO23" s="245">
        <f>40%-8%</f>
        <v>0.32</v>
      </c>
      <c r="AP23" s="58">
        <v>0.4</v>
      </c>
      <c r="AQ23" s="58">
        <v>0.4</v>
      </c>
      <c r="AR23" s="58">
        <v>0.4</v>
      </c>
      <c r="AS23" s="245">
        <f>40%-8%</f>
        <v>0.32</v>
      </c>
      <c r="AT23" s="58">
        <v>0.4</v>
      </c>
      <c r="AU23" s="58">
        <v>0.4</v>
      </c>
      <c r="AV23" s="58">
        <v>0.4</v>
      </c>
      <c r="AW23" s="245">
        <f>40%-8%</f>
        <v>0.32</v>
      </c>
      <c r="AX23" s="58">
        <v>0.4</v>
      </c>
      <c r="AY23" s="58">
        <v>0.4</v>
      </c>
      <c r="AZ23" s="58">
        <v>0.4</v>
      </c>
      <c r="BA23" s="245">
        <f>40%-8%</f>
        <v>0.32</v>
      </c>
      <c r="BD23" s="92"/>
      <c r="BE23" s="9"/>
      <c r="BF23" s="7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</row>
    <row r="24" spans="1:100" s="6" customFormat="1" x14ac:dyDescent="0.2">
      <c r="A24" s="29"/>
      <c r="C24" s="9"/>
      <c r="D24" s="6" t="s">
        <v>193</v>
      </c>
      <c r="E24" s="34" t="s">
        <v>49</v>
      </c>
      <c r="G24" s="34">
        <v>40</v>
      </c>
      <c r="K24" s="6" t="s">
        <v>89</v>
      </c>
      <c r="L24" s="34" t="s">
        <v>29</v>
      </c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9"/>
      <c r="AH24" s="28"/>
      <c r="AI24" s="28"/>
      <c r="AJ24" s="28">
        <f>('CC FC'!M40*(TD4x5!E54*0.5))*AJ14</f>
        <v>0</v>
      </c>
      <c r="AK24" s="28">
        <f>('CC FC'!N40*(TD4x5!F54*0.5))*AK14</f>
        <v>62.195023490947314</v>
      </c>
      <c r="AL24" s="28">
        <f>('CC FC'!O40*(TD4x5!G54*0.5))*AL14</f>
        <v>0</v>
      </c>
      <c r="AM24" s="28">
        <f>('CC FC'!P40*(TD4x5!H54*0.5))*AM14</f>
        <v>62.108674492873966</v>
      </c>
      <c r="AN24" s="28">
        <f>('CC FC'!Q40*(TD4x5!I54*0.5))*AN14</f>
        <v>99.783930602507652</v>
      </c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D24" s="92"/>
      <c r="BE24" s="9" t="str">
        <f t="shared" si="10"/>
        <v>Sorghum</v>
      </c>
      <c r="BF24" s="74">
        <f>Prices!H29</f>
        <v>10</v>
      </c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94"/>
      <c r="CB24" s="36">
        <f t="shared" si="16"/>
        <v>0</v>
      </c>
      <c r="CC24" s="36">
        <f t="shared" si="16"/>
        <v>0</v>
      </c>
      <c r="CD24" s="36">
        <f t="shared" si="16"/>
        <v>0</v>
      </c>
      <c r="CE24" s="36">
        <f t="shared" si="16"/>
        <v>621.95023490947312</v>
      </c>
      <c r="CF24" s="36">
        <f t="shared" si="16"/>
        <v>0</v>
      </c>
      <c r="CG24" s="36">
        <f t="shared" si="16"/>
        <v>621.08674492873968</v>
      </c>
      <c r="CH24" s="36">
        <f t="shared" si="16"/>
        <v>997.83930602507655</v>
      </c>
      <c r="CI24" s="36"/>
      <c r="CJ24" s="36"/>
      <c r="CK24" s="36"/>
      <c r="CL24" s="36"/>
      <c r="CM24" s="36"/>
      <c r="CN24" s="36"/>
      <c r="CO24" s="36"/>
      <c r="CP24" s="36">
        <f t="shared" ref="CP24:CU25" si="18">AV24*$BF24</f>
        <v>0</v>
      </c>
      <c r="CQ24" s="36">
        <f t="shared" si="18"/>
        <v>0</v>
      </c>
      <c r="CR24" s="36">
        <f t="shared" si="18"/>
        <v>0</v>
      </c>
      <c r="CS24" s="36">
        <f t="shared" si="18"/>
        <v>0</v>
      </c>
      <c r="CT24" s="36">
        <f t="shared" si="18"/>
        <v>0</v>
      </c>
      <c r="CU24" s="36">
        <f t="shared" si="18"/>
        <v>0</v>
      </c>
      <c r="CV24" s="94"/>
    </row>
    <row r="25" spans="1:100" s="6" customFormat="1" x14ac:dyDescent="0.2">
      <c r="A25" s="29"/>
      <c r="C25" s="9"/>
      <c r="K25" s="6" t="s">
        <v>92</v>
      </c>
      <c r="L25" s="34" t="s">
        <v>29</v>
      </c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9"/>
      <c r="AH25" s="28"/>
      <c r="AI25" s="28"/>
      <c r="AJ25" s="28">
        <f>'CC FC'!M43*(TD4x5!E54*0.5)*AJ14</f>
        <v>0</v>
      </c>
      <c r="AK25" s="28">
        <f>'CC FC'!N43*(TD4x5!F54*0.5)*AK14</f>
        <v>32.588187534927997</v>
      </c>
      <c r="AL25" s="28">
        <f>'CC FC'!O43*(TD4x5!G54*0.5)*AL14</f>
        <v>0</v>
      </c>
      <c r="AM25" s="28">
        <f>'CC FC'!P43*(TD4x5!H54*0.5)*AM14</f>
        <v>32.074387910848202</v>
      </c>
      <c r="AN25" s="28">
        <f>'CC FC'!Q43*(TD4x5!I54*0.5)*AN14</f>
        <v>51.588384026801073</v>
      </c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D25" s="92"/>
      <c r="BE25" s="9" t="str">
        <f t="shared" si="10"/>
        <v>Sesame</v>
      </c>
      <c r="BF25" s="74">
        <f>Prices!H27</f>
        <v>53.333333333333336</v>
      </c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94"/>
      <c r="CB25" s="36">
        <f t="shared" si="16"/>
        <v>0</v>
      </c>
      <c r="CC25" s="36">
        <f t="shared" si="16"/>
        <v>0</v>
      </c>
      <c r="CD25" s="36">
        <f t="shared" si="16"/>
        <v>0</v>
      </c>
      <c r="CE25" s="36">
        <f t="shared" si="16"/>
        <v>1738.0366685294932</v>
      </c>
      <c r="CF25" s="36">
        <f t="shared" si="16"/>
        <v>0</v>
      </c>
      <c r="CG25" s="36">
        <f t="shared" si="16"/>
        <v>1710.6340219119043</v>
      </c>
      <c r="CH25" s="36">
        <f t="shared" si="16"/>
        <v>2751.3804814293908</v>
      </c>
      <c r="CI25" s="36"/>
      <c r="CJ25" s="36"/>
      <c r="CK25" s="36"/>
      <c r="CL25" s="36"/>
      <c r="CM25" s="36"/>
      <c r="CN25" s="36"/>
      <c r="CO25" s="36"/>
      <c r="CP25" s="36">
        <f t="shared" si="18"/>
        <v>0</v>
      </c>
      <c r="CQ25" s="36">
        <f t="shared" si="18"/>
        <v>0</v>
      </c>
      <c r="CR25" s="36">
        <f t="shared" si="18"/>
        <v>0</v>
      </c>
      <c r="CS25" s="36">
        <f t="shared" si="18"/>
        <v>0</v>
      </c>
      <c r="CT25" s="36">
        <f t="shared" si="18"/>
        <v>0</v>
      </c>
      <c r="CU25" s="36">
        <f t="shared" si="18"/>
        <v>0</v>
      </c>
      <c r="CV25" s="94"/>
    </row>
    <row r="26" spans="1:100" x14ac:dyDescent="0.2">
      <c r="J26" s="9" t="s">
        <v>87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B26" s="6"/>
      <c r="BC26" s="6"/>
      <c r="BD26" s="6" t="str">
        <f>J26</f>
        <v>By-products</v>
      </c>
      <c r="BF26" s="34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  <c r="CG26" s="36"/>
      <c r="CH26" s="36"/>
      <c r="CI26" s="36"/>
      <c r="CJ26" s="36"/>
      <c r="CK26" s="36"/>
      <c r="CL26" s="36"/>
      <c r="CM26" s="36"/>
      <c r="CN26" s="36"/>
      <c r="CO26" s="36"/>
      <c r="CP26" s="36"/>
      <c r="CQ26" s="36"/>
      <c r="CR26" s="36"/>
      <c r="CS26" s="36"/>
      <c r="CT26" s="36"/>
      <c r="CU26" s="36"/>
      <c r="CV26" s="36"/>
    </row>
    <row r="27" spans="1:100" x14ac:dyDescent="0.2">
      <c r="C27" s="10" t="s">
        <v>123</v>
      </c>
      <c r="K27" s="9" t="s">
        <v>126</v>
      </c>
      <c r="L27" s="14" t="s">
        <v>27</v>
      </c>
      <c r="M27" s="62">
        <f t="shared" ref="M27:AE27" si="19">SUM($F20*$F30)*M13</f>
        <v>1.2240000000000002</v>
      </c>
      <c r="N27" s="62">
        <f t="shared" si="19"/>
        <v>1.2240000000000002</v>
      </c>
      <c r="O27" s="62">
        <f t="shared" si="19"/>
        <v>0.76500000000000001</v>
      </c>
      <c r="P27" s="62">
        <f t="shared" si="19"/>
        <v>1.2240000000000002</v>
      </c>
      <c r="Q27" s="62">
        <f t="shared" si="19"/>
        <v>0.76500000000000001</v>
      </c>
      <c r="R27" s="62">
        <f t="shared" si="19"/>
        <v>1.2240000000000002</v>
      </c>
      <c r="S27" s="62">
        <f t="shared" si="19"/>
        <v>1.53</v>
      </c>
      <c r="T27" s="62">
        <f t="shared" si="19"/>
        <v>1.2240000000000002</v>
      </c>
      <c r="U27" s="62">
        <f t="shared" si="19"/>
        <v>0.76500000000000001</v>
      </c>
      <c r="V27" s="62">
        <f t="shared" si="19"/>
        <v>1.2240000000000002</v>
      </c>
      <c r="W27" s="62">
        <f t="shared" si="19"/>
        <v>1.2240000000000002</v>
      </c>
      <c r="X27" s="62">
        <f t="shared" si="19"/>
        <v>1.2240000000000002</v>
      </c>
      <c r="Y27" s="62">
        <f t="shared" si="19"/>
        <v>0.76500000000000001</v>
      </c>
      <c r="Z27" s="62">
        <f t="shared" si="19"/>
        <v>1.2240000000000002</v>
      </c>
      <c r="AA27" s="62">
        <f t="shared" si="19"/>
        <v>0.76500000000000001</v>
      </c>
      <c r="AB27" s="62">
        <f t="shared" si="19"/>
        <v>1.2240000000000002</v>
      </c>
      <c r="AC27" s="62">
        <f t="shared" si="19"/>
        <v>1.53</v>
      </c>
      <c r="AD27" s="62">
        <f t="shared" si="19"/>
        <v>1.2240000000000002</v>
      </c>
      <c r="AE27" s="62">
        <f t="shared" si="19"/>
        <v>0.76500000000000001</v>
      </c>
      <c r="AF27" s="62">
        <f t="shared" ref="AF27" si="20">SUM($F20*$F30)*AF13</f>
        <v>1.2240000000000002</v>
      </c>
      <c r="AG27" s="29"/>
      <c r="AH27" s="62">
        <f t="shared" ref="AH27:AJ27" si="21">SUM($F20*$F30)*AH13+($G21*$G30)*AH13</f>
        <v>4.4880000000000004</v>
      </c>
      <c r="AI27" s="62">
        <f t="shared" si="21"/>
        <v>4.4880000000000004</v>
      </c>
      <c r="AJ27" s="62">
        <f t="shared" si="21"/>
        <v>2.8050000000000002</v>
      </c>
      <c r="AK27" s="62">
        <f>SUM($F20*$F30)*AK13+($G21*$G30)*AK13</f>
        <v>4.4880000000000004</v>
      </c>
      <c r="AL27" s="62">
        <f t="shared" ref="AL27:BA27" si="22">SUM($F20*$F30)*AL13+($G21*$G30)*AL13</f>
        <v>2.8050000000000002</v>
      </c>
      <c r="AM27" s="62">
        <f t="shared" si="22"/>
        <v>4.4880000000000004</v>
      </c>
      <c r="AN27" s="62">
        <f t="shared" si="22"/>
        <v>5.61</v>
      </c>
      <c r="AO27" s="62">
        <f t="shared" si="22"/>
        <v>4.4880000000000004</v>
      </c>
      <c r="AP27" s="62">
        <f t="shared" si="22"/>
        <v>2.8050000000000002</v>
      </c>
      <c r="AQ27" s="62">
        <f t="shared" si="22"/>
        <v>4.4880000000000004</v>
      </c>
      <c r="AR27" s="62">
        <f t="shared" si="22"/>
        <v>4.4880000000000004</v>
      </c>
      <c r="AS27" s="62">
        <f t="shared" si="22"/>
        <v>4.4880000000000004</v>
      </c>
      <c r="AT27" s="62">
        <f t="shared" si="22"/>
        <v>2.8050000000000002</v>
      </c>
      <c r="AU27" s="62">
        <f t="shared" si="22"/>
        <v>4.4880000000000004</v>
      </c>
      <c r="AV27" s="62">
        <f t="shared" si="22"/>
        <v>2.8050000000000002</v>
      </c>
      <c r="AW27" s="62">
        <f t="shared" si="22"/>
        <v>4.4880000000000004</v>
      </c>
      <c r="AX27" s="62">
        <f t="shared" si="22"/>
        <v>5.61</v>
      </c>
      <c r="AY27" s="62">
        <f t="shared" si="22"/>
        <v>4.4880000000000004</v>
      </c>
      <c r="AZ27" s="62">
        <f t="shared" si="22"/>
        <v>2.8050000000000002</v>
      </c>
      <c r="BA27" s="62">
        <f t="shared" si="22"/>
        <v>4.4880000000000004</v>
      </c>
      <c r="BE27" s="9" t="str">
        <f>K27</f>
        <v>Fuelwood</v>
      </c>
      <c r="BF27" s="74">
        <f>SUM(Prices!$H$25)</f>
        <v>5</v>
      </c>
      <c r="BG27" s="36">
        <f t="shared" ref="BG27:BZ27" si="23">M27*$BF27</f>
        <v>6.120000000000001</v>
      </c>
      <c r="BH27" s="36">
        <f t="shared" si="23"/>
        <v>6.120000000000001</v>
      </c>
      <c r="BI27" s="36">
        <f t="shared" si="23"/>
        <v>3.8250000000000002</v>
      </c>
      <c r="BJ27" s="36">
        <f t="shared" si="23"/>
        <v>6.120000000000001</v>
      </c>
      <c r="BK27" s="36">
        <f t="shared" si="23"/>
        <v>3.8250000000000002</v>
      </c>
      <c r="BL27" s="36">
        <f t="shared" si="23"/>
        <v>6.120000000000001</v>
      </c>
      <c r="BM27" s="36">
        <f t="shared" si="23"/>
        <v>7.65</v>
      </c>
      <c r="BN27" s="36">
        <f t="shared" si="23"/>
        <v>6.120000000000001</v>
      </c>
      <c r="BO27" s="36">
        <f t="shared" si="23"/>
        <v>3.8250000000000002</v>
      </c>
      <c r="BP27" s="36">
        <f t="shared" si="23"/>
        <v>6.120000000000001</v>
      </c>
      <c r="BQ27" s="36">
        <f t="shared" si="23"/>
        <v>6.120000000000001</v>
      </c>
      <c r="BR27" s="36">
        <f t="shared" si="23"/>
        <v>6.120000000000001</v>
      </c>
      <c r="BS27" s="36">
        <f t="shared" si="23"/>
        <v>3.8250000000000002</v>
      </c>
      <c r="BT27" s="36">
        <f t="shared" si="23"/>
        <v>6.120000000000001</v>
      </c>
      <c r="BU27" s="36">
        <f t="shared" si="23"/>
        <v>3.8250000000000002</v>
      </c>
      <c r="BV27" s="36">
        <f t="shared" si="23"/>
        <v>6.120000000000001</v>
      </c>
      <c r="BW27" s="36">
        <f t="shared" si="23"/>
        <v>7.65</v>
      </c>
      <c r="BX27" s="36">
        <f t="shared" si="23"/>
        <v>6.120000000000001</v>
      </c>
      <c r="BY27" s="36">
        <f t="shared" si="23"/>
        <v>3.8250000000000002</v>
      </c>
      <c r="BZ27" s="36">
        <f t="shared" si="23"/>
        <v>6.120000000000001</v>
      </c>
      <c r="CA27" s="36"/>
      <c r="CB27" s="36">
        <f t="shared" ref="CB27:CU27" si="24">AH27*$BF27</f>
        <v>22.44</v>
      </c>
      <c r="CC27" s="36">
        <f t="shared" si="24"/>
        <v>22.44</v>
      </c>
      <c r="CD27" s="36">
        <f t="shared" si="24"/>
        <v>14.025</v>
      </c>
      <c r="CE27" s="36">
        <f t="shared" si="24"/>
        <v>22.44</v>
      </c>
      <c r="CF27" s="36">
        <f t="shared" si="24"/>
        <v>14.025</v>
      </c>
      <c r="CG27" s="36">
        <f t="shared" si="24"/>
        <v>22.44</v>
      </c>
      <c r="CH27" s="36">
        <f t="shared" si="24"/>
        <v>28.05</v>
      </c>
      <c r="CI27" s="36">
        <f t="shared" si="24"/>
        <v>22.44</v>
      </c>
      <c r="CJ27" s="36">
        <f t="shared" si="24"/>
        <v>14.025</v>
      </c>
      <c r="CK27" s="36">
        <f t="shared" si="24"/>
        <v>22.44</v>
      </c>
      <c r="CL27" s="36">
        <f t="shared" si="24"/>
        <v>22.44</v>
      </c>
      <c r="CM27" s="36">
        <f t="shared" si="24"/>
        <v>22.44</v>
      </c>
      <c r="CN27" s="36">
        <f t="shared" si="24"/>
        <v>14.025</v>
      </c>
      <c r="CO27" s="36">
        <f t="shared" si="24"/>
        <v>22.44</v>
      </c>
      <c r="CP27" s="36">
        <f t="shared" si="24"/>
        <v>14.025</v>
      </c>
      <c r="CQ27" s="36">
        <f t="shared" si="24"/>
        <v>22.44</v>
      </c>
      <c r="CR27" s="36">
        <f t="shared" si="24"/>
        <v>28.05</v>
      </c>
      <c r="CS27" s="36">
        <f t="shared" si="24"/>
        <v>22.44</v>
      </c>
      <c r="CT27" s="36">
        <f t="shared" si="24"/>
        <v>14.025</v>
      </c>
      <c r="CU27" s="36">
        <f t="shared" si="24"/>
        <v>22.44</v>
      </c>
      <c r="CV27" s="36"/>
    </row>
    <row r="28" spans="1:100" ht="10.8" thickBot="1" x14ac:dyDescent="0.25">
      <c r="D28" s="9" t="s">
        <v>131</v>
      </c>
      <c r="E28" s="14" t="s">
        <v>133</v>
      </c>
      <c r="F28" s="76">
        <v>0.25</v>
      </c>
      <c r="G28" s="76">
        <v>0.25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85</v>
      </c>
      <c r="BF28" s="14"/>
      <c r="BG28" s="70">
        <f t="shared" ref="BG28:BZ28" si="25">SUM(BG19:BG27)</f>
        <v>1383.8977777777777</v>
      </c>
      <c r="BH28" s="70">
        <f t="shared" si="25"/>
        <v>1383.8977777777777</v>
      </c>
      <c r="BI28" s="70">
        <f t="shared" si="25"/>
        <v>864.93611111111113</v>
      </c>
      <c r="BJ28" s="70">
        <f t="shared" si="25"/>
        <v>1383.8977777777777</v>
      </c>
      <c r="BK28" s="70">
        <f t="shared" si="25"/>
        <v>864.93611111111113</v>
      </c>
      <c r="BL28" s="70">
        <f t="shared" si="25"/>
        <v>1383.8977777777777</v>
      </c>
      <c r="BM28" s="70">
        <f t="shared" si="25"/>
        <v>1729.8722222222223</v>
      </c>
      <c r="BN28" s="70">
        <f t="shared" si="25"/>
        <v>1383.8977777777777</v>
      </c>
      <c r="BO28" s="70">
        <f t="shared" si="25"/>
        <v>864.93611111111113</v>
      </c>
      <c r="BP28" s="70">
        <f t="shared" si="25"/>
        <v>1383.8977777777777</v>
      </c>
      <c r="BQ28" s="70">
        <f t="shared" si="25"/>
        <v>1383.8977777777777</v>
      </c>
      <c r="BR28" s="70">
        <f t="shared" si="25"/>
        <v>1383.8977777777777</v>
      </c>
      <c r="BS28" s="70">
        <f t="shared" si="25"/>
        <v>864.93611111111113</v>
      </c>
      <c r="BT28" s="70">
        <f t="shared" si="25"/>
        <v>1383.8977777777777</v>
      </c>
      <c r="BU28" s="70">
        <f t="shared" si="25"/>
        <v>864.93611111111113</v>
      </c>
      <c r="BV28" s="70">
        <f t="shared" si="25"/>
        <v>1383.8977777777777</v>
      </c>
      <c r="BW28" s="70">
        <f t="shared" si="25"/>
        <v>1729.8722222222223</v>
      </c>
      <c r="BX28" s="70">
        <f t="shared" si="25"/>
        <v>1383.8977777777777</v>
      </c>
      <c r="BY28" s="70">
        <f t="shared" si="25"/>
        <v>864.93611111111113</v>
      </c>
      <c r="BZ28" s="70">
        <f t="shared" si="25"/>
        <v>1383.8977777777777</v>
      </c>
      <c r="CA28" s="70"/>
      <c r="CB28" s="70">
        <f t="shared" ref="CB28:CU28" si="26">SUM(CB19:CB27)</f>
        <v>1813.5511111111111</v>
      </c>
      <c r="CC28" s="70">
        <f t="shared" si="26"/>
        <v>1813.5511111111111</v>
      </c>
      <c r="CD28" s="70">
        <f t="shared" si="26"/>
        <v>1379.747222222222</v>
      </c>
      <c r="CE28" s="70">
        <f t="shared" si="26"/>
        <v>4603.4046812167435</v>
      </c>
      <c r="CF28" s="70">
        <f t="shared" si="26"/>
        <v>1424.5249999999999</v>
      </c>
      <c r="CG28" s="70">
        <f t="shared" si="26"/>
        <v>4646.7829890628664</v>
      </c>
      <c r="CH28" s="70">
        <f t="shared" si="26"/>
        <v>6643.0475652322448</v>
      </c>
      <c r="CI28" s="70">
        <f t="shared" si="26"/>
        <v>4509.1733333333323</v>
      </c>
      <c r="CJ28" s="70">
        <f t="shared" si="26"/>
        <v>5835.13611111111</v>
      </c>
      <c r="CK28" s="70">
        <f t="shared" si="26"/>
        <v>9649.6622222222213</v>
      </c>
      <c r="CL28" s="70">
        <f t="shared" si="26"/>
        <v>10840.751111111109</v>
      </c>
      <c r="CM28" s="70">
        <f t="shared" si="26"/>
        <v>11593.017777777775</v>
      </c>
      <c r="CN28" s="70">
        <f t="shared" si="26"/>
        <v>8844.2027777777766</v>
      </c>
      <c r="CO28" s="70">
        <f t="shared" si="26"/>
        <v>12345.284444444444</v>
      </c>
      <c r="CP28" s="70">
        <f t="shared" si="26"/>
        <v>8844.2027777777766</v>
      </c>
      <c r="CQ28" s="70">
        <f t="shared" si="26"/>
        <v>13097.551111111108</v>
      </c>
      <c r="CR28" s="70">
        <f t="shared" si="26"/>
        <v>14679.338888888888</v>
      </c>
      <c r="CS28" s="70">
        <f t="shared" si="26"/>
        <v>12345.284444444444</v>
      </c>
      <c r="CT28" s="70">
        <f t="shared" si="26"/>
        <v>8844.2027777777766</v>
      </c>
      <c r="CU28" s="70">
        <f t="shared" si="26"/>
        <v>13097.551111111108</v>
      </c>
      <c r="CV28" s="69"/>
    </row>
    <row r="29" spans="1:100" x14ac:dyDescent="0.2">
      <c r="A29" s="66"/>
      <c r="D29" s="9" t="s">
        <v>132</v>
      </c>
      <c r="E29" s="14" t="s">
        <v>133</v>
      </c>
      <c r="F29" s="14"/>
      <c r="G29" s="76">
        <f>G28*1.3</f>
        <v>0.32500000000000001</v>
      </c>
      <c r="I29" s="10" t="s">
        <v>12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C29" s="10" t="s">
        <v>41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0" x14ac:dyDescent="0.2">
      <c r="A30" s="66"/>
      <c r="D30" s="9" t="s">
        <v>128</v>
      </c>
      <c r="E30" s="14" t="s">
        <v>114</v>
      </c>
      <c r="F30" s="67">
        <f>0.015*(1+F31)</f>
        <v>1.5299999999999999E-2</v>
      </c>
      <c r="G30" s="67">
        <f>0.01*(1+G31)</f>
        <v>1.0200000000000001E-2</v>
      </c>
      <c r="J30" s="10" t="s">
        <v>26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10" t="s">
        <v>26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0" x14ac:dyDescent="0.2">
      <c r="A31" s="66"/>
      <c r="D31" s="9" t="s">
        <v>135</v>
      </c>
      <c r="E31" s="14" t="s">
        <v>1</v>
      </c>
      <c r="F31" s="48">
        <v>0.02</v>
      </c>
      <c r="G31" s="48">
        <v>0.02</v>
      </c>
      <c r="J31" s="10" t="s">
        <v>194</v>
      </c>
      <c r="L31" s="14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D31" s="9" t="str">
        <f>J31</f>
        <v>Seeds &amp; Seedlings</v>
      </c>
      <c r="BF31" s="14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</row>
    <row r="32" spans="1:100" x14ac:dyDescent="0.2">
      <c r="A32" s="66"/>
      <c r="D32" s="9" t="s">
        <v>129</v>
      </c>
      <c r="E32" s="14" t="s">
        <v>1</v>
      </c>
      <c r="F32" s="48">
        <v>1</v>
      </c>
      <c r="G32" s="48">
        <f>100%-AH18</f>
        <v>-25</v>
      </c>
      <c r="J32" s="10"/>
      <c r="K32" s="9" t="s">
        <v>161</v>
      </c>
      <c r="L32" s="14" t="s">
        <v>160</v>
      </c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H32" s="23"/>
      <c r="AI32" s="78">
        <f>SUM(G21)</f>
        <v>400</v>
      </c>
      <c r="AJ32" s="23"/>
      <c r="AK32" s="23">
        <f>ROUND(AI32*0.3, 0)</f>
        <v>120</v>
      </c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E32" s="9" t="str">
        <f t="shared" ref="BE32:BE34" si="27">K32</f>
        <v>Seedlings - GA Hashab</v>
      </c>
      <c r="BF32" s="74">
        <f>SUM(Prices!$H$37)</f>
        <v>33</v>
      </c>
      <c r="BG32" s="36">
        <f t="shared" ref="BG32:BZ32" si="28">M32*$BF32</f>
        <v>0</v>
      </c>
      <c r="BH32" s="36">
        <f t="shared" si="28"/>
        <v>0</v>
      </c>
      <c r="BI32" s="36">
        <f t="shared" si="28"/>
        <v>0</v>
      </c>
      <c r="BJ32" s="36">
        <f t="shared" si="28"/>
        <v>0</v>
      </c>
      <c r="BK32" s="36">
        <f t="shared" si="28"/>
        <v>0</v>
      </c>
      <c r="BL32" s="36">
        <f t="shared" si="28"/>
        <v>0</v>
      </c>
      <c r="BM32" s="36">
        <f t="shared" si="28"/>
        <v>0</v>
      </c>
      <c r="BN32" s="36">
        <f t="shared" si="28"/>
        <v>0</v>
      </c>
      <c r="BO32" s="36">
        <f t="shared" si="28"/>
        <v>0</v>
      </c>
      <c r="BP32" s="36">
        <f t="shared" si="28"/>
        <v>0</v>
      </c>
      <c r="BQ32" s="36">
        <f t="shared" si="28"/>
        <v>0</v>
      </c>
      <c r="BR32" s="36">
        <f t="shared" si="28"/>
        <v>0</v>
      </c>
      <c r="BS32" s="36">
        <f t="shared" si="28"/>
        <v>0</v>
      </c>
      <c r="BT32" s="36">
        <f t="shared" si="28"/>
        <v>0</v>
      </c>
      <c r="BU32" s="36">
        <f t="shared" si="28"/>
        <v>0</v>
      </c>
      <c r="BV32" s="36">
        <f t="shared" si="28"/>
        <v>0</v>
      </c>
      <c r="BW32" s="36">
        <f t="shared" si="28"/>
        <v>0</v>
      </c>
      <c r="BX32" s="36">
        <f t="shared" si="28"/>
        <v>0</v>
      </c>
      <c r="BY32" s="36">
        <f t="shared" si="28"/>
        <v>0</v>
      </c>
      <c r="BZ32" s="36">
        <f t="shared" si="28"/>
        <v>0</v>
      </c>
      <c r="CA32" s="36"/>
      <c r="CB32" s="36">
        <f t="shared" ref="CB32:CU34" si="29">AH32*$BF32</f>
        <v>0</v>
      </c>
      <c r="CC32" s="36">
        <f t="shared" si="29"/>
        <v>13200</v>
      </c>
      <c r="CD32" s="36">
        <f t="shared" si="29"/>
        <v>0</v>
      </c>
      <c r="CE32" s="36">
        <f t="shared" si="29"/>
        <v>3960</v>
      </c>
      <c r="CF32" s="36">
        <f t="shared" si="29"/>
        <v>0</v>
      </c>
      <c r="CG32" s="36">
        <f t="shared" si="29"/>
        <v>0</v>
      </c>
      <c r="CH32" s="36">
        <f t="shared" si="29"/>
        <v>0</v>
      </c>
      <c r="CI32" s="36">
        <f t="shared" si="29"/>
        <v>0</v>
      </c>
      <c r="CJ32" s="36">
        <f t="shared" si="29"/>
        <v>0</v>
      </c>
      <c r="CK32" s="36">
        <f t="shared" si="29"/>
        <v>0</v>
      </c>
      <c r="CL32" s="36">
        <f t="shared" si="29"/>
        <v>0</v>
      </c>
      <c r="CM32" s="36">
        <f t="shared" si="29"/>
        <v>0</v>
      </c>
      <c r="CN32" s="36">
        <f t="shared" si="29"/>
        <v>0</v>
      </c>
      <c r="CO32" s="36">
        <f t="shared" si="29"/>
        <v>0</v>
      </c>
      <c r="CP32" s="36">
        <f t="shared" si="29"/>
        <v>0</v>
      </c>
      <c r="CQ32" s="36">
        <f t="shared" si="29"/>
        <v>0</v>
      </c>
      <c r="CR32" s="36">
        <f t="shared" si="29"/>
        <v>0</v>
      </c>
      <c r="CS32" s="36">
        <f t="shared" si="29"/>
        <v>0</v>
      </c>
      <c r="CT32" s="36">
        <f t="shared" si="29"/>
        <v>0</v>
      </c>
      <c r="CU32" s="36">
        <f t="shared" si="29"/>
        <v>0</v>
      </c>
      <c r="CV32" s="36"/>
    </row>
    <row r="33" spans="1:100" x14ac:dyDescent="0.2">
      <c r="A33" s="66"/>
      <c r="E33" s="14"/>
      <c r="F33" s="48"/>
      <c r="G33" s="48"/>
      <c r="J33" s="10"/>
      <c r="K33" s="9" t="str">
        <f>K24</f>
        <v>Sorghum</v>
      </c>
      <c r="L33" s="14" t="s">
        <v>29</v>
      </c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6"/>
      <c r="AH33" s="28"/>
      <c r="AI33" s="28"/>
      <c r="AJ33" s="28">
        <f>4*TD4x5!E54</f>
        <v>3.3842478398964007</v>
      </c>
      <c r="AK33" s="28">
        <f>4*TD4x5!F54</f>
        <v>3.3662903744877877</v>
      </c>
      <c r="AL33" s="28">
        <f>4*TD4x5!G54</f>
        <v>3.3419175610483545</v>
      </c>
      <c r="AM33" s="28">
        <f>4*TD4x5!H54</f>
        <v>3.3088375009487545</v>
      </c>
      <c r="AN33" s="28">
        <f>4*TD4x5!I54</f>
        <v>3.2639395092206964</v>
      </c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E33" s="9" t="str">
        <f t="shared" si="27"/>
        <v>Sorghum</v>
      </c>
      <c r="BF33" s="74">
        <f>Prices!$H$42</f>
        <v>15</v>
      </c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>
        <f>AH33*Prices!F42</f>
        <v>0</v>
      </c>
      <c r="CC33" s="36">
        <f t="shared" si="29"/>
        <v>0</v>
      </c>
      <c r="CD33" s="36">
        <f t="shared" si="29"/>
        <v>50.763717598446007</v>
      </c>
      <c r="CE33" s="36">
        <f t="shared" si="29"/>
        <v>50.494355617316813</v>
      </c>
      <c r="CF33" s="36">
        <f t="shared" si="29"/>
        <v>50.128763415725317</v>
      </c>
      <c r="CG33" s="36">
        <f t="shared" si="29"/>
        <v>49.632562514231317</v>
      </c>
      <c r="CH33" s="36">
        <f t="shared" si="29"/>
        <v>48.959092638310445</v>
      </c>
      <c r="CI33" s="36">
        <f t="shared" si="29"/>
        <v>0</v>
      </c>
      <c r="CJ33" s="36">
        <f t="shared" si="29"/>
        <v>0</v>
      </c>
      <c r="CK33" s="36">
        <f t="shared" si="29"/>
        <v>0</v>
      </c>
      <c r="CL33" s="36">
        <f t="shared" si="29"/>
        <v>0</v>
      </c>
      <c r="CM33" s="36">
        <f t="shared" si="29"/>
        <v>0</v>
      </c>
      <c r="CN33" s="36">
        <f t="shared" si="29"/>
        <v>0</v>
      </c>
      <c r="CO33" s="36">
        <f t="shared" si="29"/>
        <v>0</v>
      </c>
      <c r="CP33" s="36">
        <f t="shared" si="29"/>
        <v>0</v>
      </c>
      <c r="CQ33" s="36">
        <f t="shared" si="29"/>
        <v>0</v>
      </c>
      <c r="CR33" s="36">
        <f t="shared" si="29"/>
        <v>0</v>
      </c>
      <c r="CS33" s="36">
        <f t="shared" si="29"/>
        <v>0</v>
      </c>
      <c r="CT33" s="36">
        <f t="shared" si="29"/>
        <v>0</v>
      </c>
      <c r="CU33" s="36">
        <f t="shared" si="29"/>
        <v>0</v>
      </c>
      <c r="CV33" s="36"/>
    </row>
    <row r="34" spans="1:100" x14ac:dyDescent="0.2">
      <c r="A34" s="66"/>
      <c r="E34" s="14"/>
      <c r="F34" s="48"/>
      <c r="G34" s="48"/>
      <c r="J34" s="10"/>
      <c r="K34" s="9" t="str">
        <f>K25</f>
        <v>Sesame</v>
      </c>
      <c r="L34" s="14" t="s">
        <v>29</v>
      </c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6"/>
      <c r="AH34" s="28"/>
      <c r="AI34" s="28"/>
      <c r="AJ34" s="28">
        <f>2.5*TD4x5!E54</f>
        <v>2.1151548999352503</v>
      </c>
      <c r="AK34" s="28">
        <f>2.5*TD4x5!F54</f>
        <v>2.1039314840548675</v>
      </c>
      <c r="AL34" s="28">
        <f>2.5*TD4x5!G54</f>
        <v>2.0886984756552214</v>
      </c>
      <c r="AM34" s="28">
        <f>2.5*TD4x5!H54</f>
        <v>2.0680234380929714</v>
      </c>
      <c r="AN34" s="28">
        <f>2.5*TD4x5!I54</f>
        <v>2.0399621932629355</v>
      </c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E34" s="9" t="str">
        <f t="shared" si="27"/>
        <v>Sesame</v>
      </c>
      <c r="BF34" s="74">
        <f>Prices!$H$40</f>
        <v>80</v>
      </c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>
        <f>AH34*($BF34*0.5)</f>
        <v>0</v>
      </c>
      <c r="CC34" s="36">
        <f>AI34*($BF34*0.5)</f>
        <v>0</v>
      </c>
      <c r="CD34" s="36">
        <f t="shared" si="29"/>
        <v>169.21239199482002</v>
      </c>
      <c r="CE34" s="36">
        <f t="shared" si="29"/>
        <v>168.31451872438942</v>
      </c>
      <c r="CF34" s="36">
        <f t="shared" si="29"/>
        <v>167.0958780524177</v>
      </c>
      <c r="CG34" s="36">
        <f t="shared" si="29"/>
        <v>165.44187504743772</v>
      </c>
      <c r="CH34" s="36">
        <f t="shared" si="29"/>
        <v>163.19697546103484</v>
      </c>
      <c r="CI34" s="36">
        <f t="shared" si="29"/>
        <v>0</v>
      </c>
      <c r="CJ34" s="36">
        <f t="shared" si="29"/>
        <v>0</v>
      </c>
      <c r="CK34" s="36">
        <f t="shared" si="29"/>
        <v>0</v>
      </c>
      <c r="CL34" s="36">
        <f t="shared" si="29"/>
        <v>0</v>
      </c>
      <c r="CM34" s="36">
        <f t="shared" si="29"/>
        <v>0</v>
      </c>
      <c r="CN34" s="36">
        <f t="shared" si="29"/>
        <v>0</v>
      </c>
      <c r="CO34" s="36">
        <f t="shared" si="29"/>
        <v>0</v>
      </c>
      <c r="CP34" s="36">
        <f t="shared" si="29"/>
        <v>0</v>
      </c>
      <c r="CQ34" s="36">
        <f t="shared" si="29"/>
        <v>0</v>
      </c>
      <c r="CR34" s="36">
        <f t="shared" si="29"/>
        <v>0</v>
      </c>
      <c r="CS34" s="36">
        <f t="shared" si="29"/>
        <v>0</v>
      </c>
      <c r="CT34" s="36">
        <f t="shared" si="29"/>
        <v>0</v>
      </c>
      <c r="CU34" s="36">
        <f t="shared" si="29"/>
        <v>0</v>
      </c>
      <c r="CV34" s="36"/>
    </row>
    <row r="35" spans="1:100" x14ac:dyDescent="0.2">
      <c r="A35" s="66"/>
      <c r="D35" s="9" t="s">
        <v>130</v>
      </c>
      <c r="E35" s="14" t="s">
        <v>1</v>
      </c>
      <c r="F35" s="48">
        <f>-F32+100%</f>
        <v>0</v>
      </c>
      <c r="G35" s="48">
        <v>0.4</v>
      </c>
      <c r="J35" s="10" t="s">
        <v>164</v>
      </c>
      <c r="L35" s="14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94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D35" s="9" t="str">
        <f>J35</f>
        <v>Fertiliser and agro chemicals</v>
      </c>
      <c r="BF35" s="93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</row>
    <row r="36" spans="1:100" x14ac:dyDescent="0.2">
      <c r="A36" s="66"/>
      <c r="K36" s="9" t="s">
        <v>16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 t="shared" ref="BE36:BE45" si="30">K36</f>
        <v>Fertiliser</v>
      </c>
      <c r="BF36" s="74">
        <f>SUM(Prices!$H$47)</f>
        <v>38.888888888888886</v>
      </c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>
        <f t="shared" ref="CB36:CQ44" si="31">AH36*$BF36</f>
        <v>0</v>
      </c>
      <c r="CC36" s="36">
        <f t="shared" si="31"/>
        <v>0</v>
      </c>
      <c r="CD36" s="36">
        <f t="shared" si="31"/>
        <v>0</v>
      </c>
      <c r="CE36" s="36">
        <f t="shared" si="31"/>
        <v>0</v>
      </c>
      <c r="CF36" s="36">
        <f t="shared" si="31"/>
        <v>0</v>
      </c>
      <c r="CG36" s="36">
        <f t="shared" si="31"/>
        <v>0</v>
      </c>
      <c r="CH36" s="36">
        <f t="shared" si="31"/>
        <v>0</v>
      </c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</row>
    <row r="37" spans="1:100" x14ac:dyDescent="0.2">
      <c r="A37" s="66"/>
      <c r="E37" s="14"/>
      <c r="F37" s="48"/>
      <c r="G37" s="48"/>
      <c r="J37" s="10"/>
      <c r="K37" s="9" t="s">
        <v>91</v>
      </c>
      <c r="L37" s="14" t="s">
        <v>29</v>
      </c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D37" s="10"/>
      <c r="BE37" s="9" t="str">
        <f t="shared" si="30"/>
        <v>Lime</v>
      </c>
      <c r="BF37" s="74">
        <f>SUM(Prices!$H$48)</f>
        <v>5</v>
      </c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>
        <f t="shared" si="31"/>
        <v>0</v>
      </c>
      <c r="CC37" s="36">
        <f t="shared" si="31"/>
        <v>0</v>
      </c>
      <c r="CD37" s="36">
        <f t="shared" si="31"/>
        <v>0</v>
      </c>
      <c r="CE37" s="36">
        <f t="shared" si="31"/>
        <v>0</v>
      </c>
      <c r="CF37" s="36">
        <f t="shared" si="31"/>
        <v>0</v>
      </c>
      <c r="CG37" s="36">
        <f t="shared" si="31"/>
        <v>0</v>
      </c>
      <c r="CH37" s="36">
        <f t="shared" si="31"/>
        <v>0</v>
      </c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</row>
    <row r="38" spans="1:100" x14ac:dyDescent="0.2">
      <c r="A38" s="66"/>
      <c r="D38" s="6"/>
      <c r="E38" s="34"/>
      <c r="F38" s="34"/>
      <c r="G38" s="34"/>
      <c r="J38" s="10"/>
      <c r="K38" s="9" t="s">
        <v>163</v>
      </c>
      <c r="L38" s="14" t="s">
        <v>166</v>
      </c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H38" s="23"/>
      <c r="AI38" s="23">
        <v>10</v>
      </c>
      <c r="AJ38" s="23">
        <v>10</v>
      </c>
      <c r="AK38" s="23">
        <v>10</v>
      </c>
      <c r="AL38" s="23">
        <v>10</v>
      </c>
      <c r="AM38" s="23">
        <v>10</v>
      </c>
      <c r="AN38" s="23">
        <v>10</v>
      </c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D38" s="10"/>
      <c r="BE38" s="9" t="str">
        <f t="shared" si="30"/>
        <v>Organic fertiliser</v>
      </c>
      <c r="BF38" s="74">
        <f>SUM(Prices!$H$49)</f>
        <v>52.332174746429025</v>
      </c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>
        <f t="shared" si="31"/>
        <v>0</v>
      </c>
      <c r="CC38" s="36">
        <f t="shared" si="31"/>
        <v>523.3217474642903</v>
      </c>
      <c r="CD38" s="36">
        <f t="shared" si="31"/>
        <v>523.3217474642903</v>
      </c>
      <c r="CE38" s="36">
        <f t="shared" si="31"/>
        <v>523.3217474642903</v>
      </c>
      <c r="CF38" s="36">
        <f t="shared" si="31"/>
        <v>523.3217474642903</v>
      </c>
      <c r="CG38" s="36">
        <f t="shared" si="31"/>
        <v>523.3217474642903</v>
      </c>
      <c r="CH38" s="36">
        <f t="shared" si="31"/>
        <v>523.3217474642903</v>
      </c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D39" s="6"/>
      <c r="E39" s="34"/>
      <c r="F39" s="34"/>
      <c r="G39" s="34"/>
      <c r="J39" s="10" t="s">
        <v>165</v>
      </c>
      <c r="L39" s="14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94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D39" s="9" t="str">
        <f>J39</f>
        <v>Tools &amp; equipment</v>
      </c>
      <c r="BF39" s="74"/>
      <c r="BG39" s="36">
        <f t="shared" ref="BG39:BV44" si="32">M39*$BF39</f>
        <v>0</v>
      </c>
      <c r="BH39" s="36">
        <f t="shared" si="32"/>
        <v>0</v>
      </c>
      <c r="BI39" s="36">
        <f t="shared" si="32"/>
        <v>0</v>
      </c>
      <c r="BJ39" s="36">
        <f t="shared" si="32"/>
        <v>0</v>
      </c>
      <c r="BK39" s="36">
        <f t="shared" si="32"/>
        <v>0</v>
      </c>
      <c r="BL39" s="36">
        <f t="shared" si="32"/>
        <v>0</v>
      </c>
      <c r="BM39" s="36">
        <f t="shared" si="32"/>
        <v>0</v>
      </c>
      <c r="BN39" s="36">
        <f t="shared" si="32"/>
        <v>0</v>
      </c>
      <c r="BO39" s="36">
        <f t="shared" si="32"/>
        <v>0</v>
      </c>
      <c r="BP39" s="36">
        <f t="shared" si="32"/>
        <v>0</v>
      </c>
      <c r="BQ39" s="36">
        <f t="shared" si="32"/>
        <v>0</v>
      </c>
      <c r="BR39" s="36">
        <f t="shared" si="32"/>
        <v>0</v>
      </c>
      <c r="BS39" s="36">
        <f t="shared" si="32"/>
        <v>0</v>
      </c>
      <c r="BT39" s="36">
        <f t="shared" si="32"/>
        <v>0</v>
      </c>
      <c r="BU39" s="36">
        <f t="shared" si="32"/>
        <v>0</v>
      </c>
      <c r="BV39" s="36">
        <f t="shared" si="32"/>
        <v>0</v>
      </c>
      <c r="BW39" s="36">
        <f t="shared" ref="BW39:BZ44" si="33">AC39*$BF39</f>
        <v>0</v>
      </c>
      <c r="BX39" s="36">
        <f t="shared" si="33"/>
        <v>0</v>
      </c>
      <c r="BY39" s="36">
        <f t="shared" si="33"/>
        <v>0</v>
      </c>
      <c r="BZ39" s="36">
        <f t="shared" si="33"/>
        <v>0</v>
      </c>
      <c r="CA39" s="36"/>
      <c r="CB39" s="36">
        <f t="shared" si="31"/>
        <v>0</v>
      </c>
      <c r="CC39" s="36">
        <f t="shared" si="31"/>
        <v>0</v>
      </c>
      <c r="CD39" s="36">
        <f t="shared" si="31"/>
        <v>0</v>
      </c>
      <c r="CE39" s="36">
        <f t="shared" si="31"/>
        <v>0</v>
      </c>
      <c r="CF39" s="36">
        <f t="shared" si="31"/>
        <v>0</v>
      </c>
      <c r="CG39" s="36">
        <f t="shared" si="31"/>
        <v>0</v>
      </c>
      <c r="CH39" s="36">
        <f t="shared" si="31"/>
        <v>0</v>
      </c>
      <c r="CI39" s="36">
        <f t="shared" si="31"/>
        <v>0</v>
      </c>
      <c r="CJ39" s="36">
        <f t="shared" si="31"/>
        <v>0</v>
      </c>
      <c r="CK39" s="36">
        <f t="shared" si="31"/>
        <v>0</v>
      </c>
      <c r="CL39" s="36">
        <f t="shared" si="31"/>
        <v>0</v>
      </c>
      <c r="CM39" s="36">
        <f t="shared" si="31"/>
        <v>0</v>
      </c>
      <c r="CN39" s="36">
        <f t="shared" si="31"/>
        <v>0</v>
      </c>
      <c r="CO39" s="36">
        <f t="shared" si="31"/>
        <v>0</v>
      </c>
      <c r="CP39" s="36">
        <f t="shared" si="31"/>
        <v>0</v>
      </c>
      <c r="CQ39" s="36">
        <f t="shared" si="31"/>
        <v>0</v>
      </c>
      <c r="CR39" s="36">
        <f t="shared" ref="CR39:CU44" si="34">AX39*$BF39</f>
        <v>0</v>
      </c>
      <c r="CS39" s="36">
        <f t="shared" si="34"/>
        <v>0</v>
      </c>
      <c r="CT39" s="36">
        <f t="shared" si="34"/>
        <v>0</v>
      </c>
      <c r="CU39" s="36">
        <f t="shared" si="34"/>
        <v>0</v>
      </c>
      <c r="CV39" s="36"/>
    </row>
    <row r="40" spans="1:100" x14ac:dyDescent="0.2">
      <c r="A40" s="66"/>
      <c r="J40" s="10"/>
      <c r="K40" s="9" t="s">
        <v>167</v>
      </c>
      <c r="L40" s="14" t="s">
        <v>160</v>
      </c>
      <c r="M40" s="23">
        <v>2</v>
      </c>
      <c r="N40" s="23"/>
      <c r="O40" s="23"/>
      <c r="P40" s="23"/>
      <c r="Q40" s="23"/>
      <c r="R40" s="23">
        <v>2</v>
      </c>
      <c r="S40" s="23"/>
      <c r="T40" s="23"/>
      <c r="U40" s="23"/>
      <c r="V40" s="23"/>
      <c r="W40" s="23">
        <v>2</v>
      </c>
      <c r="X40" s="23"/>
      <c r="Y40" s="23"/>
      <c r="Z40" s="23"/>
      <c r="AA40" s="23"/>
      <c r="AB40" s="23">
        <v>2</v>
      </c>
      <c r="AC40" s="23"/>
      <c r="AD40" s="23"/>
      <c r="AE40" s="23"/>
      <c r="AF40" s="23"/>
      <c r="AH40" s="23"/>
      <c r="AI40" s="78">
        <v>2</v>
      </c>
      <c r="AJ40" s="23"/>
      <c r="AK40" s="23"/>
      <c r="AL40" s="23"/>
      <c r="AM40" s="23">
        <v>2</v>
      </c>
      <c r="AN40" s="23"/>
      <c r="AO40" s="23"/>
      <c r="AP40" s="23"/>
      <c r="AQ40" s="23"/>
      <c r="AR40" s="23">
        <v>2</v>
      </c>
      <c r="AS40" s="23"/>
      <c r="AT40" s="23"/>
      <c r="AU40" s="23"/>
      <c r="AV40" s="23"/>
      <c r="AW40" s="23">
        <v>2</v>
      </c>
      <c r="AX40" s="23"/>
      <c r="AY40" s="23"/>
      <c r="AZ40" s="23"/>
      <c r="BA40" s="23"/>
      <c r="BE40" s="9" t="str">
        <f t="shared" si="30"/>
        <v>Small axe</v>
      </c>
      <c r="BF40" s="74">
        <f>SUM(Prices!$H$51)</f>
        <v>100</v>
      </c>
      <c r="BG40" s="36">
        <f t="shared" si="32"/>
        <v>200</v>
      </c>
      <c r="BH40" s="36">
        <f t="shared" si="32"/>
        <v>0</v>
      </c>
      <c r="BI40" s="36">
        <f t="shared" si="32"/>
        <v>0</v>
      </c>
      <c r="BJ40" s="36">
        <f t="shared" si="32"/>
        <v>0</v>
      </c>
      <c r="BK40" s="36">
        <f t="shared" si="32"/>
        <v>0</v>
      </c>
      <c r="BL40" s="36">
        <f t="shared" si="32"/>
        <v>200</v>
      </c>
      <c r="BM40" s="36">
        <f t="shared" si="32"/>
        <v>0</v>
      </c>
      <c r="BN40" s="36">
        <f t="shared" si="32"/>
        <v>0</v>
      </c>
      <c r="BO40" s="36">
        <f t="shared" si="32"/>
        <v>0</v>
      </c>
      <c r="BP40" s="36">
        <f t="shared" si="32"/>
        <v>0</v>
      </c>
      <c r="BQ40" s="36">
        <f t="shared" si="32"/>
        <v>200</v>
      </c>
      <c r="BR40" s="36">
        <f t="shared" si="32"/>
        <v>0</v>
      </c>
      <c r="BS40" s="36">
        <f t="shared" si="32"/>
        <v>0</v>
      </c>
      <c r="BT40" s="36">
        <f t="shared" si="32"/>
        <v>0</v>
      </c>
      <c r="BU40" s="36">
        <f t="shared" si="32"/>
        <v>0</v>
      </c>
      <c r="BV40" s="36">
        <f t="shared" si="32"/>
        <v>200</v>
      </c>
      <c r="BW40" s="36">
        <f t="shared" si="33"/>
        <v>0</v>
      </c>
      <c r="BX40" s="36">
        <f t="shared" si="33"/>
        <v>0</v>
      </c>
      <c r="BY40" s="36">
        <f t="shared" si="33"/>
        <v>0</v>
      </c>
      <c r="BZ40" s="36">
        <f t="shared" si="33"/>
        <v>0</v>
      </c>
      <c r="CA40" s="36"/>
      <c r="CB40" s="36">
        <f t="shared" si="31"/>
        <v>0</v>
      </c>
      <c r="CC40" s="36">
        <f t="shared" si="31"/>
        <v>200</v>
      </c>
      <c r="CD40" s="36">
        <f t="shared" si="31"/>
        <v>0</v>
      </c>
      <c r="CE40" s="36">
        <f t="shared" si="31"/>
        <v>0</v>
      </c>
      <c r="CF40" s="36">
        <f t="shared" si="31"/>
        <v>0</v>
      </c>
      <c r="CG40" s="36">
        <f t="shared" si="31"/>
        <v>200</v>
      </c>
      <c r="CH40" s="36">
        <f t="shared" si="31"/>
        <v>0</v>
      </c>
      <c r="CI40" s="36">
        <f t="shared" si="31"/>
        <v>0</v>
      </c>
      <c r="CJ40" s="36">
        <f t="shared" si="31"/>
        <v>0</v>
      </c>
      <c r="CK40" s="36">
        <f t="shared" si="31"/>
        <v>0</v>
      </c>
      <c r="CL40" s="36">
        <f t="shared" si="31"/>
        <v>200</v>
      </c>
      <c r="CM40" s="36">
        <f t="shared" si="31"/>
        <v>0</v>
      </c>
      <c r="CN40" s="36">
        <f t="shared" si="31"/>
        <v>0</v>
      </c>
      <c r="CO40" s="36">
        <f t="shared" si="31"/>
        <v>0</v>
      </c>
      <c r="CP40" s="36">
        <f t="shared" si="31"/>
        <v>0</v>
      </c>
      <c r="CQ40" s="36">
        <f t="shared" si="31"/>
        <v>200</v>
      </c>
      <c r="CR40" s="36">
        <f t="shared" si="34"/>
        <v>0</v>
      </c>
      <c r="CS40" s="36">
        <f t="shared" si="34"/>
        <v>0</v>
      </c>
      <c r="CT40" s="36">
        <f t="shared" si="34"/>
        <v>0</v>
      </c>
      <c r="CU40" s="36">
        <f t="shared" si="34"/>
        <v>0</v>
      </c>
      <c r="CV40" s="36"/>
    </row>
    <row r="41" spans="1:100" x14ac:dyDescent="0.2">
      <c r="A41" s="66"/>
      <c r="J41" s="10"/>
      <c r="K41" s="9" t="s">
        <v>98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2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30"/>
        <v>Sunki</v>
      </c>
      <c r="BF41" s="74">
        <f>SUM(Prices!$H$52)</f>
        <v>150</v>
      </c>
      <c r="BG41" s="36">
        <f t="shared" si="32"/>
        <v>0</v>
      </c>
      <c r="BH41" s="36">
        <f t="shared" si="32"/>
        <v>0</v>
      </c>
      <c r="BI41" s="36">
        <f t="shared" si="32"/>
        <v>0</v>
      </c>
      <c r="BJ41" s="36">
        <f t="shared" si="32"/>
        <v>0</v>
      </c>
      <c r="BK41" s="36">
        <f t="shared" si="32"/>
        <v>0</v>
      </c>
      <c r="BL41" s="36">
        <f t="shared" si="32"/>
        <v>0</v>
      </c>
      <c r="BM41" s="36">
        <f t="shared" si="32"/>
        <v>0</v>
      </c>
      <c r="BN41" s="36">
        <f t="shared" si="32"/>
        <v>0</v>
      </c>
      <c r="BO41" s="36">
        <f t="shared" si="32"/>
        <v>0</v>
      </c>
      <c r="BP41" s="36">
        <f t="shared" si="32"/>
        <v>0</v>
      </c>
      <c r="BQ41" s="36">
        <f t="shared" si="32"/>
        <v>0</v>
      </c>
      <c r="BR41" s="36">
        <f t="shared" si="32"/>
        <v>0</v>
      </c>
      <c r="BS41" s="36">
        <f t="shared" si="32"/>
        <v>0</v>
      </c>
      <c r="BT41" s="36">
        <f t="shared" si="32"/>
        <v>0</v>
      </c>
      <c r="BU41" s="36">
        <f t="shared" si="32"/>
        <v>0</v>
      </c>
      <c r="BV41" s="36">
        <f t="shared" si="32"/>
        <v>0</v>
      </c>
      <c r="BW41" s="36">
        <f t="shared" si="33"/>
        <v>0</v>
      </c>
      <c r="BX41" s="36">
        <f t="shared" si="33"/>
        <v>0</v>
      </c>
      <c r="BY41" s="36">
        <f t="shared" si="33"/>
        <v>0</v>
      </c>
      <c r="BZ41" s="36">
        <f t="shared" si="33"/>
        <v>0</v>
      </c>
      <c r="CA41" s="36"/>
      <c r="CB41" s="36">
        <f t="shared" si="31"/>
        <v>0</v>
      </c>
      <c r="CC41" s="36">
        <f t="shared" si="31"/>
        <v>300</v>
      </c>
      <c r="CD41" s="36">
        <f t="shared" si="31"/>
        <v>0</v>
      </c>
      <c r="CE41" s="36">
        <f t="shared" si="31"/>
        <v>0</v>
      </c>
      <c r="CF41" s="36">
        <f t="shared" si="31"/>
        <v>0</v>
      </c>
      <c r="CG41" s="36">
        <f t="shared" si="31"/>
        <v>0</v>
      </c>
      <c r="CH41" s="36">
        <f t="shared" si="31"/>
        <v>0</v>
      </c>
      <c r="CI41" s="36">
        <f t="shared" si="31"/>
        <v>0</v>
      </c>
      <c r="CJ41" s="36">
        <f t="shared" si="31"/>
        <v>0</v>
      </c>
      <c r="CK41" s="36">
        <f t="shared" si="31"/>
        <v>0</v>
      </c>
      <c r="CL41" s="36">
        <f t="shared" si="31"/>
        <v>0</v>
      </c>
      <c r="CM41" s="36">
        <f t="shared" si="31"/>
        <v>0</v>
      </c>
      <c r="CN41" s="36">
        <f t="shared" si="31"/>
        <v>0</v>
      </c>
      <c r="CO41" s="36">
        <f t="shared" si="31"/>
        <v>0</v>
      </c>
      <c r="CP41" s="36">
        <f t="shared" si="31"/>
        <v>0</v>
      </c>
      <c r="CQ41" s="36">
        <f t="shared" si="31"/>
        <v>0</v>
      </c>
      <c r="CR41" s="36">
        <f t="shared" si="34"/>
        <v>0</v>
      </c>
      <c r="CS41" s="36">
        <f t="shared" si="34"/>
        <v>0</v>
      </c>
      <c r="CT41" s="36">
        <f t="shared" si="34"/>
        <v>0</v>
      </c>
      <c r="CU41" s="36">
        <f t="shared" si="34"/>
        <v>0</v>
      </c>
      <c r="CV41" s="36"/>
    </row>
    <row r="42" spans="1:100" x14ac:dyDescent="0.2">
      <c r="A42" s="66"/>
      <c r="J42" s="10"/>
      <c r="K42" s="9" t="s">
        <v>99</v>
      </c>
      <c r="L42" s="14" t="s">
        <v>160</v>
      </c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78">
        <v>0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30"/>
        <v>Makmak</v>
      </c>
      <c r="BF42" s="74">
        <f>SUM(Prices!$H$53)</f>
        <v>150</v>
      </c>
      <c r="BG42" s="36">
        <f t="shared" si="32"/>
        <v>0</v>
      </c>
      <c r="BH42" s="36">
        <f t="shared" si="32"/>
        <v>0</v>
      </c>
      <c r="BI42" s="36">
        <f t="shared" si="32"/>
        <v>0</v>
      </c>
      <c r="BJ42" s="36">
        <f t="shared" si="32"/>
        <v>0</v>
      </c>
      <c r="BK42" s="36">
        <f t="shared" si="32"/>
        <v>0</v>
      </c>
      <c r="BL42" s="36">
        <f t="shared" si="32"/>
        <v>0</v>
      </c>
      <c r="BM42" s="36">
        <f t="shared" si="32"/>
        <v>0</v>
      </c>
      <c r="BN42" s="36">
        <f t="shared" si="32"/>
        <v>0</v>
      </c>
      <c r="BO42" s="36">
        <f t="shared" si="32"/>
        <v>0</v>
      </c>
      <c r="BP42" s="36">
        <f t="shared" si="32"/>
        <v>0</v>
      </c>
      <c r="BQ42" s="36">
        <f t="shared" si="32"/>
        <v>0</v>
      </c>
      <c r="BR42" s="36">
        <f t="shared" si="32"/>
        <v>0</v>
      </c>
      <c r="BS42" s="36">
        <f t="shared" si="32"/>
        <v>0</v>
      </c>
      <c r="BT42" s="36">
        <f t="shared" si="32"/>
        <v>0</v>
      </c>
      <c r="BU42" s="36">
        <f t="shared" si="32"/>
        <v>0</v>
      </c>
      <c r="BV42" s="36">
        <f t="shared" si="32"/>
        <v>0</v>
      </c>
      <c r="BW42" s="36">
        <f t="shared" si="33"/>
        <v>0</v>
      </c>
      <c r="BX42" s="36">
        <f t="shared" si="33"/>
        <v>0</v>
      </c>
      <c r="BY42" s="36">
        <f t="shared" si="33"/>
        <v>0</v>
      </c>
      <c r="BZ42" s="36">
        <f t="shared" si="33"/>
        <v>0</v>
      </c>
      <c r="CA42" s="36"/>
      <c r="CB42" s="36">
        <f t="shared" si="31"/>
        <v>0</v>
      </c>
      <c r="CC42" s="36">
        <f t="shared" si="31"/>
        <v>0</v>
      </c>
      <c r="CD42" s="36">
        <f t="shared" si="31"/>
        <v>0</v>
      </c>
      <c r="CE42" s="36">
        <f t="shared" si="31"/>
        <v>0</v>
      </c>
      <c r="CF42" s="36">
        <f t="shared" si="31"/>
        <v>0</v>
      </c>
      <c r="CG42" s="36">
        <f t="shared" si="31"/>
        <v>0</v>
      </c>
      <c r="CH42" s="36">
        <f t="shared" si="31"/>
        <v>0</v>
      </c>
      <c r="CI42" s="36">
        <f t="shared" si="31"/>
        <v>0</v>
      </c>
      <c r="CJ42" s="36">
        <f t="shared" si="31"/>
        <v>0</v>
      </c>
      <c r="CK42" s="36">
        <f t="shared" si="31"/>
        <v>0</v>
      </c>
      <c r="CL42" s="36">
        <f t="shared" si="31"/>
        <v>0</v>
      </c>
      <c r="CM42" s="36">
        <f t="shared" si="31"/>
        <v>0</v>
      </c>
      <c r="CN42" s="36">
        <f t="shared" si="31"/>
        <v>0</v>
      </c>
      <c r="CO42" s="36">
        <f t="shared" si="31"/>
        <v>0</v>
      </c>
      <c r="CP42" s="36">
        <f t="shared" si="31"/>
        <v>0</v>
      </c>
      <c r="CQ42" s="36">
        <f t="shared" si="31"/>
        <v>0</v>
      </c>
      <c r="CR42" s="36">
        <f t="shared" si="34"/>
        <v>0</v>
      </c>
      <c r="CS42" s="36">
        <f t="shared" si="34"/>
        <v>0</v>
      </c>
      <c r="CT42" s="36">
        <f t="shared" si="34"/>
        <v>0</v>
      </c>
      <c r="CU42" s="36">
        <f t="shared" si="34"/>
        <v>0</v>
      </c>
      <c r="CV42" s="36"/>
    </row>
    <row r="43" spans="1:100" x14ac:dyDescent="0.2">
      <c r="A43" s="66"/>
      <c r="K43" s="9" t="s">
        <v>168</v>
      </c>
      <c r="L43" s="14" t="s">
        <v>160</v>
      </c>
      <c r="M43" s="28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3"/>
      <c r="AI43" s="23">
        <v>3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30"/>
        <v>Vessels (jute bag)</v>
      </c>
      <c r="BF43" s="74">
        <f>SUM(Prices!$H$54)</f>
        <v>40</v>
      </c>
      <c r="BG43" s="36">
        <f t="shared" si="32"/>
        <v>0</v>
      </c>
      <c r="BH43" s="36">
        <f t="shared" si="32"/>
        <v>0</v>
      </c>
      <c r="BI43" s="36">
        <f t="shared" si="32"/>
        <v>0</v>
      </c>
      <c r="BJ43" s="36">
        <f t="shared" si="32"/>
        <v>0</v>
      </c>
      <c r="BK43" s="36">
        <f t="shared" si="32"/>
        <v>0</v>
      </c>
      <c r="BL43" s="36">
        <f t="shared" si="32"/>
        <v>0</v>
      </c>
      <c r="BM43" s="36">
        <f t="shared" si="32"/>
        <v>0</v>
      </c>
      <c r="BN43" s="36">
        <f t="shared" si="32"/>
        <v>0</v>
      </c>
      <c r="BO43" s="36">
        <f t="shared" si="32"/>
        <v>0</v>
      </c>
      <c r="BP43" s="36">
        <f t="shared" si="32"/>
        <v>0</v>
      </c>
      <c r="BQ43" s="36">
        <f t="shared" si="32"/>
        <v>0</v>
      </c>
      <c r="BR43" s="36">
        <f t="shared" si="32"/>
        <v>0</v>
      </c>
      <c r="BS43" s="36">
        <f t="shared" si="32"/>
        <v>0</v>
      </c>
      <c r="BT43" s="36">
        <f t="shared" si="32"/>
        <v>0</v>
      </c>
      <c r="BU43" s="36">
        <f t="shared" si="32"/>
        <v>0</v>
      </c>
      <c r="BV43" s="36">
        <f t="shared" si="32"/>
        <v>0</v>
      </c>
      <c r="BW43" s="36">
        <f t="shared" si="33"/>
        <v>0</v>
      </c>
      <c r="BX43" s="36">
        <f t="shared" si="33"/>
        <v>0</v>
      </c>
      <c r="BY43" s="36">
        <f t="shared" si="33"/>
        <v>0</v>
      </c>
      <c r="BZ43" s="36">
        <f t="shared" si="33"/>
        <v>0</v>
      </c>
      <c r="CA43" s="36"/>
      <c r="CB43" s="36">
        <f t="shared" si="31"/>
        <v>0</v>
      </c>
      <c r="CC43" s="36">
        <f t="shared" si="31"/>
        <v>120</v>
      </c>
      <c r="CD43" s="36">
        <f t="shared" si="31"/>
        <v>0</v>
      </c>
      <c r="CE43" s="36">
        <f t="shared" si="31"/>
        <v>0</v>
      </c>
      <c r="CF43" s="36">
        <f t="shared" si="31"/>
        <v>0</v>
      </c>
      <c r="CG43" s="36">
        <f t="shared" si="31"/>
        <v>0</v>
      </c>
      <c r="CH43" s="36">
        <f t="shared" si="31"/>
        <v>0</v>
      </c>
      <c r="CI43" s="36">
        <f t="shared" si="31"/>
        <v>0</v>
      </c>
      <c r="CJ43" s="36">
        <f t="shared" si="31"/>
        <v>0</v>
      </c>
      <c r="CK43" s="36">
        <f t="shared" si="31"/>
        <v>0</v>
      </c>
      <c r="CL43" s="36">
        <f t="shared" si="31"/>
        <v>0</v>
      </c>
      <c r="CM43" s="36">
        <f t="shared" si="31"/>
        <v>0</v>
      </c>
      <c r="CN43" s="36">
        <f t="shared" si="31"/>
        <v>0</v>
      </c>
      <c r="CO43" s="36">
        <f t="shared" si="31"/>
        <v>0</v>
      </c>
      <c r="CP43" s="36">
        <f t="shared" si="31"/>
        <v>0</v>
      </c>
      <c r="CQ43" s="36">
        <f t="shared" si="31"/>
        <v>0</v>
      </c>
      <c r="CR43" s="36">
        <f t="shared" si="34"/>
        <v>0</v>
      </c>
      <c r="CS43" s="36">
        <f t="shared" si="34"/>
        <v>0</v>
      </c>
      <c r="CT43" s="36">
        <f t="shared" si="34"/>
        <v>0</v>
      </c>
      <c r="CU43" s="36">
        <f t="shared" si="34"/>
        <v>0</v>
      </c>
      <c r="CV43" s="36"/>
    </row>
    <row r="44" spans="1:100" x14ac:dyDescent="0.2">
      <c r="K44" s="9" t="s">
        <v>169</v>
      </c>
      <c r="L44" s="14" t="s">
        <v>160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v>0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30"/>
        <v>Storage/containers</v>
      </c>
      <c r="BF44" s="74">
        <f>SUM(Prices!$H$55)</f>
        <v>75</v>
      </c>
      <c r="BG44" s="36">
        <f t="shared" si="32"/>
        <v>0</v>
      </c>
      <c r="BH44" s="36">
        <f t="shared" si="32"/>
        <v>0</v>
      </c>
      <c r="BI44" s="36">
        <f t="shared" si="32"/>
        <v>0</v>
      </c>
      <c r="BJ44" s="36">
        <f t="shared" si="32"/>
        <v>0</v>
      </c>
      <c r="BK44" s="36">
        <f t="shared" si="32"/>
        <v>0</v>
      </c>
      <c r="BL44" s="36">
        <f t="shared" si="32"/>
        <v>0</v>
      </c>
      <c r="BM44" s="36">
        <f t="shared" si="32"/>
        <v>0</v>
      </c>
      <c r="BN44" s="36">
        <f t="shared" si="32"/>
        <v>0</v>
      </c>
      <c r="BO44" s="36">
        <f t="shared" si="32"/>
        <v>0</v>
      </c>
      <c r="BP44" s="36">
        <f t="shared" si="32"/>
        <v>0</v>
      </c>
      <c r="BQ44" s="36">
        <f t="shared" si="32"/>
        <v>0</v>
      </c>
      <c r="BR44" s="36">
        <f t="shared" si="32"/>
        <v>0</v>
      </c>
      <c r="BS44" s="36">
        <f t="shared" si="32"/>
        <v>0</v>
      </c>
      <c r="BT44" s="36">
        <f t="shared" si="32"/>
        <v>0</v>
      </c>
      <c r="BU44" s="36">
        <f t="shared" si="32"/>
        <v>0</v>
      </c>
      <c r="BV44" s="36">
        <f t="shared" si="32"/>
        <v>0</v>
      </c>
      <c r="BW44" s="36">
        <f t="shared" si="33"/>
        <v>0</v>
      </c>
      <c r="BX44" s="36">
        <f t="shared" si="33"/>
        <v>0</v>
      </c>
      <c r="BY44" s="36">
        <f t="shared" si="33"/>
        <v>0</v>
      </c>
      <c r="BZ44" s="36">
        <f t="shared" si="33"/>
        <v>0</v>
      </c>
      <c r="CA44" s="36"/>
      <c r="CB44" s="36">
        <f t="shared" si="31"/>
        <v>0</v>
      </c>
      <c r="CC44" s="36">
        <f t="shared" si="31"/>
        <v>0</v>
      </c>
      <c r="CD44" s="36">
        <f t="shared" si="31"/>
        <v>0</v>
      </c>
      <c r="CE44" s="36">
        <f t="shared" si="31"/>
        <v>0</v>
      </c>
      <c r="CF44" s="36">
        <f t="shared" si="31"/>
        <v>0</v>
      </c>
      <c r="CG44" s="36">
        <f t="shared" si="31"/>
        <v>0</v>
      </c>
      <c r="CH44" s="36">
        <f t="shared" si="31"/>
        <v>0</v>
      </c>
      <c r="CI44" s="36">
        <f t="shared" si="31"/>
        <v>0</v>
      </c>
      <c r="CJ44" s="36">
        <f t="shared" si="31"/>
        <v>0</v>
      </c>
      <c r="CK44" s="36">
        <f t="shared" si="31"/>
        <v>0</v>
      </c>
      <c r="CL44" s="36">
        <f t="shared" si="31"/>
        <v>0</v>
      </c>
      <c r="CM44" s="36">
        <f t="shared" si="31"/>
        <v>0</v>
      </c>
      <c r="CN44" s="36">
        <f t="shared" si="31"/>
        <v>0</v>
      </c>
      <c r="CO44" s="36">
        <f t="shared" si="31"/>
        <v>0</v>
      </c>
      <c r="CP44" s="36">
        <f t="shared" si="31"/>
        <v>0</v>
      </c>
      <c r="CQ44" s="36">
        <f t="shared" si="31"/>
        <v>0</v>
      </c>
      <c r="CR44" s="36">
        <f t="shared" si="34"/>
        <v>0</v>
      </c>
      <c r="CS44" s="36">
        <f t="shared" si="34"/>
        <v>0</v>
      </c>
      <c r="CT44" s="36">
        <f t="shared" si="34"/>
        <v>0</v>
      </c>
      <c r="CU44" s="36">
        <f t="shared" si="34"/>
        <v>0</v>
      </c>
      <c r="CV44" s="36"/>
    </row>
    <row r="45" spans="1:100" x14ac:dyDescent="0.2">
      <c r="K45" s="9" t="s">
        <v>170</v>
      </c>
      <c r="L45" s="14" t="s">
        <v>179</v>
      </c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H45" s="28"/>
      <c r="AI45" s="23">
        <v>1</v>
      </c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E45" s="9" t="str">
        <f t="shared" si="30"/>
        <v>Plastic sheets</v>
      </c>
      <c r="BF45" s="74">
        <v>0</v>
      </c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J46" s="10" t="s">
        <v>28</v>
      </c>
      <c r="L46" s="14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D46" s="10" t="s">
        <v>28</v>
      </c>
      <c r="BF46" s="34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</row>
    <row r="47" spans="1:100" x14ac:dyDescent="0.2">
      <c r="K47" s="9" t="s">
        <v>30</v>
      </c>
      <c r="L47" s="14" t="s">
        <v>171</v>
      </c>
      <c r="M47" s="23">
        <v>1</v>
      </c>
      <c r="N47" s="23">
        <v>1</v>
      </c>
      <c r="O47" s="23">
        <v>1</v>
      </c>
      <c r="P47" s="23">
        <v>1</v>
      </c>
      <c r="Q47" s="23">
        <v>1</v>
      </c>
      <c r="R47" s="23">
        <v>1</v>
      </c>
      <c r="S47" s="23">
        <v>1</v>
      </c>
      <c r="T47" s="23">
        <v>1</v>
      </c>
      <c r="U47" s="23">
        <v>1</v>
      </c>
      <c r="V47" s="23">
        <v>1</v>
      </c>
      <c r="W47" s="23">
        <v>1</v>
      </c>
      <c r="X47" s="23">
        <v>1</v>
      </c>
      <c r="Y47" s="23">
        <v>1</v>
      </c>
      <c r="Z47" s="23">
        <v>1</v>
      </c>
      <c r="AA47" s="23">
        <v>1</v>
      </c>
      <c r="AB47" s="23">
        <v>1</v>
      </c>
      <c r="AC47" s="23">
        <v>1</v>
      </c>
      <c r="AD47" s="23">
        <v>1</v>
      </c>
      <c r="AE47" s="23">
        <v>1</v>
      </c>
      <c r="AF47" s="23">
        <v>1</v>
      </c>
      <c r="AH47" s="23">
        <v>1</v>
      </c>
      <c r="AI47" s="23">
        <v>1</v>
      </c>
      <c r="AJ47" s="23">
        <v>1</v>
      </c>
      <c r="AK47" s="23">
        <v>1</v>
      </c>
      <c r="AL47" s="23">
        <v>1</v>
      </c>
      <c r="AM47" s="23">
        <v>1</v>
      </c>
      <c r="AN47" s="23">
        <v>1</v>
      </c>
      <c r="AO47" s="23">
        <v>1</v>
      </c>
      <c r="AP47" s="23">
        <v>1</v>
      </c>
      <c r="AQ47" s="23">
        <v>1</v>
      </c>
      <c r="AR47" s="23">
        <v>1</v>
      </c>
      <c r="AS47" s="23">
        <v>1</v>
      </c>
      <c r="AT47" s="23">
        <v>1</v>
      </c>
      <c r="AU47" s="23">
        <v>1</v>
      </c>
      <c r="AV47" s="23">
        <v>1</v>
      </c>
      <c r="AW47" s="23">
        <v>1</v>
      </c>
      <c r="AX47" s="23">
        <v>1</v>
      </c>
      <c r="AY47" s="23">
        <v>1</v>
      </c>
      <c r="AZ47" s="23">
        <v>1</v>
      </c>
      <c r="BA47" s="23">
        <v>1</v>
      </c>
      <c r="BE47" s="9" t="str">
        <f>K47</f>
        <v>Transportation</v>
      </c>
      <c r="BF47" s="74">
        <f>SUM(Prices!$H$59)</f>
        <v>120</v>
      </c>
      <c r="BG47" s="36">
        <f t="shared" ref="BG47:BV49" si="35">M47*$BF47</f>
        <v>120</v>
      </c>
      <c r="BH47" s="36">
        <f t="shared" si="35"/>
        <v>120</v>
      </c>
      <c r="BI47" s="36">
        <f t="shared" si="35"/>
        <v>120</v>
      </c>
      <c r="BJ47" s="36">
        <f t="shared" si="35"/>
        <v>120</v>
      </c>
      <c r="BK47" s="36">
        <f t="shared" si="35"/>
        <v>120</v>
      </c>
      <c r="BL47" s="36">
        <f t="shared" si="35"/>
        <v>120</v>
      </c>
      <c r="BM47" s="36">
        <f t="shared" si="35"/>
        <v>120</v>
      </c>
      <c r="BN47" s="36">
        <f t="shared" si="35"/>
        <v>120</v>
      </c>
      <c r="BO47" s="36">
        <f t="shared" si="35"/>
        <v>120</v>
      </c>
      <c r="BP47" s="36">
        <f t="shared" si="35"/>
        <v>120</v>
      </c>
      <c r="BQ47" s="36">
        <f t="shared" si="35"/>
        <v>120</v>
      </c>
      <c r="BR47" s="36">
        <f t="shared" si="35"/>
        <v>120</v>
      </c>
      <c r="BS47" s="36">
        <f t="shared" si="35"/>
        <v>120</v>
      </c>
      <c r="BT47" s="36">
        <f t="shared" si="35"/>
        <v>120</v>
      </c>
      <c r="BU47" s="36">
        <f t="shared" si="35"/>
        <v>120</v>
      </c>
      <c r="BV47" s="36">
        <f t="shared" si="35"/>
        <v>120</v>
      </c>
      <c r="BW47" s="36">
        <f t="shared" ref="BW47:BZ49" si="36">AC47*$BF47</f>
        <v>120</v>
      </c>
      <c r="BX47" s="36">
        <f t="shared" si="36"/>
        <v>120</v>
      </c>
      <c r="BY47" s="36">
        <f t="shared" si="36"/>
        <v>120</v>
      </c>
      <c r="BZ47" s="36">
        <f t="shared" si="36"/>
        <v>120</v>
      </c>
      <c r="CA47" s="36"/>
      <c r="CB47" s="36">
        <f t="shared" ref="CB47:CQ49" si="37">AH47*$BF47</f>
        <v>120</v>
      </c>
      <c r="CC47" s="36">
        <f t="shared" si="37"/>
        <v>120</v>
      </c>
      <c r="CD47" s="36">
        <f t="shared" si="37"/>
        <v>120</v>
      </c>
      <c r="CE47" s="36">
        <f t="shared" si="37"/>
        <v>120</v>
      </c>
      <c r="CF47" s="36">
        <f t="shared" si="37"/>
        <v>120</v>
      </c>
      <c r="CG47" s="36">
        <f t="shared" si="37"/>
        <v>120</v>
      </c>
      <c r="CH47" s="36">
        <f t="shared" si="37"/>
        <v>120</v>
      </c>
      <c r="CI47" s="36">
        <f t="shared" si="37"/>
        <v>120</v>
      </c>
      <c r="CJ47" s="36">
        <f t="shared" si="37"/>
        <v>120</v>
      </c>
      <c r="CK47" s="36">
        <f t="shared" si="37"/>
        <v>120</v>
      </c>
      <c r="CL47" s="36">
        <f t="shared" si="37"/>
        <v>120</v>
      </c>
      <c r="CM47" s="36">
        <f t="shared" si="37"/>
        <v>120</v>
      </c>
      <c r="CN47" s="36">
        <f t="shared" si="37"/>
        <v>120</v>
      </c>
      <c r="CO47" s="36">
        <f t="shared" si="37"/>
        <v>120</v>
      </c>
      <c r="CP47" s="36">
        <f t="shared" si="37"/>
        <v>120</v>
      </c>
      <c r="CQ47" s="36">
        <f t="shared" si="37"/>
        <v>120</v>
      </c>
      <c r="CR47" s="36">
        <f t="shared" ref="CR47:CU49" si="38">AX47*$BF47</f>
        <v>120</v>
      </c>
      <c r="CS47" s="36">
        <f t="shared" si="38"/>
        <v>120</v>
      </c>
      <c r="CT47" s="36">
        <f t="shared" si="38"/>
        <v>120</v>
      </c>
      <c r="CU47" s="36">
        <f t="shared" si="38"/>
        <v>120</v>
      </c>
      <c r="CV47" s="36"/>
    </row>
    <row r="48" spans="1:100" x14ac:dyDescent="0.2">
      <c r="K48" s="9" t="s">
        <v>78</v>
      </c>
      <c r="L48" s="14" t="s">
        <v>77</v>
      </c>
      <c r="M48" s="23">
        <v>1</v>
      </c>
      <c r="N48" s="23">
        <v>1</v>
      </c>
      <c r="O48" s="23">
        <v>1</v>
      </c>
      <c r="P48" s="23">
        <v>1</v>
      </c>
      <c r="Q48" s="23">
        <v>1</v>
      </c>
      <c r="R48" s="23">
        <v>1</v>
      </c>
      <c r="S48" s="23">
        <v>1</v>
      </c>
      <c r="T48" s="23">
        <v>1</v>
      </c>
      <c r="U48" s="23">
        <v>1</v>
      </c>
      <c r="V48" s="23">
        <v>1</v>
      </c>
      <c r="W48" s="23">
        <v>1</v>
      </c>
      <c r="X48" s="23">
        <v>1</v>
      </c>
      <c r="Y48" s="23">
        <v>1</v>
      </c>
      <c r="Z48" s="23">
        <v>1</v>
      </c>
      <c r="AA48" s="23">
        <v>1</v>
      </c>
      <c r="AB48" s="23">
        <v>1</v>
      </c>
      <c r="AC48" s="23">
        <v>1</v>
      </c>
      <c r="AD48" s="23">
        <v>1</v>
      </c>
      <c r="AE48" s="23">
        <v>1</v>
      </c>
      <c r="AF48" s="23">
        <v>1</v>
      </c>
      <c r="AH48" s="23">
        <v>1</v>
      </c>
      <c r="AI48" s="23">
        <v>1</v>
      </c>
      <c r="AJ48" s="23">
        <v>1</v>
      </c>
      <c r="AK48" s="23">
        <v>1</v>
      </c>
      <c r="AL48" s="23">
        <v>1</v>
      </c>
      <c r="AM48" s="23">
        <v>1</v>
      </c>
      <c r="AN48" s="23">
        <v>1</v>
      </c>
      <c r="AO48" s="23">
        <v>1</v>
      </c>
      <c r="AP48" s="23">
        <v>1</v>
      </c>
      <c r="AQ48" s="23">
        <v>1</v>
      </c>
      <c r="AR48" s="23">
        <v>1</v>
      </c>
      <c r="AS48" s="23">
        <v>1</v>
      </c>
      <c r="AT48" s="23">
        <v>1</v>
      </c>
      <c r="AU48" s="23">
        <v>1</v>
      </c>
      <c r="AV48" s="23">
        <v>1</v>
      </c>
      <c r="AW48" s="23">
        <v>1</v>
      </c>
      <c r="AX48" s="23">
        <v>1</v>
      </c>
      <c r="AY48" s="23">
        <v>1</v>
      </c>
      <c r="AZ48" s="23">
        <v>1</v>
      </c>
      <c r="BA48" s="23">
        <v>1</v>
      </c>
      <c r="BE48" s="9" t="str">
        <f>K48</f>
        <v>Land (rent)*</v>
      </c>
      <c r="BF48" s="74">
        <v>0</v>
      </c>
      <c r="BG48" s="36">
        <f t="shared" si="35"/>
        <v>0</v>
      </c>
      <c r="BH48" s="36">
        <f t="shared" si="35"/>
        <v>0</v>
      </c>
      <c r="BI48" s="36">
        <f t="shared" si="35"/>
        <v>0</v>
      </c>
      <c r="BJ48" s="36">
        <f t="shared" si="35"/>
        <v>0</v>
      </c>
      <c r="BK48" s="36">
        <f t="shared" si="35"/>
        <v>0</v>
      </c>
      <c r="BL48" s="36">
        <f t="shared" si="35"/>
        <v>0</v>
      </c>
      <c r="BM48" s="36">
        <f t="shared" si="35"/>
        <v>0</v>
      </c>
      <c r="BN48" s="36">
        <f t="shared" si="35"/>
        <v>0</v>
      </c>
      <c r="BO48" s="36">
        <f t="shared" si="35"/>
        <v>0</v>
      </c>
      <c r="BP48" s="36">
        <f t="shared" si="35"/>
        <v>0</v>
      </c>
      <c r="BQ48" s="36">
        <f t="shared" si="35"/>
        <v>0</v>
      </c>
      <c r="BR48" s="36">
        <f t="shared" si="35"/>
        <v>0</v>
      </c>
      <c r="BS48" s="36">
        <f t="shared" si="35"/>
        <v>0</v>
      </c>
      <c r="BT48" s="36">
        <f t="shared" si="35"/>
        <v>0</v>
      </c>
      <c r="BU48" s="36">
        <f t="shared" si="35"/>
        <v>0</v>
      </c>
      <c r="BV48" s="36">
        <f t="shared" si="35"/>
        <v>0</v>
      </c>
      <c r="BW48" s="36">
        <f t="shared" si="36"/>
        <v>0</v>
      </c>
      <c r="BX48" s="36">
        <f t="shared" si="36"/>
        <v>0</v>
      </c>
      <c r="BY48" s="36">
        <f t="shared" si="36"/>
        <v>0</v>
      </c>
      <c r="BZ48" s="36">
        <f t="shared" si="36"/>
        <v>0</v>
      </c>
      <c r="CA48" s="36"/>
      <c r="CB48" s="36">
        <f t="shared" si="37"/>
        <v>0</v>
      </c>
      <c r="CC48" s="36">
        <f t="shared" si="37"/>
        <v>0</v>
      </c>
      <c r="CD48" s="36">
        <f t="shared" si="37"/>
        <v>0</v>
      </c>
      <c r="CE48" s="36">
        <f t="shared" si="37"/>
        <v>0</v>
      </c>
      <c r="CF48" s="36">
        <f t="shared" si="37"/>
        <v>0</v>
      </c>
      <c r="CG48" s="36">
        <f t="shared" si="37"/>
        <v>0</v>
      </c>
      <c r="CH48" s="36">
        <f t="shared" si="37"/>
        <v>0</v>
      </c>
      <c r="CI48" s="36">
        <f t="shared" si="37"/>
        <v>0</v>
      </c>
      <c r="CJ48" s="36">
        <f t="shared" si="37"/>
        <v>0</v>
      </c>
      <c r="CK48" s="36">
        <f t="shared" si="37"/>
        <v>0</v>
      </c>
      <c r="CL48" s="36">
        <f t="shared" si="37"/>
        <v>0</v>
      </c>
      <c r="CM48" s="36">
        <f t="shared" si="37"/>
        <v>0</v>
      </c>
      <c r="CN48" s="36">
        <f t="shared" si="37"/>
        <v>0</v>
      </c>
      <c r="CO48" s="36">
        <f t="shared" si="37"/>
        <v>0</v>
      </c>
      <c r="CP48" s="36">
        <f t="shared" si="37"/>
        <v>0</v>
      </c>
      <c r="CQ48" s="36">
        <f t="shared" si="37"/>
        <v>0</v>
      </c>
      <c r="CR48" s="36">
        <f t="shared" si="38"/>
        <v>0</v>
      </c>
      <c r="CS48" s="36">
        <f t="shared" si="38"/>
        <v>0</v>
      </c>
      <c r="CT48" s="36">
        <f t="shared" si="38"/>
        <v>0</v>
      </c>
      <c r="CU48" s="36">
        <f t="shared" si="38"/>
        <v>0</v>
      </c>
      <c r="CV48" s="36"/>
    </row>
    <row r="49" spans="1:102" x14ac:dyDescent="0.2">
      <c r="A49" s="66"/>
      <c r="K49" s="9" t="s">
        <v>76</v>
      </c>
      <c r="L49" s="14" t="s">
        <v>160</v>
      </c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H49" s="23"/>
      <c r="AI49" s="23">
        <v>1</v>
      </c>
      <c r="AJ49" s="23"/>
      <c r="AK49" s="23"/>
      <c r="AL49" s="23"/>
      <c r="AM49" s="23">
        <v>1</v>
      </c>
      <c r="AN49" s="23"/>
      <c r="AO49" s="23"/>
      <c r="AP49" s="23"/>
      <c r="AQ49" s="23"/>
      <c r="AR49" s="23">
        <v>1</v>
      </c>
      <c r="AS49" s="23"/>
      <c r="AT49" s="23"/>
      <c r="AU49" s="23"/>
      <c r="AV49" s="23"/>
      <c r="AW49" s="23">
        <v>1</v>
      </c>
      <c r="AX49" s="23"/>
      <c r="AY49" s="23"/>
      <c r="AZ49" s="23"/>
      <c r="BA49" s="23"/>
      <c r="BE49" s="9" t="str">
        <f>K49</f>
        <v>Jute bags</v>
      </c>
      <c r="BF49" s="74">
        <f>SUM(Prices!$H$54)</f>
        <v>40</v>
      </c>
      <c r="BG49" s="36">
        <f t="shared" si="35"/>
        <v>0</v>
      </c>
      <c r="BH49" s="36">
        <f t="shared" si="35"/>
        <v>0</v>
      </c>
      <c r="BI49" s="36">
        <f t="shared" si="35"/>
        <v>0</v>
      </c>
      <c r="BJ49" s="36">
        <f t="shared" si="35"/>
        <v>0</v>
      </c>
      <c r="BK49" s="36">
        <f t="shared" si="35"/>
        <v>0</v>
      </c>
      <c r="BL49" s="36">
        <f t="shared" si="35"/>
        <v>0</v>
      </c>
      <c r="BM49" s="36">
        <f t="shared" si="35"/>
        <v>0</v>
      </c>
      <c r="BN49" s="36">
        <f t="shared" si="35"/>
        <v>0</v>
      </c>
      <c r="BO49" s="36">
        <f t="shared" si="35"/>
        <v>0</v>
      </c>
      <c r="BP49" s="36">
        <f t="shared" si="35"/>
        <v>0</v>
      </c>
      <c r="BQ49" s="36">
        <f t="shared" si="35"/>
        <v>0</v>
      </c>
      <c r="BR49" s="36">
        <f t="shared" si="35"/>
        <v>0</v>
      </c>
      <c r="BS49" s="36">
        <f t="shared" si="35"/>
        <v>0</v>
      </c>
      <c r="BT49" s="36">
        <f t="shared" si="35"/>
        <v>0</v>
      </c>
      <c r="BU49" s="36">
        <f t="shared" si="35"/>
        <v>0</v>
      </c>
      <c r="BV49" s="36">
        <f t="shared" si="35"/>
        <v>0</v>
      </c>
      <c r="BW49" s="36">
        <f t="shared" si="36"/>
        <v>0</v>
      </c>
      <c r="BX49" s="36">
        <f t="shared" si="36"/>
        <v>0</v>
      </c>
      <c r="BY49" s="36">
        <f t="shared" si="36"/>
        <v>0</v>
      </c>
      <c r="BZ49" s="36">
        <f t="shared" si="36"/>
        <v>0</v>
      </c>
      <c r="CA49" s="36"/>
      <c r="CB49" s="36">
        <f t="shared" si="37"/>
        <v>0</v>
      </c>
      <c r="CC49" s="36">
        <f t="shared" si="37"/>
        <v>40</v>
      </c>
      <c r="CD49" s="36">
        <f t="shared" si="37"/>
        <v>0</v>
      </c>
      <c r="CE49" s="36">
        <f t="shared" si="37"/>
        <v>0</v>
      </c>
      <c r="CF49" s="36">
        <f t="shared" si="37"/>
        <v>0</v>
      </c>
      <c r="CG49" s="36">
        <f t="shared" si="37"/>
        <v>40</v>
      </c>
      <c r="CH49" s="36">
        <f t="shared" si="37"/>
        <v>0</v>
      </c>
      <c r="CI49" s="36">
        <f t="shared" si="37"/>
        <v>0</v>
      </c>
      <c r="CJ49" s="36">
        <f t="shared" si="37"/>
        <v>0</v>
      </c>
      <c r="CK49" s="36">
        <f t="shared" si="37"/>
        <v>0</v>
      </c>
      <c r="CL49" s="36">
        <f t="shared" si="37"/>
        <v>40</v>
      </c>
      <c r="CM49" s="36">
        <f t="shared" si="37"/>
        <v>0</v>
      </c>
      <c r="CN49" s="36">
        <f t="shared" si="37"/>
        <v>0</v>
      </c>
      <c r="CO49" s="36">
        <f t="shared" si="37"/>
        <v>0</v>
      </c>
      <c r="CP49" s="36">
        <f t="shared" si="37"/>
        <v>0</v>
      </c>
      <c r="CQ49" s="36">
        <f t="shared" si="37"/>
        <v>40</v>
      </c>
      <c r="CR49" s="36">
        <f t="shared" si="38"/>
        <v>0</v>
      </c>
      <c r="CS49" s="36">
        <f t="shared" si="38"/>
        <v>0</v>
      </c>
      <c r="CT49" s="36">
        <f t="shared" si="38"/>
        <v>0</v>
      </c>
      <c r="CU49" s="36">
        <f t="shared" si="38"/>
        <v>0</v>
      </c>
      <c r="CV49" s="36"/>
    </row>
    <row r="50" spans="1:102" x14ac:dyDescent="0.2">
      <c r="K50" s="9" t="s">
        <v>80</v>
      </c>
      <c r="L50" s="14" t="s">
        <v>1</v>
      </c>
      <c r="M50" s="119">
        <v>0.05</v>
      </c>
      <c r="N50" s="119">
        <v>0.05</v>
      </c>
      <c r="O50" s="119">
        <v>0.05</v>
      </c>
      <c r="P50" s="119">
        <v>0.05</v>
      </c>
      <c r="Q50" s="119">
        <v>0.05</v>
      </c>
      <c r="R50" s="119">
        <v>0.05</v>
      </c>
      <c r="S50" s="119">
        <v>0.05</v>
      </c>
      <c r="T50" s="119">
        <v>0.05</v>
      </c>
      <c r="U50" s="119">
        <v>0.05</v>
      </c>
      <c r="V50" s="119">
        <v>0.05</v>
      </c>
      <c r="W50" s="119">
        <v>0.05</v>
      </c>
      <c r="X50" s="119">
        <v>0.05</v>
      </c>
      <c r="Y50" s="119">
        <v>0.05</v>
      </c>
      <c r="Z50" s="119">
        <v>0.05</v>
      </c>
      <c r="AA50" s="119">
        <v>0.05</v>
      </c>
      <c r="AB50" s="119">
        <v>0.05</v>
      </c>
      <c r="AC50" s="119">
        <v>0.05</v>
      </c>
      <c r="AD50" s="119">
        <v>0.05</v>
      </c>
      <c r="AE50" s="119">
        <v>0.05</v>
      </c>
      <c r="AF50" s="119">
        <v>0.05</v>
      </c>
      <c r="AH50" s="119">
        <v>0.05</v>
      </c>
      <c r="AI50" s="119">
        <v>0.05</v>
      </c>
      <c r="AJ50" s="119">
        <v>0.05</v>
      </c>
      <c r="AK50" s="119">
        <v>0.05</v>
      </c>
      <c r="AL50" s="119">
        <v>0.05</v>
      </c>
      <c r="AM50" s="119">
        <v>0.05</v>
      </c>
      <c r="AN50" s="119">
        <v>0.05</v>
      </c>
      <c r="AO50" s="119">
        <v>0.05</v>
      </c>
      <c r="AP50" s="119">
        <v>0.05</v>
      </c>
      <c r="AQ50" s="119">
        <v>0.05</v>
      </c>
      <c r="AR50" s="119">
        <v>0.05</v>
      </c>
      <c r="AS50" s="119">
        <v>0.05</v>
      </c>
      <c r="AT50" s="119">
        <v>0.05</v>
      </c>
      <c r="AU50" s="119">
        <v>0.05</v>
      </c>
      <c r="AV50" s="119">
        <v>0.05</v>
      </c>
      <c r="AW50" s="119">
        <v>0.05</v>
      </c>
      <c r="AX50" s="119">
        <v>0.05</v>
      </c>
      <c r="AY50" s="119">
        <v>0.05</v>
      </c>
      <c r="AZ50" s="119">
        <v>0.05</v>
      </c>
      <c r="BA50" s="119">
        <v>0.05</v>
      </c>
      <c r="BE50" s="9" t="str">
        <f>K50</f>
        <v>Transfers, duties &amp; fees</v>
      </c>
      <c r="BF50" s="120">
        <v>0.05</v>
      </c>
      <c r="BG50" s="37">
        <f t="shared" ref="BG50:BZ50" si="39">SUM(BG28*$BF$50)</f>
        <v>69.194888888888883</v>
      </c>
      <c r="BH50" s="37">
        <f t="shared" si="39"/>
        <v>69.194888888888883</v>
      </c>
      <c r="BI50" s="37">
        <f t="shared" si="39"/>
        <v>43.246805555555561</v>
      </c>
      <c r="BJ50" s="37">
        <f t="shared" si="39"/>
        <v>69.194888888888883</v>
      </c>
      <c r="BK50" s="37">
        <f t="shared" si="39"/>
        <v>43.246805555555561</v>
      </c>
      <c r="BL50" s="37">
        <f t="shared" si="39"/>
        <v>69.194888888888883</v>
      </c>
      <c r="BM50" s="37">
        <f t="shared" si="39"/>
        <v>86.493611111111122</v>
      </c>
      <c r="BN50" s="37">
        <f t="shared" si="39"/>
        <v>69.194888888888883</v>
      </c>
      <c r="BO50" s="37">
        <f t="shared" si="39"/>
        <v>43.246805555555561</v>
      </c>
      <c r="BP50" s="37">
        <f t="shared" si="39"/>
        <v>69.194888888888883</v>
      </c>
      <c r="BQ50" s="37">
        <f t="shared" si="39"/>
        <v>69.194888888888883</v>
      </c>
      <c r="BR50" s="37">
        <f t="shared" si="39"/>
        <v>69.194888888888883</v>
      </c>
      <c r="BS50" s="37">
        <f t="shared" si="39"/>
        <v>43.246805555555561</v>
      </c>
      <c r="BT50" s="37">
        <f t="shared" si="39"/>
        <v>69.194888888888883</v>
      </c>
      <c r="BU50" s="37">
        <f t="shared" si="39"/>
        <v>43.246805555555561</v>
      </c>
      <c r="BV50" s="37">
        <f t="shared" si="39"/>
        <v>69.194888888888883</v>
      </c>
      <c r="BW50" s="37">
        <f t="shared" si="39"/>
        <v>86.493611111111122</v>
      </c>
      <c r="BX50" s="37">
        <f t="shared" si="39"/>
        <v>69.194888888888883</v>
      </c>
      <c r="BY50" s="37">
        <f t="shared" si="39"/>
        <v>43.246805555555561</v>
      </c>
      <c r="BZ50" s="37">
        <f t="shared" si="39"/>
        <v>69.194888888888883</v>
      </c>
      <c r="CA50" s="36"/>
      <c r="CB50" s="37">
        <f t="shared" ref="CB50:CU50" si="40">SUM(CB28*$BF$50)</f>
        <v>90.677555555555557</v>
      </c>
      <c r="CC50" s="37">
        <f t="shared" si="40"/>
        <v>90.677555555555557</v>
      </c>
      <c r="CD50" s="37">
        <f t="shared" si="40"/>
        <v>68.987361111111099</v>
      </c>
      <c r="CE50" s="37">
        <f t="shared" si="40"/>
        <v>230.17023406083717</v>
      </c>
      <c r="CF50" s="37">
        <f t="shared" si="40"/>
        <v>71.226249999999993</v>
      </c>
      <c r="CG50" s="37">
        <f t="shared" si="40"/>
        <v>232.33914945314334</v>
      </c>
      <c r="CH50" s="37">
        <f t="shared" si="40"/>
        <v>332.15237826161228</v>
      </c>
      <c r="CI50" s="37">
        <f t="shared" si="40"/>
        <v>225.45866666666663</v>
      </c>
      <c r="CJ50" s="37">
        <f t="shared" si="40"/>
        <v>291.7568055555555</v>
      </c>
      <c r="CK50" s="37">
        <f t="shared" si="40"/>
        <v>482.4831111111111</v>
      </c>
      <c r="CL50" s="37">
        <f t="shared" si="40"/>
        <v>542.03755555555551</v>
      </c>
      <c r="CM50" s="37">
        <f t="shared" si="40"/>
        <v>579.65088888888874</v>
      </c>
      <c r="CN50" s="37">
        <f t="shared" si="40"/>
        <v>442.21013888888888</v>
      </c>
      <c r="CO50" s="37">
        <f t="shared" si="40"/>
        <v>617.2642222222222</v>
      </c>
      <c r="CP50" s="37">
        <f t="shared" si="40"/>
        <v>442.21013888888888</v>
      </c>
      <c r="CQ50" s="37">
        <f t="shared" si="40"/>
        <v>654.87755555555543</v>
      </c>
      <c r="CR50" s="37">
        <f t="shared" si="40"/>
        <v>733.96694444444438</v>
      </c>
      <c r="CS50" s="37">
        <f t="shared" si="40"/>
        <v>617.2642222222222</v>
      </c>
      <c r="CT50" s="37">
        <f t="shared" si="40"/>
        <v>442.21013888888888</v>
      </c>
      <c r="CU50" s="37">
        <f t="shared" si="40"/>
        <v>654.87755555555543</v>
      </c>
      <c r="CV50" s="36"/>
    </row>
    <row r="51" spans="1:102" x14ac:dyDescent="0.2">
      <c r="L51" s="14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C51" s="10" t="s">
        <v>84</v>
      </c>
      <c r="BF51" s="34"/>
      <c r="BG51" s="69">
        <f t="shared" ref="BG51:BZ51" si="41">SUM(BG32:BG50)</f>
        <v>389.1948888888889</v>
      </c>
      <c r="BH51" s="69">
        <f t="shared" si="41"/>
        <v>189.1948888888889</v>
      </c>
      <c r="BI51" s="69">
        <f t="shared" si="41"/>
        <v>163.24680555555557</v>
      </c>
      <c r="BJ51" s="69">
        <f t="shared" si="41"/>
        <v>189.1948888888889</v>
      </c>
      <c r="BK51" s="69">
        <f t="shared" si="41"/>
        <v>163.24680555555557</v>
      </c>
      <c r="BL51" s="69">
        <f t="shared" si="41"/>
        <v>389.1948888888889</v>
      </c>
      <c r="BM51" s="69">
        <f t="shared" si="41"/>
        <v>206.49361111111114</v>
      </c>
      <c r="BN51" s="69">
        <f t="shared" si="41"/>
        <v>189.1948888888889</v>
      </c>
      <c r="BO51" s="69">
        <f t="shared" si="41"/>
        <v>163.24680555555557</v>
      </c>
      <c r="BP51" s="69">
        <f t="shared" si="41"/>
        <v>189.1948888888889</v>
      </c>
      <c r="BQ51" s="69">
        <f t="shared" si="41"/>
        <v>389.1948888888889</v>
      </c>
      <c r="BR51" s="69">
        <f t="shared" si="41"/>
        <v>189.1948888888889</v>
      </c>
      <c r="BS51" s="69">
        <f t="shared" si="41"/>
        <v>163.24680555555557</v>
      </c>
      <c r="BT51" s="69">
        <f t="shared" si="41"/>
        <v>189.1948888888889</v>
      </c>
      <c r="BU51" s="69">
        <f t="shared" si="41"/>
        <v>163.24680555555557</v>
      </c>
      <c r="BV51" s="69">
        <f t="shared" si="41"/>
        <v>389.1948888888889</v>
      </c>
      <c r="BW51" s="69">
        <f t="shared" si="41"/>
        <v>206.49361111111114</v>
      </c>
      <c r="BX51" s="69">
        <f t="shared" si="41"/>
        <v>189.1948888888889</v>
      </c>
      <c r="BY51" s="69">
        <f t="shared" si="41"/>
        <v>163.24680555555557</v>
      </c>
      <c r="BZ51" s="69">
        <f t="shared" si="41"/>
        <v>189.1948888888889</v>
      </c>
      <c r="CA51" s="36"/>
      <c r="CB51" s="69">
        <f t="shared" ref="CB51:CU51" si="42">SUM(CB32:CB50)</f>
        <v>210.67755555555556</v>
      </c>
      <c r="CC51" s="69">
        <f t="shared" si="42"/>
        <v>14593.999303019846</v>
      </c>
      <c r="CD51" s="69">
        <f t="shared" si="42"/>
        <v>932.28521816866737</v>
      </c>
      <c r="CE51" s="69">
        <f t="shared" si="42"/>
        <v>5052.3008558668334</v>
      </c>
      <c r="CF51" s="69">
        <f t="shared" si="42"/>
        <v>931.77263893243321</v>
      </c>
      <c r="CG51" s="69">
        <f t="shared" si="42"/>
        <v>1330.7353344791027</v>
      </c>
      <c r="CH51" s="69">
        <f t="shared" si="42"/>
        <v>1187.6301938252477</v>
      </c>
      <c r="CI51" s="69">
        <f t="shared" si="42"/>
        <v>345.45866666666666</v>
      </c>
      <c r="CJ51" s="69">
        <f t="shared" si="42"/>
        <v>411.7568055555555</v>
      </c>
      <c r="CK51" s="69">
        <f t="shared" si="42"/>
        <v>602.48311111111116</v>
      </c>
      <c r="CL51" s="69">
        <f t="shared" si="42"/>
        <v>902.03755555555551</v>
      </c>
      <c r="CM51" s="69">
        <f t="shared" si="42"/>
        <v>699.65088888888874</v>
      </c>
      <c r="CN51" s="69">
        <f t="shared" si="42"/>
        <v>562.21013888888888</v>
      </c>
      <c r="CO51" s="69">
        <f t="shared" si="42"/>
        <v>737.2642222222222</v>
      </c>
      <c r="CP51" s="69">
        <f t="shared" si="42"/>
        <v>562.21013888888888</v>
      </c>
      <c r="CQ51" s="69">
        <f t="shared" si="42"/>
        <v>1014.8775555555554</v>
      </c>
      <c r="CR51" s="69">
        <f t="shared" si="42"/>
        <v>853.96694444444438</v>
      </c>
      <c r="CS51" s="69">
        <f t="shared" si="42"/>
        <v>737.2642222222222</v>
      </c>
      <c r="CT51" s="69">
        <f t="shared" si="42"/>
        <v>562.21013888888888</v>
      </c>
      <c r="CU51" s="69">
        <f t="shared" si="42"/>
        <v>774.87755555555543</v>
      </c>
      <c r="CV51" s="36"/>
    </row>
    <row r="52" spans="1:102" ht="10.8" thickBot="1" x14ac:dyDescent="0.25">
      <c r="L52" s="14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C52" s="10" t="s">
        <v>81</v>
      </c>
      <c r="BF52" s="34"/>
      <c r="BG52" s="70">
        <f t="shared" ref="BG52:BZ52" si="43">SUM(BG28-BG51)</f>
        <v>994.70288888888876</v>
      </c>
      <c r="BH52" s="70">
        <f t="shared" si="43"/>
        <v>1194.7028888888888</v>
      </c>
      <c r="BI52" s="70">
        <f t="shared" si="43"/>
        <v>701.68930555555562</v>
      </c>
      <c r="BJ52" s="70">
        <f t="shared" si="43"/>
        <v>1194.7028888888888</v>
      </c>
      <c r="BK52" s="70">
        <f t="shared" si="43"/>
        <v>701.68930555555562</v>
      </c>
      <c r="BL52" s="70">
        <f t="shared" si="43"/>
        <v>994.70288888888876</v>
      </c>
      <c r="BM52" s="70">
        <f t="shared" si="43"/>
        <v>1523.3786111111112</v>
      </c>
      <c r="BN52" s="70">
        <f t="shared" si="43"/>
        <v>1194.7028888888888</v>
      </c>
      <c r="BO52" s="70">
        <f t="shared" si="43"/>
        <v>701.68930555555562</v>
      </c>
      <c r="BP52" s="70">
        <f t="shared" si="43"/>
        <v>1194.7028888888888</v>
      </c>
      <c r="BQ52" s="70">
        <f t="shared" si="43"/>
        <v>994.70288888888876</v>
      </c>
      <c r="BR52" s="70">
        <f t="shared" si="43"/>
        <v>1194.7028888888888</v>
      </c>
      <c r="BS52" s="70">
        <f t="shared" si="43"/>
        <v>701.68930555555562</v>
      </c>
      <c r="BT52" s="70">
        <f t="shared" si="43"/>
        <v>1194.7028888888888</v>
      </c>
      <c r="BU52" s="70">
        <f t="shared" si="43"/>
        <v>701.68930555555562</v>
      </c>
      <c r="BV52" s="70">
        <f t="shared" si="43"/>
        <v>994.70288888888876</v>
      </c>
      <c r="BW52" s="70">
        <f t="shared" si="43"/>
        <v>1523.3786111111112</v>
      </c>
      <c r="BX52" s="70">
        <f t="shared" si="43"/>
        <v>1194.7028888888888</v>
      </c>
      <c r="BY52" s="70">
        <f t="shared" si="43"/>
        <v>701.68930555555562</v>
      </c>
      <c r="BZ52" s="70">
        <f t="shared" si="43"/>
        <v>1194.7028888888888</v>
      </c>
      <c r="CA52" s="36"/>
      <c r="CB52" s="70">
        <f t="shared" ref="CB52:CU52" si="44">SUM(CB28-CB51)</f>
        <v>1602.8735555555556</v>
      </c>
      <c r="CC52" s="70">
        <f t="shared" si="44"/>
        <v>-12780.448191908734</v>
      </c>
      <c r="CD52" s="70">
        <f t="shared" si="44"/>
        <v>447.46200405355467</v>
      </c>
      <c r="CE52" s="70">
        <f t="shared" si="44"/>
        <v>-448.89617465008996</v>
      </c>
      <c r="CF52" s="70">
        <f t="shared" si="44"/>
        <v>492.75236106756665</v>
      </c>
      <c r="CG52" s="70">
        <f t="shared" si="44"/>
        <v>3316.0476545837637</v>
      </c>
      <c r="CH52" s="70">
        <f t="shared" si="44"/>
        <v>5455.4173714069966</v>
      </c>
      <c r="CI52" s="70">
        <f t="shared" si="44"/>
        <v>4163.7146666666658</v>
      </c>
      <c r="CJ52" s="70">
        <f t="shared" si="44"/>
        <v>5423.3793055555543</v>
      </c>
      <c r="CK52" s="70">
        <f t="shared" si="44"/>
        <v>9047.1791111111106</v>
      </c>
      <c r="CL52" s="70">
        <f t="shared" si="44"/>
        <v>9938.7135555555542</v>
      </c>
      <c r="CM52" s="70">
        <f t="shared" si="44"/>
        <v>10893.366888888886</v>
      </c>
      <c r="CN52" s="70">
        <f t="shared" si="44"/>
        <v>8281.9926388888871</v>
      </c>
      <c r="CO52" s="70">
        <f t="shared" si="44"/>
        <v>11608.020222222221</v>
      </c>
      <c r="CP52" s="70">
        <f t="shared" si="44"/>
        <v>8281.9926388888871</v>
      </c>
      <c r="CQ52" s="70">
        <f t="shared" si="44"/>
        <v>12082.673555555553</v>
      </c>
      <c r="CR52" s="70">
        <f t="shared" si="44"/>
        <v>13825.371944444443</v>
      </c>
      <c r="CS52" s="70">
        <f t="shared" si="44"/>
        <v>11608.020222222221</v>
      </c>
      <c r="CT52" s="70">
        <f t="shared" si="44"/>
        <v>8281.9926388888871</v>
      </c>
      <c r="CU52" s="70">
        <f t="shared" si="44"/>
        <v>12322.673555555553</v>
      </c>
      <c r="CV52" s="36"/>
    </row>
    <row r="53" spans="1:102" x14ac:dyDescent="0.2">
      <c r="C53" s="10" t="s">
        <v>100</v>
      </c>
      <c r="E53" s="59"/>
      <c r="F53" s="59"/>
      <c r="J53" s="13" t="s">
        <v>38</v>
      </c>
      <c r="K53" s="12"/>
      <c r="L53" s="18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D53" s="10" t="s">
        <v>31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2" x14ac:dyDescent="0.2">
      <c r="D54" s="9" t="s">
        <v>119</v>
      </c>
      <c r="E54" s="14" t="s">
        <v>1</v>
      </c>
      <c r="F54" s="48">
        <v>0.6</v>
      </c>
      <c r="G54" s="48">
        <v>0.6</v>
      </c>
      <c r="K54" s="9" t="s">
        <v>32</v>
      </c>
      <c r="L54" s="14" t="s">
        <v>49</v>
      </c>
      <c r="M54" s="23">
        <v>3</v>
      </c>
      <c r="N54" s="23">
        <v>3</v>
      </c>
      <c r="O54" s="23">
        <v>3</v>
      </c>
      <c r="P54" s="23">
        <v>3</v>
      </c>
      <c r="Q54" s="23">
        <v>3</v>
      </c>
      <c r="R54" s="23">
        <v>3</v>
      </c>
      <c r="S54" s="23">
        <v>3</v>
      </c>
      <c r="T54" s="23">
        <v>3</v>
      </c>
      <c r="U54" s="23">
        <v>3</v>
      </c>
      <c r="V54" s="23">
        <v>3</v>
      </c>
      <c r="W54" s="23">
        <v>3</v>
      </c>
      <c r="X54" s="23">
        <v>3</v>
      </c>
      <c r="Y54" s="23">
        <v>3</v>
      </c>
      <c r="Z54" s="23">
        <v>3</v>
      </c>
      <c r="AA54" s="23">
        <v>3</v>
      </c>
      <c r="AB54" s="23">
        <v>3</v>
      </c>
      <c r="AC54" s="23">
        <v>3</v>
      </c>
      <c r="AD54" s="23">
        <v>3</v>
      </c>
      <c r="AE54" s="23">
        <v>3</v>
      </c>
      <c r="AF54" s="23">
        <v>3</v>
      </c>
      <c r="AH54" s="23">
        <v>3</v>
      </c>
      <c r="AI54" s="23">
        <v>3</v>
      </c>
      <c r="AJ54" s="23">
        <v>3</v>
      </c>
      <c r="AK54" s="23">
        <v>3</v>
      </c>
      <c r="AL54" s="23">
        <v>3</v>
      </c>
      <c r="AM54" s="23">
        <v>3</v>
      </c>
      <c r="AN54" s="23">
        <v>3</v>
      </c>
      <c r="AO54" s="23">
        <v>3</v>
      </c>
      <c r="AP54" s="23">
        <v>3</v>
      </c>
      <c r="AQ54" s="23">
        <v>3</v>
      </c>
      <c r="AR54" s="23">
        <v>3</v>
      </c>
      <c r="AS54" s="23">
        <v>3</v>
      </c>
      <c r="AT54" s="23">
        <v>3</v>
      </c>
      <c r="AU54" s="23">
        <v>3</v>
      </c>
      <c r="AV54" s="23">
        <v>3</v>
      </c>
      <c r="AW54" s="23">
        <v>3</v>
      </c>
      <c r="AX54" s="23">
        <v>3</v>
      </c>
      <c r="AY54" s="23">
        <v>3</v>
      </c>
      <c r="AZ54" s="23">
        <v>3</v>
      </c>
      <c r="BA54" s="23">
        <v>3</v>
      </c>
      <c r="BE54" s="9" t="str">
        <f>K54</f>
        <v>Land preparation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2" x14ac:dyDescent="0.2">
      <c r="D55" s="9" t="s">
        <v>118</v>
      </c>
      <c r="E55" s="14" t="s">
        <v>1</v>
      </c>
      <c r="F55" s="48">
        <v>0.24</v>
      </c>
      <c r="G55" s="48">
        <v>0.24</v>
      </c>
      <c r="K55" s="9" t="s">
        <v>33</v>
      </c>
      <c r="L55" s="14" t="s">
        <v>49</v>
      </c>
      <c r="M55" s="23">
        <v>1</v>
      </c>
      <c r="N55" s="23">
        <v>1</v>
      </c>
      <c r="O55" s="23">
        <v>1</v>
      </c>
      <c r="P55" s="23">
        <v>1</v>
      </c>
      <c r="Q55" s="23">
        <v>1</v>
      </c>
      <c r="R55" s="23">
        <v>1</v>
      </c>
      <c r="S55" s="23">
        <v>1</v>
      </c>
      <c r="T55" s="23">
        <v>1</v>
      </c>
      <c r="U55" s="23">
        <v>1</v>
      </c>
      <c r="V55" s="23">
        <v>1</v>
      </c>
      <c r="W55" s="23">
        <v>1</v>
      </c>
      <c r="X55" s="23">
        <v>1</v>
      </c>
      <c r="Y55" s="23">
        <v>1</v>
      </c>
      <c r="Z55" s="23">
        <v>1</v>
      </c>
      <c r="AA55" s="23">
        <v>1</v>
      </c>
      <c r="AB55" s="23">
        <v>1</v>
      </c>
      <c r="AC55" s="23">
        <v>1</v>
      </c>
      <c r="AD55" s="23">
        <v>1</v>
      </c>
      <c r="AE55" s="23">
        <v>1</v>
      </c>
      <c r="AF55" s="23">
        <v>1</v>
      </c>
      <c r="AH55" s="23">
        <v>1</v>
      </c>
      <c r="AI55" s="23">
        <v>40</v>
      </c>
      <c r="AJ55" s="23">
        <v>1</v>
      </c>
      <c r="AK55" s="23">
        <v>13</v>
      </c>
      <c r="AL55" s="23">
        <v>1</v>
      </c>
      <c r="AM55" s="23">
        <v>1</v>
      </c>
      <c r="AN55" s="23">
        <v>1</v>
      </c>
      <c r="AO55" s="23">
        <v>1</v>
      </c>
      <c r="AP55" s="23">
        <v>1</v>
      </c>
      <c r="AQ55" s="23">
        <v>1</v>
      </c>
      <c r="AR55" s="23">
        <v>1</v>
      </c>
      <c r="AS55" s="23">
        <v>1</v>
      </c>
      <c r="AT55" s="23">
        <v>1</v>
      </c>
      <c r="AU55" s="23">
        <v>1</v>
      </c>
      <c r="AV55" s="23">
        <v>1</v>
      </c>
      <c r="AW55" s="23">
        <v>1</v>
      </c>
      <c r="AX55" s="23">
        <v>1</v>
      </c>
      <c r="AY55" s="23">
        <v>1</v>
      </c>
      <c r="AZ55" s="23">
        <v>1</v>
      </c>
      <c r="BA55" s="23">
        <v>1</v>
      </c>
      <c r="BE55" s="9" t="str">
        <f t="shared" ref="BE55:BE60" si="45">K55</f>
        <v xml:space="preserve">Planting 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2" x14ac:dyDescent="0.2">
      <c r="D56" s="9" t="s">
        <v>120</v>
      </c>
      <c r="E56" s="14" t="s">
        <v>1</v>
      </c>
      <c r="F56" s="48">
        <v>0.16</v>
      </c>
      <c r="G56" s="48">
        <v>0.16</v>
      </c>
      <c r="K56" s="9" t="s">
        <v>36</v>
      </c>
      <c r="L56" s="14" t="s">
        <v>49</v>
      </c>
      <c r="M56" s="23">
        <v>1</v>
      </c>
      <c r="N56" s="23">
        <v>1</v>
      </c>
      <c r="O56" s="23">
        <v>1</v>
      </c>
      <c r="P56" s="23">
        <v>1</v>
      </c>
      <c r="Q56" s="23">
        <v>1</v>
      </c>
      <c r="R56" s="23">
        <v>1</v>
      </c>
      <c r="S56" s="23">
        <v>1</v>
      </c>
      <c r="T56" s="23">
        <v>1</v>
      </c>
      <c r="U56" s="23">
        <v>1</v>
      </c>
      <c r="V56" s="23">
        <v>1</v>
      </c>
      <c r="W56" s="23">
        <v>1</v>
      </c>
      <c r="X56" s="23">
        <v>1</v>
      </c>
      <c r="Y56" s="23">
        <v>1</v>
      </c>
      <c r="Z56" s="23">
        <v>1</v>
      </c>
      <c r="AA56" s="23">
        <v>1</v>
      </c>
      <c r="AB56" s="23">
        <v>1</v>
      </c>
      <c r="AC56" s="23">
        <v>1</v>
      </c>
      <c r="AD56" s="23">
        <v>1</v>
      </c>
      <c r="AE56" s="23">
        <v>1</v>
      </c>
      <c r="AF56" s="23">
        <v>1</v>
      </c>
      <c r="AH56" s="23">
        <v>1</v>
      </c>
      <c r="AI56" s="23">
        <v>1</v>
      </c>
      <c r="AJ56" s="23">
        <v>10</v>
      </c>
      <c r="AK56" s="23">
        <v>10</v>
      </c>
      <c r="AL56" s="23">
        <v>10</v>
      </c>
      <c r="AM56" s="23">
        <v>10</v>
      </c>
      <c r="AN56" s="23">
        <v>10</v>
      </c>
      <c r="AO56" s="23">
        <v>10</v>
      </c>
      <c r="AP56" s="23">
        <v>10</v>
      </c>
      <c r="AQ56" s="23">
        <v>10</v>
      </c>
      <c r="AR56" s="23">
        <v>10</v>
      </c>
      <c r="AS56" s="23">
        <v>10</v>
      </c>
      <c r="AT56" s="23">
        <v>10</v>
      </c>
      <c r="AU56" s="23">
        <v>10</v>
      </c>
      <c r="AV56" s="23">
        <v>10</v>
      </c>
      <c r="AW56" s="23">
        <v>10</v>
      </c>
      <c r="AX56" s="23">
        <v>10</v>
      </c>
      <c r="AY56" s="23">
        <v>10</v>
      </c>
      <c r="AZ56" s="23">
        <v>10</v>
      </c>
      <c r="BA56" s="23">
        <v>10</v>
      </c>
      <c r="BE56" s="9" t="str">
        <f t="shared" si="45"/>
        <v>Hoeing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2" x14ac:dyDescent="0.2">
      <c r="K57" s="9" t="s">
        <v>34</v>
      </c>
      <c r="L57" s="14" t="s">
        <v>49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E57" s="9" t="str">
        <f t="shared" si="45"/>
        <v>Weeding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2" x14ac:dyDescent="0.2">
      <c r="K58" s="9" t="s">
        <v>35</v>
      </c>
      <c r="L58" s="14" t="s">
        <v>49</v>
      </c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E58" s="9" t="str">
        <f t="shared" si="45"/>
        <v>Mulching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2" x14ac:dyDescent="0.2">
      <c r="K59" s="9" t="s">
        <v>75</v>
      </c>
      <c r="L59" s="14" t="s">
        <v>49</v>
      </c>
      <c r="M59" s="23">
        <v>3</v>
      </c>
      <c r="N59" s="23">
        <v>3</v>
      </c>
      <c r="O59" s="23">
        <v>3</v>
      </c>
      <c r="P59" s="23">
        <v>3</v>
      </c>
      <c r="Q59" s="23">
        <v>3</v>
      </c>
      <c r="R59" s="23">
        <v>3</v>
      </c>
      <c r="S59" s="23">
        <v>3</v>
      </c>
      <c r="T59" s="23">
        <v>3</v>
      </c>
      <c r="U59" s="23">
        <v>3</v>
      </c>
      <c r="V59" s="23">
        <v>3</v>
      </c>
      <c r="W59" s="23">
        <v>3</v>
      </c>
      <c r="X59" s="23">
        <v>3</v>
      </c>
      <c r="Y59" s="23">
        <v>3</v>
      </c>
      <c r="Z59" s="23">
        <v>3</v>
      </c>
      <c r="AA59" s="23">
        <v>3</v>
      </c>
      <c r="AB59" s="23">
        <v>3</v>
      </c>
      <c r="AC59" s="23">
        <v>3</v>
      </c>
      <c r="AD59" s="23">
        <v>3</v>
      </c>
      <c r="AE59" s="23">
        <v>3</v>
      </c>
      <c r="AF59" s="23">
        <v>3</v>
      </c>
      <c r="AH59" s="23">
        <v>3</v>
      </c>
      <c r="AI59" s="23">
        <v>3</v>
      </c>
      <c r="AJ59" s="23">
        <v>4</v>
      </c>
      <c r="AK59" s="23">
        <v>4</v>
      </c>
      <c r="AL59" s="23">
        <v>4</v>
      </c>
      <c r="AM59" s="23">
        <v>4</v>
      </c>
      <c r="AN59" s="23">
        <v>4</v>
      </c>
      <c r="AO59" s="23">
        <v>4</v>
      </c>
      <c r="AP59" s="23">
        <v>4</v>
      </c>
      <c r="AQ59" s="23">
        <v>4</v>
      </c>
      <c r="AR59" s="23">
        <v>5</v>
      </c>
      <c r="AS59" s="23">
        <v>5</v>
      </c>
      <c r="AT59" s="23">
        <v>5</v>
      </c>
      <c r="AU59" s="23">
        <v>5</v>
      </c>
      <c r="AV59" s="23">
        <v>5</v>
      </c>
      <c r="AW59" s="23">
        <v>5</v>
      </c>
      <c r="AX59" s="23">
        <v>5</v>
      </c>
      <c r="AY59" s="23">
        <v>5</v>
      </c>
      <c r="AZ59" s="23">
        <v>5</v>
      </c>
      <c r="BA59" s="23">
        <v>5</v>
      </c>
      <c r="BE59" s="9" t="str">
        <f t="shared" si="45"/>
        <v>Tapping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2" x14ac:dyDescent="0.2">
      <c r="A60" s="9"/>
      <c r="J60" s="11"/>
      <c r="K60" s="11" t="s">
        <v>37</v>
      </c>
      <c r="L60" s="239" t="s">
        <v>49</v>
      </c>
      <c r="M60" s="25">
        <v>3</v>
      </c>
      <c r="N60" s="25">
        <v>3</v>
      </c>
      <c r="O60" s="25" t="s">
        <v>2</v>
      </c>
      <c r="P60" s="25">
        <v>3</v>
      </c>
      <c r="Q60" s="25" t="s">
        <v>2</v>
      </c>
      <c r="R60" s="25">
        <v>3</v>
      </c>
      <c r="S60" s="25">
        <v>3</v>
      </c>
      <c r="T60" s="25">
        <v>3</v>
      </c>
      <c r="U60" s="25" t="s">
        <v>2</v>
      </c>
      <c r="V60" s="25">
        <v>3</v>
      </c>
      <c r="W60" s="25">
        <v>3</v>
      </c>
      <c r="X60" s="25">
        <v>3</v>
      </c>
      <c r="Y60" s="25" t="s">
        <v>2</v>
      </c>
      <c r="Z60" s="25">
        <v>3</v>
      </c>
      <c r="AA60" s="25" t="s">
        <v>2</v>
      </c>
      <c r="AB60" s="25">
        <v>3</v>
      </c>
      <c r="AC60" s="25">
        <v>3</v>
      </c>
      <c r="AD60" s="25">
        <v>3</v>
      </c>
      <c r="AE60" s="25" t="s">
        <v>2</v>
      </c>
      <c r="AF60" s="25">
        <v>3</v>
      </c>
      <c r="AH60" s="25">
        <v>3</v>
      </c>
      <c r="AI60" s="25">
        <v>3</v>
      </c>
      <c r="AJ60" s="25" t="s">
        <v>2</v>
      </c>
      <c r="AK60" s="25">
        <v>3</v>
      </c>
      <c r="AL60" s="25" t="s">
        <v>2</v>
      </c>
      <c r="AM60" s="25">
        <v>3</v>
      </c>
      <c r="AN60" s="25">
        <v>3</v>
      </c>
      <c r="AO60" s="25">
        <v>3</v>
      </c>
      <c r="AP60" s="25" t="s">
        <v>2</v>
      </c>
      <c r="AQ60" s="25">
        <v>3</v>
      </c>
      <c r="AR60" s="25">
        <v>3</v>
      </c>
      <c r="AS60" s="25">
        <v>3</v>
      </c>
      <c r="AT60" s="25" t="s">
        <v>2</v>
      </c>
      <c r="AU60" s="25">
        <v>3</v>
      </c>
      <c r="AV60" s="25" t="s">
        <v>2</v>
      </c>
      <c r="AW60" s="25">
        <v>3</v>
      </c>
      <c r="AX60" s="25">
        <v>3</v>
      </c>
      <c r="AY60" s="25">
        <v>3</v>
      </c>
      <c r="AZ60" s="25" t="s">
        <v>2</v>
      </c>
      <c r="BA60" s="25">
        <v>3</v>
      </c>
      <c r="BE60" s="9" t="str">
        <f t="shared" si="45"/>
        <v>Harvesting</v>
      </c>
      <c r="BF60" s="14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</row>
    <row r="61" spans="1:102" collapsed="1" x14ac:dyDescent="0.2">
      <c r="A61" s="9"/>
      <c r="K61" s="16" t="s">
        <v>44</v>
      </c>
      <c r="M61" s="9">
        <f>SUM(M54:M60)</f>
        <v>11</v>
      </c>
      <c r="N61" s="9">
        <f t="shared" ref="N61:AF61" si="46">SUM(N54:N60)</f>
        <v>11</v>
      </c>
      <c r="O61" s="9">
        <f t="shared" si="46"/>
        <v>8</v>
      </c>
      <c r="P61" s="9">
        <f t="shared" si="46"/>
        <v>11</v>
      </c>
      <c r="Q61" s="9">
        <f t="shared" si="46"/>
        <v>8</v>
      </c>
      <c r="R61" s="9">
        <f t="shared" si="46"/>
        <v>11</v>
      </c>
      <c r="S61" s="9">
        <f t="shared" si="46"/>
        <v>11</v>
      </c>
      <c r="T61" s="9">
        <f t="shared" si="46"/>
        <v>11</v>
      </c>
      <c r="U61" s="9">
        <f t="shared" si="46"/>
        <v>8</v>
      </c>
      <c r="V61" s="9">
        <f t="shared" si="46"/>
        <v>11</v>
      </c>
      <c r="W61" s="9">
        <f t="shared" si="46"/>
        <v>11</v>
      </c>
      <c r="X61" s="9">
        <f t="shared" si="46"/>
        <v>11</v>
      </c>
      <c r="Y61" s="9">
        <f t="shared" si="46"/>
        <v>8</v>
      </c>
      <c r="Z61" s="9">
        <f t="shared" si="46"/>
        <v>11</v>
      </c>
      <c r="AA61" s="9">
        <f t="shared" si="46"/>
        <v>8</v>
      </c>
      <c r="AB61" s="9">
        <f t="shared" si="46"/>
        <v>11</v>
      </c>
      <c r="AC61" s="9">
        <f t="shared" si="46"/>
        <v>11</v>
      </c>
      <c r="AD61" s="9">
        <f t="shared" si="46"/>
        <v>11</v>
      </c>
      <c r="AE61" s="9">
        <f t="shared" si="46"/>
        <v>8</v>
      </c>
      <c r="AF61" s="9">
        <f t="shared" si="46"/>
        <v>11</v>
      </c>
      <c r="AH61" s="9">
        <f>SUM(AH54:AH60)</f>
        <v>11</v>
      </c>
      <c r="AI61" s="9">
        <f t="shared" ref="AI61:BA61" si="47">SUM(AI54:AI60)</f>
        <v>50</v>
      </c>
      <c r="AJ61" s="9">
        <f t="shared" si="47"/>
        <v>18</v>
      </c>
      <c r="AK61" s="9">
        <f t="shared" si="47"/>
        <v>33</v>
      </c>
      <c r="AL61" s="9">
        <f t="shared" si="47"/>
        <v>18</v>
      </c>
      <c r="AM61" s="9">
        <f t="shared" si="47"/>
        <v>21</v>
      </c>
      <c r="AN61" s="9">
        <f t="shared" si="47"/>
        <v>21</v>
      </c>
      <c r="AO61" s="9">
        <f t="shared" si="47"/>
        <v>21</v>
      </c>
      <c r="AP61" s="9">
        <f t="shared" si="47"/>
        <v>18</v>
      </c>
      <c r="AQ61" s="9">
        <f t="shared" si="47"/>
        <v>21</v>
      </c>
      <c r="AR61" s="9">
        <f t="shared" si="47"/>
        <v>22</v>
      </c>
      <c r="AS61" s="9">
        <f t="shared" si="47"/>
        <v>22</v>
      </c>
      <c r="AT61" s="9">
        <f t="shared" si="47"/>
        <v>19</v>
      </c>
      <c r="AU61" s="9">
        <f t="shared" si="47"/>
        <v>22</v>
      </c>
      <c r="AV61" s="9">
        <f t="shared" si="47"/>
        <v>19</v>
      </c>
      <c r="AW61" s="9">
        <f t="shared" si="47"/>
        <v>22</v>
      </c>
      <c r="AX61" s="9">
        <f t="shared" si="47"/>
        <v>22</v>
      </c>
      <c r="AY61" s="9">
        <f t="shared" si="47"/>
        <v>22</v>
      </c>
      <c r="AZ61" s="9">
        <f t="shared" si="47"/>
        <v>19</v>
      </c>
      <c r="BA61" s="9">
        <f t="shared" si="47"/>
        <v>22</v>
      </c>
      <c r="BD61" s="21" t="s">
        <v>83</v>
      </c>
      <c r="BE61" s="21"/>
      <c r="BF61" s="74">
        <f>SUM(Prices!$H$60)</f>
        <v>75</v>
      </c>
      <c r="BG61" s="71">
        <f>M63*$BF61</f>
        <v>197.99999999999997</v>
      </c>
      <c r="BH61" s="71">
        <f t="shared" ref="BH61:BZ61" si="48">N63*$BF61</f>
        <v>197.99999999999997</v>
      </c>
      <c r="BI61" s="71">
        <f t="shared" si="48"/>
        <v>144</v>
      </c>
      <c r="BJ61" s="71">
        <f t="shared" si="48"/>
        <v>197.99999999999997</v>
      </c>
      <c r="BK61" s="71">
        <f t="shared" si="48"/>
        <v>144</v>
      </c>
      <c r="BL61" s="71">
        <f t="shared" si="48"/>
        <v>197.99999999999997</v>
      </c>
      <c r="BM61" s="71">
        <f t="shared" si="48"/>
        <v>197.99999999999997</v>
      </c>
      <c r="BN61" s="71">
        <f t="shared" si="48"/>
        <v>197.99999999999997</v>
      </c>
      <c r="BO61" s="71">
        <f t="shared" si="48"/>
        <v>144</v>
      </c>
      <c r="BP61" s="71">
        <f t="shared" si="48"/>
        <v>197.99999999999997</v>
      </c>
      <c r="BQ61" s="71">
        <f t="shared" si="48"/>
        <v>197.99999999999997</v>
      </c>
      <c r="BR61" s="71">
        <f t="shared" si="48"/>
        <v>197.99999999999997</v>
      </c>
      <c r="BS61" s="71">
        <f t="shared" si="48"/>
        <v>144</v>
      </c>
      <c r="BT61" s="71">
        <f t="shared" si="48"/>
        <v>197.99999999999997</v>
      </c>
      <c r="BU61" s="71">
        <f t="shared" si="48"/>
        <v>144</v>
      </c>
      <c r="BV61" s="71">
        <f t="shared" si="48"/>
        <v>197.99999999999997</v>
      </c>
      <c r="BW61" s="71">
        <f t="shared" si="48"/>
        <v>197.99999999999997</v>
      </c>
      <c r="BX61" s="71">
        <f t="shared" si="48"/>
        <v>197.99999999999997</v>
      </c>
      <c r="BY61" s="71">
        <f t="shared" si="48"/>
        <v>144</v>
      </c>
      <c r="BZ61" s="71">
        <f t="shared" si="48"/>
        <v>197.99999999999997</v>
      </c>
      <c r="CA61" s="69"/>
      <c r="CB61" s="71">
        <f>AH63*$BF61</f>
        <v>197.99999999999997</v>
      </c>
      <c r="CC61" s="71">
        <f t="shared" ref="CC61:CU61" si="49">AI63*$BF61</f>
        <v>900</v>
      </c>
      <c r="CD61" s="71">
        <f t="shared" si="49"/>
        <v>324</v>
      </c>
      <c r="CE61" s="71">
        <f t="shared" si="49"/>
        <v>594</v>
      </c>
      <c r="CF61" s="71">
        <f t="shared" si="49"/>
        <v>324</v>
      </c>
      <c r="CG61" s="71">
        <f t="shared" si="49"/>
        <v>378</v>
      </c>
      <c r="CH61" s="71">
        <f t="shared" si="49"/>
        <v>378</v>
      </c>
      <c r="CI61" s="71">
        <f t="shared" si="49"/>
        <v>378</v>
      </c>
      <c r="CJ61" s="71">
        <f t="shared" si="49"/>
        <v>324</v>
      </c>
      <c r="CK61" s="71">
        <f t="shared" si="49"/>
        <v>378</v>
      </c>
      <c r="CL61" s="71">
        <f t="shared" si="49"/>
        <v>395.99999999999994</v>
      </c>
      <c r="CM61" s="71">
        <f t="shared" si="49"/>
        <v>395.99999999999994</v>
      </c>
      <c r="CN61" s="71">
        <f t="shared" si="49"/>
        <v>341.99999999999994</v>
      </c>
      <c r="CO61" s="71">
        <f t="shared" si="49"/>
        <v>395.99999999999994</v>
      </c>
      <c r="CP61" s="71">
        <f t="shared" si="49"/>
        <v>341.99999999999994</v>
      </c>
      <c r="CQ61" s="71">
        <f t="shared" si="49"/>
        <v>395.99999999999994</v>
      </c>
      <c r="CR61" s="71">
        <f t="shared" si="49"/>
        <v>395.99999999999994</v>
      </c>
      <c r="CS61" s="71">
        <f t="shared" si="49"/>
        <v>395.99999999999994</v>
      </c>
      <c r="CT61" s="71">
        <f t="shared" si="49"/>
        <v>341.99999999999994</v>
      </c>
      <c r="CU61" s="71">
        <f t="shared" si="49"/>
        <v>395.99999999999994</v>
      </c>
      <c r="CV61" s="36"/>
    </row>
    <row r="62" spans="1:102" x14ac:dyDescent="0.2">
      <c r="A62" s="9"/>
      <c r="K62" s="19" t="s">
        <v>45</v>
      </c>
      <c r="M62" s="22">
        <f>F55</f>
        <v>0.24</v>
      </c>
      <c r="N62" s="22">
        <f>M62</f>
        <v>0.24</v>
      </c>
      <c r="O62" s="22">
        <f t="shared" ref="O62:AF62" si="50">N62</f>
        <v>0.24</v>
      </c>
      <c r="P62" s="22">
        <f t="shared" si="50"/>
        <v>0.24</v>
      </c>
      <c r="Q62" s="22">
        <f t="shared" si="50"/>
        <v>0.24</v>
      </c>
      <c r="R62" s="22">
        <f t="shared" si="50"/>
        <v>0.24</v>
      </c>
      <c r="S62" s="22">
        <f t="shared" si="50"/>
        <v>0.24</v>
      </c>
      <c r="T62" s="22">
        <f t="shared" si="50"/>
        <v>0.24</v>
      </c>
      <c r="U62" s="22">
        <f t="shared" si="50"/>
        <v>0.24</v>
      </c>
      <c r="V62" s="22">
        <f t="shared" si="50"/>
        <v>0.24</v>
      </c>
      <c r="W62" s="22">
        <f t="shared" si="50"/>
        <v>0.24</v>
      </c>
      <c r="X62" s="22">
        <f t="shared" si="50"/>
        <v>0.24</v>
      </c>
      <c r="Y62" s="22">
        <f t="shared" si="50"/>
        <v>0.24</v>
      </c>
      <c r="Z62" s="22">
        <f t="shared" si="50"/>
        <v>0.24</v>
      </c>
      <c r="AA62" s="22">
        <f t="shared" si="50"/>
        <v>0.24</v>
      </c>
      <c r="AB62" s="22">
        <f t="shared" si="50"/>
        <v>0.24</v>
      </c>
      <c r="AC62" s="22">
        <f t="shared" si="50"/>
        <v>0.24</v>
      </c>
      <c r="AD62" s="22">
        <f t="shared" si="50"/>
        <v>0.24</v>
      </c>
      <c r="AE62" s="22">
        <f t="shared" si="50"/>
        <v>0.24</v>
      </c>
      <c r="AF62" s="22">
        <f t="shared" si="50"/>
        <v>0.24</v>
      </c>
      <c r="AH62" s="22">
        <f>G55</f>
        <v>0.24</v>
      </c>
      <c r="AI62" s="22">
        <f>AH62</f>
        <v>0.24</v>
      </c>
      <c r="AJ62" s="22">
        <f t="shared" ref="AJ62:BA62" si="51">AI62</f>
        <v>0.24</v>
      </c>
      <c r="AK62" s="22">
        <f t="shared" si="51"/>
        <v>0.24</v>
      </c>
      <c r="AL62" s="22">
        <f t="shared" si="51"/>
        <v>0.24</v>
      </c>
      <c r="AM62" s="22">
        <f t="shared" si="51"/>
        <v>0.24</v>
      </c>
      <c r="AN62" s="22">
        <f t="shared" si="51"/>
        <v>0.24</v>
      </c>
      <c r="AO62" s="22">
        <f t="shared" si="51"/>
        <v>0.24</v>
      </c>
      <c r="AP62" s="22">
        <f t="shared" si="51"/>
        <v>0.24</v>
      </c>
      <c r="AQ62" s="22">
        <f t="shared" si="51"/>
        <v>0.24</v>
      </c>
      <c r="AR62" s="22">
        <f t="shared" si="51"/>
        <v>0.24</v>
      </c>
      <c r="AS62" s="22">
        <f t="shared" si="51"/>
        <v>0.24</v>
      </c>
      <c r="AT62" s="22">
        <f t="shared" si="51"/>
        <v>0.24</v>
      </c>
      <c r="AU62" s="22">
        <f t="shared" si="51"/>
        <v>0.24</v>
      </c>
      <c r="AV62" s="22">
        <f t="shared" si="51"/>
        <v>0.24</v>
      </c>
      <c r="AW62" s="22">
        <f t="shared" si="51"/>
        <v>0.24</v>
      </c>
      <c r="AX62" s="22">
        <f t="shared" si="51"/>
        <v>0.24</v>
      </c>
      <c r="AY62" s="22">
        <f t="shared" si="51"/>
        <v>0.24</v>
      </c>
      <c r="AZ62" s="22">
        <f t="shared" si="51"/>
        <v>0.24</v>
      </c>
      <c r="BA62" s="22">
        <f t="shared" si="51"/>
        <v>0.24</v>
      </c>
      <c r="BC62" s="21" t="s">
        <v>82</v>
      </c>
      <c r="BD62" s="21"/>
      <c r="BE62" s="21"/>
      <c r="BG62" s="69">
        <f t="shared" ref="BG62:BZ62" si="52">BG51+BG61</f>
        <v>587.19488888888884</v>
      </c>
      <c r="BH62" s="69">
        <f t="shared" si="52"/>
        <v>387.19488888888884</v>
      </c>
      <c r="BI62" s="69">
        <f t="shared" si="52"/>
        <v>307.24680555555557</v>
      </c>
      <c r="BJ62" s="69">
        <f t="shared" si="52"/>
        <v>387.19488888888884</v>
      </c>
      <c r="BK62" s="69">
        <f t="shared" si="52"/>
        <v>307.24680555555557</v>
      </c>
      <c r="BL62" s="69">
        <f t="shared" si="52"/>
        <v>587.19488888888884</v>
      </c>
      <c r="BM62" s="69">
        <f t="shared" si="52"/>
        <v>404.49361111111114</v>
      </c>
      <c r="BN62" s="69">
        <f t="shared" si="52"/>
        <v>387.19488888888884</v>
      </c>
      <c r="BO62" s="69">
        <f t="shared" si="52"/>
        <v>307.24680555555557</v>
      </c>
      <c r="BP62" s="69">
        <f t="shared" si="52"/>
        <v>387.19488888888884</v>
      </c>
      <c r="BQ62" s="69">
        <f t="shared" si="52"/>
        <v>587.19488888888884</v>
      </c>
      <c r="BR62" s="69">
        <f t="shared" si="52"/>
        <v>387.19488888888884</v>
      </c>
      <c r="BS62" s="69">
        <f t="shared" si="52"/>
        <v>307.24680555555557</v>
      </c>
      <c r="BT62" s="69">
        <f t="shared" si="52"/>
        <v>387.19488888888884</v>
      </c>
      <c r="BU62" s="69">
        <f t="shared" si="52"/>
        <v>307.24680555555557</v>
      </c>
      <c r="BV62" s="69">
        <f t="shared" si="52"/>
        <v>587.19488888888884</v>
      </c>
      <c r="BW62" s="69">
        <f t="shared" si="52"/>
        <v>404.49361111111114</v>
      </c>
      <c r="BX62" s="69">
        <f t="shared" si="52"/>
        <v>387.19488888888884</v>
      </c>
      <c r="BY62" s="69">
        <f t="shared" si="52"/>
        <v>307.24680555555557</v>
      </c>
      <c r="BZ62" s="69">
        <f t="shared" si="52"/>
        <v>387.19488888888884</v>
      </c>
      <c r="CA62" s="69"/>
      <c r="CB62" s="69">
        <f t="shared" ref="CB62:CU62" si="53">CB51+CB61</f>
        <v>408.6775555555555</v>
      </c>
      <c r="CC62" s="69">
        <f t="shared" si="53"/>
        <v>15493.999303019846</v>
      </c>
      <c r="CD62" s="69">
        <f t="shared" si="53"/>
        <v>1256.2852181686674</v>
      </c>
      <c r="CE62" s="69">
        <f t="shared" si="53"/>
        <v>5646.3008558668334</v>
      </c>
      <c r="CF62" s="69">
        <f t="shared" si="53"/>
        <v>1255.7726389324332</v>
      </c>
      <c r="CG62" s="69">
        <f t="shared" si="53"/>
        <v>1708.7353344791027</v>
      </c>
      <c r="CH62" s="69">
        <f t="shared" si="53"/>
        <v>1565.6301938252477</v>
      </c>
      <c r="CI62" s="69">
        <f t="shared" si="53"/>
        <v>723.45866666666666</v>
      </c>
      <c r="CJ62" s="69">
        <f t="shared" si="53"/>
        <v>735.7568055555555</v>
      </c>
      <c r="CK62" s="69">
        <f t="shared" si="53"/>
        <v>980.48311111111116</v>
      </c>
      <c r="CL62" s="69">
        <f t="shared" si="53"/>
        <v>1298.0375555555554</v>
      </c>
      <c r="CM62" s="69">
        <f t="shared" si="53"/>
        <v>1095.6508888888886</v>
      </c>
      <c r="CN62" s="69">
        <f t="shared" si="53"/>
        <v>904.21013888888888</v>
      </c>
      <c r="CO62" s="69">
        <f t="shared" si="53"/>
        <v>1133.2642222222221</v>
      </c>
      <c r="CP62" s="69">
        <f t="shared" si="53"/>
        <v>904.21013888888888</v>
      </c>
      <c r="CQ62" s="69">
        <f t="shared" si="53"/>
        <v>1410.8775555555553</v>
      </c>
      <c r="CR62" s="69">
        <f t="shared" si="53"/>
        <v>1249.9669444444444</v>
      </c>
      <c r="CS62" s="69">
        <f t="shared" si="53"/>
        <v>1133.2642222222221</v>
      </c>
      <c r="CT62" s="69">
        <f t="shared" si="53"/>
        <v>904.21013888888888</v>
      </c>
      <c r="CU62" s="69">
        <f t="shared" si="53"/>
        <v>1170.8775555555553</v>
      </c>
      <c r="CV62" s="36"/>
      <c r="CW62" s="182" t="s">
        <v>6</v>
      </c>
      <c r="CX62" s="182" t="s">
        <v>7</v>
      </c>
    </row>
    <row r="63" spans="1:102" ht="10.8" thickBot="1" x14ac:dyDescent="0.25">
      <c r="A63" s="9"/>
      <c r="K63" s="19" t="s">
        <v>46</v>
      </c>
      <c r="L63" s="14"/>
      <c r="M63" s="9">
        <f>M61*M62</f>
        <v>2.6399999999999997</v>
      </c>
      <c r="N63" s="9">
        <f t="shared" ref="N63:AF63" si="54">N61*N62</f>
        <v>2.6399999999999997</v>
      </c>
      <c r="O63" s="9">
        <f t="shared" si="54"/>
        <v>1.92</v>
      </c>
      <c r="P63" s="9">
        <f t="shared" si="54"/>
        <v>2.6399999999999997</v>
      </c>
      <c r="Q63" s="9">
        <f t="shared" si="54"/>
        <v>1.92</v>
      </c>
      <c r="R63" s="9">
        <f t="shared" si="54"/>
        <v>2.6399999999999997</v>
      </c>
      <c r="S63" s="9">
        <f t="shared" si="54"/>
        <v>2.6399999999999997</v>
      </c>
      <c r="T63" s="9">
        <f t="shared" si="54"/>
        <v>2.6399999999999997</v>
      </c>
      <c r="U63" s="9">
        <f t="shared" si="54"/>
        <v>1.92</v>
      </c>
      <c r="V63" s="9">
        <f t="shared" si="54"/>
        <v>2.6399999999999997</v>
      </c>
      <c r="W63" s="9">
        <f t="shared" si="54"/>
        <v>2.6399999999999997</v>
      </c>
      <c r="X63" s="9">
        <f t="shared" si="54"/>
        <v>2.6399999999999997</v>
      </c>
      <c r="Y63" s="9">
        <f t="shared" si="54"/>
        <v>1.92</v>
      </c>
      <c r="Z63" s="9">
        <f t="shared" si="54"/>
        <v>2.6399999999999997</v>
      </c>
      <c r="AA63" s="9">
        <f t="shared" si="54"/>
        <v>1.92</v>
      </c>
      <c r="AB63" s="9">
        <f t="shared" si="54"/>
        <v>2.6399999999999997</v>
      </c>
      <c r="AC63" s="9">
        <f t="shared" si="54"/>
        <v>2.6399999999999997</v>
      </c>
      <c r="AD63" s="9">
        <f t="shared" si="54"/>
        <v>2.6399999999999997</v>
      </c>
      <c r="AE63" s="9">
        <f t="shared" si="54"/>
        <v>1.92</v>
      </c>
      <c r="AF63" s="9">
        <f t="shared" si="54"/>
        <v>2.6399999999999997</v>
      </c>
      <c r="AH63" s="9">
        <f>AH61*AH62</f>
        <v>2.6399999999999997</v>
      </c>
      <c r="AI63" s="9">
        <f t="shared" ref="AI63:BA63" si="55">AI61*AI62</f>
        <v>12</v>
      </c>
      <c r="AJ63" s="9">
        <f t="shared" si="55"/>
        <v>4.32</v>
      </c>
      <c r="AK63" s="9">
        <f t="shared" si="55"/>
        <v>7.92</v>
      </c>
      <c r="AL63" s="9">
        <f t="shared" si="55"/>
        <v>4.32</v>
      </c>
      <c r="AM63" s="9">
        <f t="shared" si="55"/>
        <v>5.04</v>
      </c>
      <c r="AN63" s="9">
        <f t="shared" si="55"/>
        <v>5.04</v>
      </c>
      <c r="AO63" s="9">
        <f t="shared" si="55"/>
        <v>5.04</v>
      </c>
      <c r="AP63" s="9">
        <f t="shared" si="55"/>
        <v>4.32</v>
      </c>
      <c r="AQ63" s="9">
        <f t="shared" si="55"/>
        <v>5.04</v>
      </c>
      <c r="AR63" s="9">
        <f t="shared" si="55"/>
        <v>5.2799999999999994</v>
      </c>
      <c r="AS63" s="9">
        <f t="shared" si="55"/>
        <v>5.2799999999999994</v>
      </c>
      <c r="AT63" s="9">
        <f t="shared" si="55"/>
        <v>4.5599999999999996</v>
      </c>
      <c r="AU63" s="9">
        <f t="shared" si="55"/>
        <v>5.2799999999999994</v>
      </c>
      <c r="AV63" s="9">
        <f t="shared" si="55"/>
        <v>4.5599999999999996</v>
      </c>
      <c r="AW63" s="9">
        <f t="shared" si="55"/>
        <v>5.2799999999999994</v>
      </c>
      <c r="AX63" s="9">
        <f t="shared" si="55"/>
        <v>5.2799999999999994</v>
      </c>
      <c r="AY63" s="9">
        <f t="shared" si="55"/>
        <v>5.2799999999999994</v>
      </c>
      <c r="AZ63" s="9">
        <f t="shared" si="55"/>
        <v>4.5599999999999996</v>
      </c>
      <c r="BA63" s="9">
        <f t="shared" si="55"/>
        <v>5.2799999999999994</v>
      </c>
      <c r="BC63" s="10" t="s">
        <v>42</v>
      </c>
      <c r="BG63" s="70">
        <f>SUM(BG28-BG62)</f>
        <v>796.70288888888888</v>
      </c>
      <c r="BH63" s="70">
        <f t="shared" ref="BH63:BS63" si="56">SUM(BH28-BH62)</f>
        <v>996.70288888888888</v>
      </c>
      <c r="BI63" s="70">
        <f t="shared" si="56"/>
        <v>557.68930555555562</v>
      </c>
      <c r="BJ63" s="70">
        <f t="shared" si="56"/>
        <v>996.70288888888888</v>
      </c>
      <c r="BK63" s="70">
        <f t="shared" si="56"/>
        <v>557.68930555555562</v>
      </c>
      <c r="BL63" s="70">
        <f t="shared" si="56"/>
        <v>796.70288888888888</v>
      </c>
      <c r="BM63" s="70">
        <f t="shared" si="56"/>
        <v>1325.3786111111112</v>
      </c>
      <c r="BN63" s="70">
        <f t="shared" si="56"/>
        <v>996.70288888888888</v>
      </c>
      <c r="BO63" s="70">
        <f t="shared" si="56"/>
        <v>557.68930555555562</v>
      </c>
      <c r="BP63" s="70">
        <f t="shared" si="56"/>
        <v>996.70288888888888</v>
      </c>
      <c r="BQ63" s="70">
        <f t="shared" si="56"/>
        <v>796.70288888888888</v>
      </c>
      <c r="BR63" s="70">
        <f t="shared" si="56"/>
        <v>996.70288888888888</v>
      </c>
      <c r="BS63" s="70">
        <f t="shared" si="56"/>
        <v>557.68930555555562</v>
      </c>
      <c r="BT63" s="70">
        <f>SUM(BT28-BT62)</f>
        <v>996.70288888888888</v>
      </c>
      <c r="BU63" s="70">
        <f t="shared" ref="BU63:BZ63" si="57">SUM(BU28-BU62)</f>
        <v>557.68930555555562</v>
      </c>
      <c r="BV63" s="70">
        <f t="shared" si="57"/>
        <v>796.70288888888888</v>
      </c>
      <c r="BW63" s="70">
        <f t="shared" si="57"/>
        <v>1325.3786111111112</v>
      </c>
      <c r="BX63" s="70">
        <f t="shared" si="57"/>
        <v>996.70288888888888</v>
      </c>
      <c r="BY63" s="70">
        <f t="shared" si="57"/>
        <v>557.68930555555562</v>
      </c>
      <c r="BZ63" s="70">
        <f t="shared" si="57"/>
        <v>996.70288888888888</v>
      </c>
      <c r="CA63" s="73">
        <f>SUM(CA28-CA62)</f>
        <v>0</v>
      </c>
      <c r="CB63" s="70">
        <f>SUM(CB28-CB62)</f>
        <v>1404.8735555555556</v>
      </c>
      <c r="CC63" s="70">
        <f t="shared" ref="CC63:CU63" si="58">SUM(CC28-CC62)</f>
        <v>-13680.448191908734</v>
      </c>
      <c r="CD63" s="70">
        <f t="shared" si="58"/>
        <v>123.46200405355467</v>
      </c>
      <c r="CE63" s="70">
        <f t="shared" si="58"/>
        <v>-1042.89617465009</v>
      </c>
      <c r="CF63" s="70">
        <f t="shared" si="58"/>
        <v>168.75236106756665</v>
      </c>
      <c r="CG63" s="70">
        <f t="shared" si="58"/>
        <v>2938.0476545837637</v>
      </c>
      <c r="CH63" s="70">
        <f t="shared" si="58"/>
        <v>5077.4173714069966</v>
      </c>
      <c r="CI63" s="70">
        <f t="shared" si="58"/>
        <v>3785.7146666666658</v>
      </c>
      <c r="CJ63" s="70">
        <f t="shared" si="58"/>
        <v>5099.3793055555543</v>
      </c>
      <c r="CK63" s="70">
        <f t="shared" si="58"/>
        <v>8669.1791111111106</v>
      </c>
      <c r="CL63" s="70">
        <f t="shared" si="58"/>
        <v>9542.7135555555542</v>
      </c>
      <c r="CM63" s="70">
        <f t="shared" si="58"/>
        <v>10497.366888888886</v>
      </c>
      <c r="CN63" s="70">
        <f t="shared" si="58"/>
        <v>7939.992638888888</v>
      </c>
      <c r="CO63" s="70">
        <f t="shared" si="58"/>
        <v>11212.020222222221</v>
      </c>
      <c r="CP63" s="70">
        <f t="shared" si="58"/>
        <v>7939.992638888888</v>
      </c>
      <c r="CQ63" s="70">
        <f t="shared" si="58"/>
        <v>11686.673555555553</v>
      </c>
      <c r="CR63" s="70">
        <f t="shared" si="58"/>
        <v>13429.371944444443</v>
      </c>
      <c r="CS63" s="70">
        <f t="shared" si="58"/>
        <v>11212.020222222221</v>
      </c>
      <c r="CT63" s="70">
        <f t="shared" si="58"/>
        <v>7939.992638888888</v>
      </c>
      <c r="CU63" s="70">
        <f t="shared" si="58"/>
        <v>11926.673555555553</v>
      </c>
      <c r="CV63" s="36"/>
      <c r="CW63" s="82">
        <f>BZ63/CF!D$5</f>
        <v>20.939136321195143</v>
      </c>
      <c r="CX63" s="82">
        <f>CU63/CF!D$5</f>
        <v>250.56036881419229</v>
      </c>
    </row>
    <row r="64" spans="1:102" x14ac:dyDescent="0.2">
      <c r="A64" s="9"/>
      <c r="K64" s="19" t="s">
        <v>47</v>
      </c>
      <c r="L64" s="14"/>
      <c r="M64" s="9">
        <f>M61-M63</f>
        <v>8.36</v>
      </c>
      <c r="N64" s="9">
        <f t="shared" ref="N64:AF64" si="59">N61-N63</f>
        <v>8.36</v>
      </c>
      <c r="O64" s="9">
        <f t="shared" si="59"/>
        <v>6.08</v>
      </c>
      <c r="P64" s="9">
        <f t="shared" si="59"/>
        <v>8.36</v>
      </c>
      <c r="Q64" s="9">
        <f t="shared" si="59"/>
        <v>6.08</v>
      </c>
      <c r="R64" s="9">
        <f t="shared" si="59"/>
        <v>8.36</v>
      </c>
      <c r="S64" s="9">
        <f t="shared" si="59"/>
        <v>8.36</v>
      </c>
      <c r="T64" s="9">
        <f t="shared" si="59"/>
        <v>8.36</v>
      </c>
      <c r="U64" s="9">
        <f t="shared" si="59"/>
        <v>6.08</v>
      </c>
      <c r="V64" s="9">
        <f t="shared" si="59"/>
        <v>8.36</v>
      </c>
      <c r="W64" s="9">
        <f t="shared" si="59"/>
        <v>8.36</v>
      </c>
      <c r="X64" s="9">
        <f t="shared" si="59"/>
        <v>8.36</v>
      </c>
      <c r="Y64" s="9">
        <f t="shared" si="59"/>
        <v>6.08</v>
      </c>
      <c r="Z64" s="9">
        <f t="shared" si="59"/>
        <v>8.36</v>
      </c>
      <c r="AA64" s="9">
        <f t="shared" si="59"/>
        <v>6.08</v>
      </c>
      <c r="AB64" s="9">
        <f t="shared" si="59"/>
        <v>8.36</v>
      </c>
      <c r="AC64" s="9">
        <f t="shared" si="59"/>
        <v>8.36</v>
      </c>
      <c r="AD64" s="9">
        <f t="shared" si="59"/>
        <v>8.36</v>
      </c>
      <c r="AE64" s="9">
        <f t="shared" si="59"/>
        <v>6.08</v>
      </c>
      <c r="AF64" s="9">
        <f t="shared" si="59"/>
        <v>8.36</v>
      </c>
      <c r="AH64" s="9">
        <f>AH61-AH63</f>
        <v>8.36</v>
      </c>
      <c r="AI64" s="9">
        <f t="shared" ref="AI64:BA64" si="60">AI61-AI63</f>
        <v>38</v>
      </c>
      <c r="AJ64" s="9">
        <f t="shared" si="60"/>
        <v>13.68</v>
      </c>
      <c r="AK64" s="9">
        <f t="shared" si="60"/>
        <v>25.08</v>
      </c>
      <c r="AL64" s="9">
        <f t="shared" si="60"/>
        <v>13.68</v>
      </c>
      <c r="AM64" s="9">
        <f t="shared" si="60"/>
        <v>15.96</v>
      </c>
      <c r="AN64" s="9">
        <f t="shared" si="60"/>
        <v>15.96</v>
      </c>
      <c r="AO64" s="9">
        <f t="shared" si="60"/>
        <v>15.96</v>
      </c>
      <c r="AP64" s="9">
        <f t="shared" si="60"/>
        <v>13.68</v>
      </c>
      <c r="AQ64" s="9">
        <f t="shared" si="60"/>
        <v>15.96</v>
      </c>
      <c r="AR64" s="9">
        <f t="shared" si="60"/>
        <v>16.72</v>
      </c>
      <c r="AS64" s="9">
        <f t="shared" si="60"/>
        <v>16.72</v>
      </c>
      <c r="AT64" s="9">
        <f t="shared" si="60"/>
        <v>14.440000000000001</v>
      </c>
      <c r="AU64" s="9">
        <f t="shared" si="60"/>
        <v>16.72</v>
      </c>
      <c r="AV64" s="9">
        <f t="shared" si="60"/>
        <v>14.440000000000001</v>
      </c>
      <c r="AW64" s="9">
        <f t="shared" si="60"/>
        <v>16.72</v>
      </c>
      <c r="AX64" s="9">
        <f t="shared" si="60"/>
        <v>16.72</v>
      </c>
      <c r="AY64" s="9">
        <f t="shared" si="60"/>
        <v>16.72</v>
      </c>
      <c r="AZ64" s="9">
        <f t="shared" si="60"/>
        <v>14.440000000000001</v>
      </c>
      <c r="BA64" s="9">
        <f t="shared" si="60"/>
        <v>16.72</v>
      </c>
      <c r="BD64" s="9" t="s">
        <v>43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CB63-BG63</f>
        <v>608.17066666666676</v>
      </c>
      <c r="CC64" s="36">
        <f t="shared" ref="CC64:CU64" si="61">CC63-BH63</f>
        <v>-14677.151080797623</v>
      </c>
      <c r="CD64" s="36">
        <f t="shared" si="61"/>
        <v>-434.22730150200096</v>
      </c>
      <c r="CE64" s="36">
        <f t="shared" si="61"/>
        <v>-2039.599063538979</v>
      </c>
      <c r="CF64" s="36">
        <f t="shared" si="61"/>
        <v>-388.93694448798897</v>
      </c>
      <c r="CG64" s="36">
        <f t="shared" si="61"/>
        <v>2141.3447656948747</v>
      </c>
      <c r="CH64" s="36">
        <f t="shared" si="61"/>
        <v>3752.0387602958854</v>
      </c>
      <c r="CI64" s="36">
        <f t="shared" si="61"/>
        <v>2789.0117777777768</v>
      </c>
      <c r="CJ64" s="36">
        <f t="shared" si="61"/>
        <v>4541.6899999999987</v>
      </c>
      <c r="CK64" s="36">
        <f t="shared" si="61"/>
        <v>7672.4762222222216</v>
      </c>
      <c r="CL64" s="36">
        <f t="shared" si="61"/>
        <v>8746.0106666666652</v>
      </c>
      <c r="CM64" s="36">
        <f t="shared" si="61"/>
        <v>9500.663999999997</v>
      </c>
      <c r="CN64" s="36">
        <f t="shared" si="61"/>
        <v>7382.3033333333324</v>
      </c>
      <c r="CO64" s="36">
        <f t="shared" si="61"/>
        <v>10215.317333333332</v>
      </c>
      <c r="CP64" s="36">
        <f t="shared" si="61"/>
        <v>7382.3033333333324</v>
      </c>
      <c r="CQ64" s="36">
        <f t="shared" si="61"/>
        <v>10889.970666666664</v>
      </c>
      <c r="CR64" s="36">
        <f t="shared" si="61"/>
        <v>12103.993333333332</v>
      </c>
      <c r="CS64" s="36">
        <f t="shared" si="61"/>
        <v>10215.317333333332</v>
      </c>
      <c r="CT64" s="36">
        <f t="shared" si="61"/>
        <v>7382.3033333333324</v>
      </c>
      <c r="CU64" s="36">
        <f t="shared" si="61"/>
        <v>10929.970666666664</v>
      </c>
      <c r="CV64" s="36"/>
      <c r="CW64" s="82">
        <f>CB64/CF!D$5</f>
        <v>12.77669467787115</v>
      </c>
      <c r="CX64" s="82">
        <f>CU64/CF!D$5</f>
        <v>229.62123249299714</v>
      </c>
    </row>
    <row r="65" spans="1:102" x14ac:dyDescent="0.2">
      <c r="A65" s="9"/>
      <c r="K65" s="16" t="s">
        <v>48</v>
      </c>
      <c r="L65" s="14"/>
      <c r="AH65" s="9">
        <f t="shared" ref="AH65:BA65" si="62">AH63-M63</f>
        <v>0</v>
      </c>
      <c r="AI65" s="9">
        <f t="shared" si="62"/>
        <v>9.36</v>
      </c>
      <c r="AJ65" s="9">
        <f t="shared" si="62"/>
        <v>2.4000000000000004</v>
      </c>
      <c r="AK65" s="9">
        <f t="shared" si="62"/>
        <v>5.28</v>
      </c>
      <c r="AL65" s="9">
        <f t="shared" si="62"/>
        <v>2.4000000000000004</v>
      </c>
      <c r="AM65" s="9">
        <f t="shared" si="62"/>
        <v>2.4000000000000004</v>
      </c>
      <c r="AN65" s="9">
        <f t="shared" si="62"/>
        <v>2.4000000000000004</v>
      </c>
      <c r="AO65" s="9">
        <f t="shared" si="62"/>
        <v>2.4000000000000004</v>
      </c>
      <c r="AP65" s="9">
        <f t="shared" si="62"/>
        <v>2.4000000000000004</v>
      </c>
      <c r="AQ65" s="9">
        <f t="shared" si="62"/>
        <v>2.4000000000000004</v>
      </c>
      <c r="AR65" s="9">
        <f t="shared" si="62"/>
        <v>2.6399999999999997</v>
      </c>
      <c r="AS65" s="9">
        <f t="shared" si="62"/>
        <v>2.6399999999999997</v>
      </c>
      <c r="AT65" s="9">
        <f t="shared" si="62"/>
        <v>2.6399999999999997</v>
      </c>
      <c r="AU65" s="9">
        <f t="shared" si="62"/>
        <v>2.6399999999999997</v>
      </c>
      <c r="AV65" s="9">
        <f t="shared" si="62"/>
        <v>2.6399999999999997</v>
      </c>
      <c r="AW65" s="9">
        <f t="shared" si="62"/>
        <v>2.6399999999999997</v>
      </c>
      <c r="AX65" s="9">
        <f t="shared" si="62"/>
        <v>2.6399999999999997</v>
      </c>
      <c r="AY65" s="9">
        <f t="shared" si="62"/>
        <v>2.6399999999999997</v>
      </c>
      <c r="AZ65" s="9">
        <f t="shared" si="62"/>
        <v>2.6399999999999997</v>
      </c>
      <c r="BA65" s="9">
        <f t="shared" si="62"/>
        <v>2.6399999999999997</v>
      </c>
      <c r="BE65" s="9" t="s">
        <v>8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9"/>
      <c r="CB65" s="36">
        <f>CB64/CF!$D$5</f>
        <v>12.77669467787115</v>
      </c>
      <c r="CC65" s="36">
        <f>CC64/CF!$D$5</f>
        <v>-308.34351010079041</v>
      </c>
      <c r="CD65" s="36">
        <f>CD64/CF!$D$5</f>
        <v>-9.1224223004622047</v>
      </c>
      <c r="CE65" s="36">
        <f>CE64/CF!$D$5</f>
        <v>-42.848719822247453</v>
      </c>
      <c r="CF65" s="36">
        <f>CF64/CF!$D$5</f>
        <v>-8.1709442119325413</v>
      </c>
      <c r="CG65" s="36">
        <f>CG64/CF!$D$5</f>
        <v>44.986234573421733</v>
      </c>
      <c r="CH65" s="36">
        <f>CH64/CF!$D$5</f>
        <v>78.824343703695064</v>
      </c>
      <c r="CI65" s="36">
        <f>CI64/CF!$D$5</f>
        <v>58.592684407096151</v>
      </c>
      <c r="CJ65" s="36">
        <f>CJ64/CF!$D$5</f>
        <v>95.413655462184849</v>
      </c>
      <c r="CK65" s="36">
        <f>CK64/CF!$D$5</f>
        <v>161.18647525676937</v>
      </c>
      <c r="CL65" s="36">
        <f>CL64/CF!$D$5</f>
        <v>183.73971988795515</v>
      </c>
      <c r="CM65" s="36">
        <f>CM64/CF!$D$5</f>
        <v>199.59378151260498</v>
      </c>
      <c r="CN65" s="36">
        <f>CN64/CF!$D$5</f>
        <v>155.09040616246497</v>
      </c>
      <c r="CO65" s="36">
        <f>CO64/CF!$D$5</f>
        <v>214.6075070028011</v>
      </c>
      <c r="CP65" s="36">
        <f>CP64/CF!$D$5</f>
        <v>155.09040616246497</v>
      </c>
      <c r="CQ65" s="36">
        <f>CQ64/CF!$D$5</f>
        <v>228.78089635854337</v>
      </c>
      <c r="CR65" s="36">
        <f>CR64/CF!$D$5</f>
        <v>254.28557422969183</v>
      </c>
      <c r="CS65" s="36">
        <f>CS64/CF!$D$5</f>
        <v>214.6075070028011</v>
      </c>
      <c r="CT65" s="36">
        <f>CT64/CF!$D$5</f>
        <v>155.09040616246497</v>
      </c>
      <c r="CU65" s="36">
        <f>CU64/CF!$D$5</f>
        <v>229.62123249299714</v>
      </c>
      <c r="CV65" s="36"/>
      <c r="CW65" s="82"/>
      <c r="CX65" s="82"/>
    </row>
    <row r="66" spans="1:102" x14ac:dyDescent="0.2">
      <c r="A66" s="9"/>
      <c r="K66" s="20" t="s">
        <v>79</v>
      </c>
      <c r="L66" s="14"/>
      <c r="BC66" s="10" t="s">
        <v>86</v>
      </c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>
        <f>CB64/AH64</f>
        <v>72.747687400318995</v>
      </c>
      <c r="CC66" s="36">
        <f t="shared" ref="CC66:CU66" si="63">CC64/AI64</f>
        <v>-386.24081791572689</v>
      </c>
      <c r="CD66" s="36">
        <f t="shared" si="63"/>
        <v>-31.741761805701824</v>
      </c>
      <c r="CE66" s="36">
        <f t="shared" si="63"/>
        <v>-81.323726616386722</v>
      </c>
      <c r="CF66" s="36">
        <f t="shared" si="63"/>
        <v>-28.431063193566445</v>
      </c>
      <c r="CG66" s="36">
        <f t="shared" si="63"/>
        <v>134.16947153476659</v>
      </c>
      <c r="CH66" s="36">
        <f t="shared" si="63"/>
        <v>235.09014788821335</v>
      </c>
      <c r="CI66" s="36">
        <f t="shared" si="63"/>
        <v>174.75011138958502</v>
      </c>
      <c r="CJ66" s="36">
        <f t="shared" si="63"/>
        <v>331.99488304093558</v>
      </c>
      <c r="CK66" s="36">
        <f t="shared" si="63"/>
        <v>480.73159287106648</v>
      </c>
      <c r="CL66" s="36">
        <f t="shared" si="63"/>
        <v>523.08676236044653</v>
      </c>
      <c r="CM66" s="36">
        <f t="shared" si="63"/>
        <v>568.22153110047827</v>
      </c>
      <c r="CN66" s="36">
        <f t="shared" si="63"/>
        <v>511.23984302862408</v>
      </c>
      <c r="CO66" s="36">
        <f t="shared" si="63"/>
        <v>610.96395534290275</v>
      </c>
      <c r="CP66" s="36">
        <f t="shared" si="63"/>
        <v>511.23984302862408</v>
      </c>
      <c r="CQ66" s="36">
        <f t="shared" si="63"/>
        <v>651.31403508771916</v>
      </c>
      <c r="CR66" s="36">
        <f t="shared" si="63"/>
        <v>723.92304625199358</v>
      </c>
      <c r="CS66" s="36">
        <f t="shared" si="63"/>
        <v>610.96395534290275</v>
      </c>
      <c r="CT66" s="36">
        <f t="shared" si="63"/>
        <v>511.23984302862408</v>
      </c>
      <c r="CU66" s="36">
        <f t="shared" si="63"/>
        <v>653.70637958532689</v>
      </c>
      <c r="CV66" s="36"/>
    </row>
    <row r="67" spans="1:102" x14ac:dyDescent="0.2">
      <c r="A67" s="9"/>
      <c r="BE67" s="9" t="s">
        <v>8</v>
      </c>
      <c r="CB67" s="82">
        <f>SUM(CB66/CF!$D$5)</f>
        <v>1.5283127605109033</v>
      </c>
      <c r="CC67" s="82">
        <f>SUM(CC66/CF!$D$5)</f>
        <v>-8.1143028973892211</v>
      </c>
      <c r="CD67" s="82">
        <f>SUM(CD66/CF!$D$5)</f>
        <v>-0.66684373541390385</v>
      </c>
      <c r="CE67" s="82">
        <f>SUM(CE66/CF!$D$5)</f>
        <v>-1.708481651604763</v>
      </c>
      <c r="CF67" s="82">
        <f>SUM(CF66/CF!$D$5)</f>
        <v>-0.59729124356232022</v>
      </c>
      <c r="CG67" s="82">
        <f>SUM(CG66/CF!$D$5)</f>
        <v>2.8186863767808106</v>
      </c>
      <c r="CH67" s="82">
        <f>SUM(CH66/CF!$D$5)</f>
        <v>4.938868653113726</v>
      </c>
      <c r="CI67" s="82">
        <f>SUM(CI66/CF!$D$5)</f>
        <v>3.6712208275122902</v>
      </c>
      <c r="CJ67" s="82">
        <f>SUM(CJ66/CF!$D$5)</f>
        <v>6.9746824168263775</v>
      </c>
      <c r="CK67" s="82">
        <f>SUM(CK66/CF!$D$5)</f>
        <v>10.099403211577027</v>
      </c>
      <c r="CL67" s="82">
        <f>SUM(CL66/CF!$D$5)</f>
        <v>10.989217696648035</v>
      </c>
      <c r="CM67" s="82">
        <f>SUM(CM66/CF!$D$5)</f>
        <v>11.937427123959628</v>
      </c>
      <c r="CN67" s="82">
        <f>SUM(CN66/CF!$D$5)</f>
        <v>10.740332836735799</v>
      </c>
      <c r="CO67" s="82">
        <f>SUM(CO66/CF!$D$5)</f>
        <v>12.835377213086192</v>
      </c>
      <c r="CP67" s="82">
        <f>SUM(CP66/CF!$D$5)</f>
        <v>10.740332836735799</v>
      </c>
      <c r="CQ67" s="82">
        <f>SUM(CQ66/CF!$D$5)</f>
        <v>13.683067964027714</v>
      </c>
      <c r="CR67" s="82">
        <f>SUM(CR66/CF!$D$5)</f>
        <v>15.208467358235159</v>
      </c>
      <c r="CS67" s="82">
        <f>SUM(CS66/CF!$D$5)</f>
        <v>12.835377213086192</v>
      </c>
      <c r="CT67" s="82">
        <f>SUM(CT66/CF!$D$5)</f>
        <v>10.740332836735799</v>
      </c>
      <c r="CU67" s="82">
        <f>SUM(CU66/CF!$D$5)</f>
        <v>13.73332730221275</v>
      </c>
    </row>
    <row r="68" spans="1:102" x14ac:dyDescent="0.2">
      <c r="A68" s="9"/>
      <c r="K68" s="20"/>
      <c r="L68" s="14"/>
      <c r="CB68" s="36"/>
      <c r="CC68" s="36"/>
      <c r="CD68" s="36"/>
      <c r="CE68" s="36"/>
      <c r="CF68" s="36"/>
      <c r="CG68" s="36"/>
      <c r="CH68" s="36"/>
      <c r="CI68" s="36"/>
      <c r="CJ68" s="36"/>
      <c r="CK68" s="36"/>
      <c r="CL68" s="36"/>
      <c r="CM68" s="36"/>
      <c r="CN68" s="36"/>
      <c r="CO68" s="36"/>
      <c r="CP68" s="36"/>
      <c r="CQ68" s="36"/>
      <c r="CR68" s="36"/>
      <c r="CS68" s="36"/>
      <c r="CT68" s="36"/>
      <c r="CU68" s="36"/>
    </row>
    <row r="69" spans="1:102" x14ac:dyDescent="0.2">
      <c r="A69" s="9"/>
      <c r="K69" s="20"/>
      <c r="L69" s="14"/>
      <c r="BG69" s="486" t="s">
        <v>150</v>
      </c>
      <c r="BH69" s="486"/>
      <c r="BI69" s="486"/>
      <c r="BJ69" s="486"/>
      <c r="BK69" s="486"/>
      <c r="BL69" s="486"/>
      <c r="BM69" s="486"/>
      <c r="BN69" s="486"/>
      <c r="BO69" s="486"/>
      <c r="BP69" s="486"/>
      <c r="BQ69" s="486"/>
      <c r="BR69" s="486"/>
      <c r="BS69" s="486"/>
      <c r="BT69" s="486"/>
      <c r="BU69" s="486"/>
      <c r="BV69" s="486"/>
      <c r="BW69" s="486"/>
      <c r="BX69" s="486"/>
      <c r="BY69" s="486"/>
      <c r="BZ69" s="486" t="s">
        <v>151</v>
      </c>
      <c r="CB69" s="12"/>
      <c r="CC69" s="90"/>
      <c r="CD69" s="90"/>
      <c r="CE69" s="90"/>
      <c r="CF69" s="90"/>
      <c r="CG69" s="90"/>
      <c r="CH69" s="90"/>
      <c r="CI69" s="90"/>
      <c r="CJ69" s="90"/>
      <c r="CK69" s="90"/>
      <c r="CL69" s="90"/>
      <c r="CM69" s="90"/>
      <c r="CN69" s="90"/>
      <c r="CO69" s="90"/>
      <c r="CP69" s="90"/>
      <c r="CQ69" s="90"/>
      <c r="CR69" s="90"/>
      <c r="CS69" s="90"/>
      <c r="CT69" s="90"/>
      <c r="CU69" s="90"/>
    </row>
    <row r="70" spans="1:102" x14ac:dyDescent="0.2">
      <c r="A70" s="9"/>
      <c r="K70" s="20"/>
      <c r="L70" s="14"/>
      <c r="BE70" s="9" t="s">
        <v>149</v>
      </c>
      <c r="BF70" s="14" t="s">
        <v>1</v>
      </c>
      <c r="BG70" s="463">
        <v>0.18</v>
      </c>
      <c r="BZ70" s="22"/>
    </row>
    <row r="71" spans="1:102" x14ac:dyDescent="0.2">
      <c r="A71" s="9"/>
      <c r="K71" s="20"/>
      <c r="L71" s="14"/>
      <c r="BE71" s="9" t="str">
        <f>CONCATENATE("FIRR @ ", BG$70)</f>
        <v>FIRR @ 0.18</v>
      </c>
      <c r="BF71" s="14" t="s">
        <v>1</v>
      </c>
      <c r="BG71" s="96">
        <f>IRR(CB64:CU64,BG70)</f>
        <v>0.19647297156687604</v>
      </c>
      <c r="BZ71" s="122"/>
    </row>
    <row r="72" spans="1:102" x14ac:dyDescent="0.2">
      <c r="A72" s="9"/>
      <c r="K72" s="20"/>
      <c r="L72" s="14"/>
      <c r="BE72" s="9" t="str">
        <f>CONCATENATE("NPV @ ",BG70)</f>
        <v>NPV @ 0.18</v>
      </c>
      <c r="BF72" s="14" t="s">
        <v>157</v>
      </c>
      <c r="BG72" s="89">
        <f>NPV(BG70,CB64:CU64)</f>
        <v>1625.7068682305085</v>
      </c>
      <c r="BZ72" s="89">
        <f>BG72/CF!$D$5</f>
        <v>34.153505635094717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2" x14ac:dyDescent="0.2">
      <c r="A73" s="9"/>
      <c r="K73" s="20"/>
      <c r="L73" s="14"/>
      <c r="BE73" s="9" t="str">
        <f>CONCATENATE("NPVb @ ",BG70)</f>
        <v>NPVb @ 0.18</v>
      </c>
      <c r="BF73" s="14" t="s">
        <v>157</v>
      </c>
      <c r="BG73" s="89">
        <f>NPV(BG70,CB28:CU28)</f>
        <v>24465.730118346608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513.98592685602114</v>
      </c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</row>
    <row r="74" spans="1:102" x14ac:dyDescent="0.2">
      <c r="A74" s="9"/>
      <c r="K74" s="20"/>
      <c r="L74" s="14"/>
      <c r="BE74" s="9" t="str">
        <f>CONCATENATE("NPVc @ ",BG70)</f>
        <v>NPVc @ 0.18</v>
      </c>
      <c r="BF74" s="14" t="s">
        <v>157</v>
      </c>
      <c r="BG74" s="89">
        <f>NPV(BG70,CB62:CU62)</f>
        <v>18336.84895810355</v>
      </c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>
        <f>BG74/CF!$D$5</f>
        <v>385.22791928788968</v>
      </c>
    </row>
    <row r="75" spans="1:102" x14ac:dyDescent="0.2">
      <c r="A75" s="9"/>
      <c r="K75" s="20"/>
      <c r="L75" s="14"/>
      <c r="BE75" s="9" t="s">
        <v>156</v>
      </c>
      <c r="BF75" s="14" t="s">
        <v>1</v>
      </c>
      <c r="BG75" s="95">
        <f>SUM(BG73/BG74)</f>
        <v>1.3342385147113589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2" x14ac:dyDescent="0.2">
      <c r="A76" s="9"/>
      <c r="K76" s="20"/>
      <c r="L76" s="14"/>
      <c r="BE76" s="9" t="s">
        <v>154</v>
      </c>
      <c r="BF76" s="14" t="s">
        <v>1</v>
      </c>
      <c r="BG76" s="95">
        <f>(BG74-BG73)/BG73</f>
        <v>-0.25050881909496214</v>
      </c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102" x14ac:dyDescent="0.2">
      <c r="K77" s="20"/>
      <c r="L77" s="14"/>
      <c r="BE77" s="9" t="s">
        <v>155</v>
      </c>
      <c r="BF77" s="14" t="s">
        <v>1</v>
      </c>
      <c r="BG77" s="95">
        <f>(BG73-BG74)/BG74</f>
        <v>0.33423851471135879</v>
      </c>
    </row>
    <row r="78" spans="1:102" x14ac:dyDescent="0.2">
      <c r="K78" s="20"/>
      <c r="L78" s="14"/>
      <c r="BF78" s="14"/>
      <c r="BG78" s="95"/>
    </row>
    <row r="79" spans="1:102" x14ac:dyDescent="0.2">
      <c r="K79" s="20"/>
      <c r="L79" s="14"/>
      <c r="BC79" s="7" t="s">
        <v>540</v>
      </c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</row>
    <row r="80" spans="1:102" x14ac:dyDescent="0.2">
      <c r="K80" s="20"/>
      <c r="L80" s="14"/>
      <c r="BC80" s="10" t="s">
        <v>541</v>
      </c>
      <c r="BF80" s="14"/>
      <c r="BG80" s="95"/>
    </row>
    <row r="81" spans="11:99" x14ac:dyDescent="0.2">
      <c r="K81" s="20"/>
      <c r="L81" s="14"/>
      <c r="BD81" s="9" t="s">
        <v>542</v>
      </c>
      <c r="BF81" s="14"/>
      <c r="BG81" s="95"/>
    </row>
    <row r="82" spans="11:99" x14ac:dyDescent="0.2">
      <c r="K82" s="20"/>
      <c r="L82" s="14"/>
      <c r="BD82" s="9" t="s">
        <v>543</v>
      </c>
      <c r="BF82" s="14"/>
      <c r="BG82" s="95"/>
      <c r="CC82" s="36"/>
    </row>
    <row r="83" spans="11:99" x14ac:dyDescent="0.2">
      <c r="K83" s="20"/>
      <c r="L83" s="14"/>
      <c r="BD83" s="9" t="s">
        <v>544</v>
      </c>
      <c r="BF83" s="14"/>
      <c r="BG83" s="36"/>
      <c r="BH83" s="36"/>
      <c r="BI83" s="36"/>
      <c r="BJ83" s="36"/>
      <c r="BK83" s="36"/>
      <c r="BL83" s="36"/>
      <c r="BM83" s="36"/>
      <c r="BN83" s="36"/>
      <c r="BO83" s="36"/>
      <c r="BP83" s="36"/>
      <c r="BQ83" s="36"/>
      <c r="BR83" s="36"/>
      <c r="BS83" s="36"/>
      <c r="BT83" s="36"/>
      <c r="BU83" s="36"/>
      <c r="BV83" s="36"/>
      <c r="BW83" s="36"/>
      <c r="BX83" s="36"/>
      <c r="BY83" s="36"/>
      <c r="BZ83" s="36"/>
      <c r="CA83" s="36"/>
      <c r="CB83" s="36"/>
      <c r="CC83" s="36"/>
      <c r="CD83" s="36"/>
      <c r="CE83" s="36"/>
      <c r="CF83" s="36"/>
      <c r="CG83" s="36"/>
      <c r="CH83" s="36"/>
      <c r="CI83" s="36"/>
      <c r="CJ83" s="36"/>
      <c r="CK83" s="36"/>
      <c r="CL83" s="36"/>
      <c r="CM83" s="36"/>
      <c r="CN83" s="36"/>
      <c r="CO83" s="36"/>
      <c r="CP83" s="36"/>
      <c r="CQ83" s="36"/>
      <c r="CR83" s="36"/>
      <c r="CS83" s="36"/>
      <c r="CT83" s="36"/>
      <c r="CU83" s="36"/>
    </row>
    <row r="84" spans="11:99" x14ac:dyDescent="0.2">
      <c r="K84" s="20"/>
      <c r="L84" s="14"/>
      <c r="BD84" s="9" t="s">
        <v>545</v>
      </c>
      <c r="BF84" s="14"/>
      <c r="BG84" s="95"/>
    </row>
    <row r="85" spans="11:99" x14ac:dyDescent="0.2">
      <c r="K85" s="20"/>
      <c r="L85" s="14"/>
      <c r="BD85" s="9" t="s">
        <v>546</v>
      </c>
      <c r="BF85" s="14"/>
      <c r="BG85" s="36"/>
      <c r="BH85" s="36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/>
      <c r="CD85" s="36"/>
      <c r="CE85" s="36"/>
      <c r="CF85" s="36"/>
      <c r="CG85" s="36"/>
      <c r="CH85" s="36"/>
      <c r="CI85" s="36"/>
      <c r="CJ85" s="36"/>
      <c r="CK85" s="36"/>
      <c r="CL85" s="36"/>
      <c r="CM85" s="36"/>
      <c r="CN85" s="36"/>
      <c r="CO85" s="36"/>
      <c r="CP85" s="36"/>
      <c r="CQ85" s="36"/>
      <c r="CR85" s="36"/>
      <c r="CS85" s="36"/>
      <c r="CT85" s="36"/>
      <c r="CU85" s="36"/>
    </row>
    <row r="86" spans="11:99" x14ac:dyDescent="0.2">
      <c r="K86" s="20"/>
      <c r="L86" s="14"/>
      <c r="BD86" s="9" t="s">
        <v>547</v>
      </c>
      <c r="BF86" s="14"/>
      <c r="BG86" s="36"/>
      <c r="BH86" s="36"/>
      <c r="BI86" s="36"/>
      <c r="BJ86" s="36"/>
      <c r="BK86" s="36"/>
      <c r="BL86" s="36"/>
      <c r="BM86" s="36"/>
      <c r="BN86" s="36"/>
      <c r="BO86" s="36"/>
      <c r="BP86" s="36"/>
      <c r="BQ86" s="36"/>
      <c r="BR86" s="36"/>
      <c r="BS86" s="36"/>
      <c r="BT86" s="36"/>
      <c r="BU86" s="36"/>
      <c r="BV86" s="36"/>
      <c r="BW86" s="36"/>
      <c r="BX86" s="36"/>
      <c r="BY86" s="36"/>
      <c r="BZ86" s="36"/>
      <c r="CA86" s="36"/>
      <c r="CB86" s="36"/>
      <c r="CC86" s="36">
        <f>CC32+CC41</f>
        <v>13500</v>
      </c>
      <c r="CD86" s="36"/>
      <c r="CE86" s="36">
        <f t="shared" ref="CE86" si="64">CE32+CE41</f>
        <v>3960</v>
      </c>
      <c r="CF86" s="36"/>
    </row>
    <row r="87" spans="11:99" x14ac:dyDescent="0.2">
      <c r="K87" s="20"/>
      <c r="L87" s="14"/>
      <c r="BD87" s="12" t="s">
        <v>481</v>
      </c>
      <c r="BE87" s="12"/>
      <c r="BF87" s="18"/>
      <c r="BG87" s="37">
        <f>BG28</f>
        <v>1383.8977777777777</v>
      </c>
      <c r="BH87" s="37">
        <f t="shared" ref="BH87:CU87" si="65">BH28</f>
        <v>1383.8977777777777</v>
      </c>
      <c r="BI87" s="37">
        <f t="shared" si="65"/>
        <v>864.93611111111113</v>
      </c>
      <c r="BJ87" s="37">
        <f t="shared" si="65"/>
        <v>1383.8977777777777</v>
      </c>
      <c r="BK87" s="37">
        <f t="shared" si="65"/>
        <v>864.93611111111113</v>
      </c>
      <c r="BL87" s="37">
        <f t="shared" si="65"/>
        <v>1383.8977777777777</v>
      </c>
      <c r="BM87" s="37">
        <f t="shared" si="65"/>
        <v>1729.8722222222223</v>
      </c>
      <c r="BN87" s="37">
        <f t="shared" si="65"/>
        <v>1383.8977777777777</v>
      </c>
      <c r="BO87" s="37">
        <f t="shared" si="65"/>
        <v>864.93611111111113</v>
      </c>
      <c r="BP87" s="37">
        <f t="shared" si="65"/>
        <v>1383.8977777777777</v>
      </c>
      <c r="BQ87" s="37">
        <f t="shared" si="65"/>
        <v>1383.8977777777777</v>
      </c>
      <c r="BR87" s="37">
        <f t="shared" si="65"/>
        <v>1383.8977777777777</v>
      </c>
      <c r="BS87" s="37">
        <f t="shared" si="65"/>
        <v>864.93611111111113</v>
      </c>
      <c r="BT87" s="37">
        <f t="shared" si="65"/>
        <v>1383.8977777777777</v>
      </c>
      <c r="BU87" s="37">
        <f t="shared" si="65"/>
        <v>864.93611111111113</v>
      </c>
      <c r="BV87" s="37">
        <f t="shared" si="65"/>
        <v>1383.8977777777777</v>
      </c>
      <c r="BW87" s="37">
        <f t="shared" si="65"/>
        <v>1729.8722222222223</v>
      </c>
      <c r="BX87" s="37">
        <f t="shared" si="65"/>
        <v>1383.8977777777777</v>
      </c>
      <c r="BY87" s="37">
        <f t="shared" si="65"/>
        <v>864.93611111111113</v>
      </c>
      <c r="BZ87" s="37">
        <f t="shared" si="65"/>
        <v>1383.8977777777777</v>
      </c>
      <c r="CA87" s="39">
        <f t="shared" si="65"/>
        <v>0</v>
      </c>
      <c r="CB87" s="37">
        <f t="shared" si="65"/>
        <v>1813.5511111111111</v>
      </c>
      <c r="CC87" s="37">
        <f t="shared" si="65"/>
        <v>1813.5511111111111</v>
      </c>
      <c r="CD87" s="37">
        <f t="shared" si="65"/>
        <v>1379.747222222222</v>
      </c>
      <c r="CE87" s="37">
        <f t="shared" si="65"/>
        <v>4603.4046812167435</v>
      </c>
      <c r="CF87" s="37">
        <f t="shared" si="65"/>
        <v>1424.5249999999999</v>
      </c>
      <c r="CG87" s="37">
        <f t="shared" si="65"/>
        <v>4646.7829890628664</v>
      </c>
      <c r="CH87" s="37">
        <f t="shared" si="65"/>
        <v>6643.0475652322448</v>
      </c>
      <c r="CI87" s="37">
        <f t="shared" si="65"/>
        <v>4509.1733333333323</v>
      </c>
      <c r="CJ87" s="37">
        <f t="shared" si="65"/>
        <v>5835.13611111111</v>
      </c>
      <c r="CK87" s="37">
        <f t="shared" si="65"/>
        <v>9649.6622222222213</v>
      </c>
      <c r="CL87" s="37">
        <f t="shared" si="65"/>
        <v>10840.751111111109</v>
      </c>
      <c r="CM87" s="37">
        <f t="shared" si="65"/>
        <v>11593.017777777775</v>
      </c>
      <c r="CN87" s="37">
        <f t="shared" si="65"/>
        <v>8844.2027777777766</v>
      </c>
      <c r="CO87" s="37">
        <f t="shared" si="65"/>
        <v>12345.284444444444</v>
      </c>
      <c r="CP87" s="37">
        <f t="shared" si="65"/>
        <v>8844.2027777777766</v>
      </c>
      <c r="CQ87" s="37">
        <f t="shared" si="65"/>
        <v>13097.551111111108</v>
      </c>
      <c r="CR87" s="37">
        <f t="shared" si="65"/>
        <v>14679.338888888888</v>
      </c>
      <c r="CS87" s="37">
        <f t="shared" si="65"/>
        <v>12345.284444444444</v>
      </c>
      <c r="CT87" s="37">
        <f t="shared" si="65"/>
        <v>8844.2027777777766</v>
      </c>
      <c r="CU87" s="37">
        <f t="shared" si="65"/>
        <v>13097.551111111108</v>
      </c>
    </row>
    <row r="88" spans="11:99" x14ac:dyDescent="0.2">
      <c r="K88" s="20"/>
      <c r="L88" s="14"/>
      <c r="BC88" s="10" t="s">
        <v>548</v>
      </c>
      <c r="BF88" s="14"/>
      <c r="BG88" s="36">
        <f>SUM(BG81:BG87)</f>
        <v>1383.8977777777777</v>
      </c>
      <c r="BH88" s="36">
        <f t="shared" ref="BH88:CU88" si="66">SUM(BH81:BH87)</f>
        <v>1383.8977777777777</v>
      </c>
      <c r="BI88" s="36">
        <f t="shared" si="66"/>
        <v>864.93611111111113</v>
      </c>
      <c r="BJ88" s="36">
        <f t="shared" si="66"/>
        <v>1383.8977777777777</v>
      </c>
      <c r="BK88" s="36">
        <f t="shared" si="66"/>
        <v>864.93611111111113</v>
      </c>
      <c r="BL88" s="36">
        <f t="shared" si="66"/>
        <v>1383.8977777777777</v>
      </c>
      <c r="BM88" s="36">
        <f t="shared" si="66"/>
        <v>1729.8722222222223</v>
      </c>
      <c r="BN88" s="36">
        <f t="shared" si="66"/>
        <v>1383.8977777777777</v>
      </c>
      <c r="BO88" s="36">
        <f t="shared" si="66"/>
        <v>864.93611111111113</v>
      </c>
      <c r="BP88" s="36">
        <f t="shared" si="66"/>
        <v>1383.8977777777777</v>
      </c>
      <c r="BQ88" s="36">
        <f t="shared" si="66"/>
        <v>1383.8977777777777</v>
      </c>
      <c r="BR88" s="36">
        <f t="shared" si="66"/>
        <v>1383.8977777777777</v>
      </c>
      <c r="BS88" s="36">
        <f t="shared" si="66"/>
        <v>864.93611111111113</v>
      </c>
      <c r="BT88" s="36">
        <f t="shared" si="66"/>
        <v>1383.8977777777777</v>
      </c>
      <c r="BU88" s="36">
        <f t="shared" si="66"/>
        <v>864.93611111111113</v>
      </c>
      <c r="BV88" s="36">
        <f t="shared" si="66"/>
        <v>1383.8977777777777</v>
      </c>
      <c r="BW88" s="36">
        <f t="shared" si="66"/>
        <v>1729.8722222222223</v>
      </c>
      <c r="BX88" s="36">
        <f t="shared" si="66"/>
        <v>1383.8977777777777</v>
      </c>
      <c r="BY88" s="36">
        <f t="shared" si="66"/>
        <v>864.93611111111113</v>
      </c>
      <c r="BZ88" s="36">
        <f t="shared" si="66"/>
        <v>1383.8977777777777</v>
      </c>
      <c r="CA88" s="12"/>
      <c r="CB88" s="36">
        <f t="shared" si="66"/>
        <v>1813.5511111111111</v>
      </c>
      <c r="CC88" s="36">
        <f t="shared" si="66"/>
        <v>15313.551111111112</v>
      </c>
      <c r="CD88" s="36">
        <f t="shared" si="66"/>
        <v>1379.747222222222</v>
      </c>
      <c r="CE88" s="36">
        <f t="shared" si="66"/>
        <v>8563.4046812167435</v>
      </c>
      <c r="CF88" s="36">
        <f t="shared" si="66"/>
        <v>1424.5249999999999</v>
      </c>
      <c r="CG88" s="36">
        <f t="shared" si="66"/>
        <v>4646.7829890628664</v>
      </c>
      <c r="CH88" s="36">
        <f t="shared" si="66"/>
        <v>6643.0475652322448</v>
      </c>
      <c r="CI88" s="36">
        <f t="shared" si="66"/>
        <v>4509.1733333333323</v>
      </c>
      <c r="CJ88" s="36">
        <f t="shared" si="66"/>
        <v>5835.13611111111</v>
      </c>
      <c r="CK88" s="36">
        <f t="shared" si="66"/>
        <v>9649.6622222222213</v>
      </c>
      <c r="CL88" s="36">
        <f t="shared" si="66"/>
        <v>10840.751111111109</v>
      </c>
      <c r="CM88" s="36">
        <f t="shared" si="66"/>
        <v>11593.017777777775</v>
      </c>
      <c r="CN88" s="36">
        <f t="shared" si="66"/>
        <v>8844.2027777777766</v>
      </c>
      <c r="CO88" s="36">
        <f t="shared" si="66"/>
        <v>12345.284444444444</v>
      </c>
      <c r="CP88" s="36">
        <f t="shared" si="66"/>
        <v>8844.2027777777766</v>
      </c>
      <c r="CQ88" s="36">
        <f t="shared" si="66"/>
        <v>13097.551111111108</v>
      </c>
      <c r="CR88" s="36">
        <f t="shared" si="66"/>
        <v>14679.338888888888</v>
      </c>
      <c r="CS88" s="36">
        <f t="shared" si="66"/>
        <v>12345.284444444444</v>
      </c>
      <c r="CT88" s="36">
        <f t="shared" si="66"/>
        <v>8844.2027777777766</v>
      </c>
      <c r="CU88" s="36">
        <f t="shared" si="66"/>
        <v>13097.551111111108</v>
      </c>
    </row>
    <row r="89" spans="11:99" x14ac:dyDescent="0.2">
      <c r="K89" s="20"/>
      <c r="L89" s="14"/>
      <c r="BC89" s="10"/>
      <c r="BD89" s="9" t="s">
        <v>549</v>
      </c>
      <c r="BF89" s="14"/>
      <c r="BG89" s="82">
        <f>SUM(BG36:BG44)</f>
        <v>200</v>
      </c>
      <c r="BH89" s="82">
        <f t="shared" ref="BH89:CA89" si="67">SUM(BH36:BH44)</f>
        <v>0</v>
      </c>
      <c r="BI89" s="82">
        <f t="shared" si="67"/>
        <v>0</v>
      </c>
      <c r="BJ89" s="82">
        <f t="shared" si="67"/>
        <v>0</v>
      </c>
      <c r="BK89" s="82">
        <f t="shared" si="67"/>
        <v>0</v>
      </c>
      <c r="BL89" s="82">
        <f t="shared" si="67"/>
        <v>200</v>
      </c>
      <c r="BM89" s="82">
        <f t="shared" si="67"/>
        <v>0</v>
      </c>
      <c r="BN89" s="82">
        <f t="shared" si="67"/>
        <v>0</v>
      </c>
      <c r="BO89" s="82">
        <f t="shared" si="67"/>
        <v>0</v>
      </c>
      <c r="BP89" s="82">
        <f t="shared" si="67"/>
        <v>0</v>
      </c>
      <c r="BQ89" s="82">
        <f t="shared" si="67"/>
        <v>200</v>
      </c>
      <c r="BR89" s="82">
        <f t="shared" si="67"/>
        <v>0</v>
      </c>
      <c r="BS89" s="82">
        <f t="shared" si="67"/>
        <v>0</v>
      </c>
      <c r="BT89" s="82">
        <f t="shared" si="67"/>
        <v>0</v>
      </c>
      <c r="BU89" s="82">
        <f t="shared" si="67"/>
        <v>0</v>
      </c>
      <c r="BV89" s="82">
        <f t="shared" si="67"/>
        <v>200</v>
      </c>
      <c r="BW89" s="82">
        <f t="shared" si="67"/>
        <v>0</v>
      </c>
      <c r="BX89" s="82">
        <f t="shared" si="67"/>
        <v>0</v>
      </c>
      <c r="BY89" s="82">
        <f t="shared" si="67"/>
        <v>0</v>
      </c>
      <c r="BZ89" s="82">
        <f t="shared" si="67"/>
        <v>0</v>
      </c>
      <c r="CA89" s="82">
        <f t="shared" si="67"/>
        <v>0</v>
      </c>
      <c r="CB89" s="82">
        <f>SUM(CB32:CB44)</f>
        <v>0</v>
      </c>
      <c r="CC89" s="36">
        <f>SUM(CC32:CC44)</f>
        <v>14343.32174746429</v>
      </c>
      <c r="CD89" s="36">
        <f t="shared" ref="CD89:CU89" si="68">SUM(CD32:CD44)</f>
        <v>743.29785705755626</v>
      </c>
      <c r="CE89" s="36">
        <f t="shared" si="68"/>
        <v>4702.1306218059963</v>
      </c>
      <c r="CF89" s="36">
        <f t="shared" si="68"/>
        <v>740.54638893243327</v>
      </c>
      <c r="CG89" s="36">
        <f t="shared" si="68"/>
        <v>938.39618502595931</v>
      </c>
      <c r="CH89" s="36">
        <f t="shared" si="68"/>
        <v>735.47781556363555</v>
      </c>
      <c r="CI89" s="36">
        <f t="shared" si="68"/>
        <v>0</v>
      </c>
      <c r="CJ89" s="36">
        <f t="shared" si="68"/>
        <v>0</v>
      </c>
      <c r="CK89" s="36">
        <f t="shared" si="68"/>
        <v>0</v>
      </c>
      <c r="CL89" s="36">
        <f t="shared" si="68"/>
        <v>200</v>
      </c>
      <c r="CM89" s="36">
        <f t="shared" si="68"/>
        <v>0</v>
      </c>
      <c r="CN89" s="82">
        <f t="shared" si="68"/>
        <v>0</v>
      </c>
      <c r="CO89" s="82">
        <f t="shared" si="68"/>
        <v>0</v>
      </c>
      <c r="CP89" s="82">
        <f t="shared" si="68"/>
        <v>0</v>
      </c>
      <c r="CQ89" s="82">
        <f t="shared" si="68"/>
        <v>200</v>
      </c>
      <c r="CR89" s="82">
        <f t="shared" si="68"/>
        <v>0</v>
      </c>
      <c r="CS89" s="82">
        <f t="shared" si="68"/>
        <v>0</v>
      </c>
      <c r="CT89" s="82">
        <f t="shared" si="68"/>
        <v>0</v>
      </c>
      <c r="CU89" s="82">
        <f t="shared" si="68"/>
        <v>0</v>
      </c>
    </row>
    <row r="90" spans="11:99" x14ac:dyDescent="0.2">
      <c r="K90" s="20"/>
      <c r="L90" s="14"/>
      <c r="BC90" s="10"/>
      <c r="BD90" s="9" t="s">
        <v>550</v>
      </c>
      <c r="BF90" s="14"/>
      <c r="BG90" s="82">
        <f t="shared" ref="BG90:CB90" si="69">BG85*0.2</f>
        <v>0</v>
      </c>
      <c r="BH90" s="82">
        <f t="shared" si="69"/>
        <v>0</v>
      </c>
      <c r="BI90" s="82">
        <f t="shared" si="69"/>
        <v>0</v>
      </c>
      <c r="BJ90" s="82">
        <f t="shared" si="69"/>
        <v>0</v>
      </c>
      <c r="BK90" s="82">
        <f t="shared" si="69"/>
        <v>0</v>
      </c>
      <c r="BL90" s="82">
        <f t="shared" si="69"/>
        <v>0</v>
      </c>
      <c r="BM90" s="82">
        <f t="shared" si="69"/>
        <v>0</v>
      </c>
      <c r="BN90" s="82">
        <f t="shared" si="69"/>
        <v>0</v>
      </c>
      <c r="BO90" s="82">
        <f t="shared" si="69"/>
        <v>0</v>
      </c>
      <c r="BP90" s="82">
        <f t="shared" si="69"/>
        <v>0</v>
      </c>
      <c r="BQ90" s="82">
        <f t="shared" si="69"/>
        <v>0</v>
      </c>
      <c r="BR90" s="82">
        <f t="shared" si="69"/>
        <v>0</v>
      </c>
      <c r="BS90" s="82">
        <f t="shared" si="69"/>
        <v>0</v>
      </c>
      <c r="BT90" s="82">
        <f t="shared" si="69"/>
        <v>0</v>
      </c>
      <c r="BU90" s="82">
        <f t="shared" si="69"/>
        <v>0</v>
      </c>
      <c r="BV90" s="82">
        <f t="shared" si="69"/>
        <v>0</v>
      </c>
      <c r="BW90" s="82">
        <f t="shared" si="69"/>
        <v>0</v>
      </c>
      <c r="BX90" s="82">
        <f t="shared" si="69"/>
        <v>0</v>
      </c>
      <c r="BY90" s="82">
        <f t="shared" si="69"/>
        <v>0</v>
      </c>
      <c r="BZ90" s="82">
        <f t="shared" si="69"/>
        <v>0</v>
      </c>
      <c r="CA90" s="82">
        <f t="shared" si="69"/>
        <v>0</v>
      </c>
      <c r="CB90" s="82">
        <f t="shared" si="69"/>
        <v>0</v>
      </c>
      <c r="CC90" s="82">
        <f>CC85*0.2</f>
        <v>0</v>
      </c>
      <c r="CD90" s="82">
        <f t="shared" ref="CD90:CF90" si="70">CD85*0.2</f>
        <v>0</v>
      </c>
      <c r="CE90" s="82">
        <f t="shared" si="70"/>
        <v>0</v>
      </c>
      <c r="CF90" s="82">
        <f t="shared" si="70"/>
        <v>0</v>
      </c>
    </row>
    <row r="91" spans="11:99" x14ac:dyDescent="0.2">
      <c r="K91" s="20"/>
      <c r="L91" s="14"/>
      <c r="BC91" s="10"/>
      <c r="BD91" s="9" t="s">
        <v>551</v>
      </c>
      <c r="BF91" s="14"/>
      <c r="BG91" s="37">
        <f>SUM(BG47:BG50)</f>
        <v>189.1948888888889</v>
      </c>
      <c r="BH91" s="37">
        <f t="shared" ref="BH91:CU91" si="71">SUM(BH47:BH50)</f>
        <v>189.1948888888889</v>
      </c>
      <c r="BI91" s="37">
        <f t="shared" si="71"/>
        <v>163.24680555555557</v>
      </c>
      <c r="BJ91" s="37">
        <f t="shared" si="71"/>
        <v>189.1948888888889</v>
      </c>
      <c r="BK91" s="37">
        <f t="shared" si="71"/>
        <v>163.24680555555557</v>
      </c>
      <c r="BL91" s="37">
        <f t="shared" si="71"/>
        <v>189.1948888888889</v>
      </c>
      <c r="BM91" s="37">
        <f t="shared" si="71"/>
        <v>206.49361111111114</v>
      </c>
      <c r="BN91" s="37">
        <f t="shared" si="71"/>
        <v>189.1948888888889</v>
      </c>
      <c r="BO91" s="37">
        <f t="shared" si="71"/>
        <v>163.24680555555557</v>
      </c>
      <c r="BP91" s="37">
        <f t="shared" si="71"/>
        <v>189.1948888888889</v>
      </c>
      <c r="BQ91" s="37">
        <f t="shared" si="71"/>
        <v>189.1948888888889</v>
      </c>
      <c r="BR91" s="37">
        <f t="shared" si="71"/>
        <v>189.1948888888889</v>
      </c>
      <c r="BS91" s="37">
        <f t="shared" si="71"/>
        <v>163.24680555555557</v>
      </c>
      <c r="BT91" s="37">
        <f t="shared" si="71"/>
        <v>189.1948888888889</v>
      </c>
      <c r="BU91" s="37">
        <f t="shared" si="71"/>
        <v>163.24680555555557</v>
      </c>
      <c r="BV91" s="37">
        <f t="shared" si="71"/>
        <v>189.1948888888889</v>
      </c>
      <c r="BW91" s="37">
        <f t="shared" si="71"/>
        <v>206.49361111111114</v>
      </c>
      <c r="BX91" s="37">
        <f t="shared" si="71"/>
        <v>189.1948888888889</v>
      </c>
      <c r="BY91" s="37">
        <f t="shared" si="71"/>
        <v>163.24680555555557</v>
      </c>
      <c r="BZ91" s="37">
        <f t="shared" si="71"/>
        <v>189.1948888888889</v>
      </c>
      <c r="CA91" s="12"/>
      <c r="CB91" s="37">
        <f t="shared" si="71"/>
        <v>210.67755555555556</v>
      </c>
      <c r="CC91" s="37">
        <f t="shared" si="71"/>
        <v>250.67755555555556</v>
      </c>
      <c r="CD91" s="37">
        <f t="shared" si="71"/>
        <v>188.98736111111111</v>
      </c>
      <c r="CE91" s="37">
        <f t="shared" si="71"/>
        <v>350.17023406083717</v>
      </c>
      <c r="CF91" s="37">
        <f t="shared" si="71"/>
        <v>191.22624999999999</v>
      </c>
      <c r="CG91" s="37">
        <f t="shared" si="71"/>
        <v>392.33914945314336</v>
      </c>
      <c r="CH91" s="37">
        <f t="shared" si="71"/>
        <v>452.15237826161228</v>
      </c>
      <c r="CI91" s="37">
        <f t="shared" si="71"/>
        <v>345.45866666666666</v>
      </c>
      <c r="CJ91" s="37">
        <f t="shared" si="71"/>
        <v>411.7568055555555</v>
      </c>
      <c r="CK91" s="37">
        <f t="shared" si="71"/>
        <v>602.48311111111116</v>
      </c>
      <c r="CL91" s="37">
        <f t="shared" si="71"/>
        <v>702.03755555555551</v>
      </c>
      <c r="CM91" s="37">
        <f t="shared" si="71"/>
        <v>699.65088888888874</v>
      </c>
      <c r="CN91" s="37">
        <f t="shared" si="71"/>
        <v>562.21013888888888</v>
      </c>
      <c r="CO91" s="37">
        <f t="shared" si="71"/>
        <v>737.2642222222222</v>
      </c>
      <c r="CP91" s="37">
        <f t="shared" si="71"/>
        <v>562.21013888888888</v>
      </c>
      <c r="CQ91" s="37">
        <f t="shared" si="71"/>
        <v>814.87755555555543</v>
      </c>
      <c r="CR91" s="37">
        <f t="shared" si="71"/>
        <v>853.96694444444438</v>
      </c>
      <c r="CS91" s="37">
        <f t="shared" si="71"/>
        <v>737.2642222222222</v>
      </c>
      <c r="CT91" s="37">
        <f t="shared" si="71"/>
        <v>562.21013888888888</v>
      </c>
      <c r="CU91" s="37">
        <f t="shared" si="71"/>
        <v>774.87755555555543</v>
      </c>
    </row>
    <row r="92" spans="11:99" x14ac:dyDescent="0.2">
      <c r="K92" s="20"/>
      <c r="L92" s="14"/>
      <c r="BC92" s="10" t="s">
        <v>552</v>
      </c>
      <c r="BF92" s="14"/>
      <c r="BG92" s="37">
        <f>SUM(BG89:BG91)</f>
        <v>389.1948888888889</v>
      </c>
      <c r="BH92" s="37">
        <f t="shared" ref="BH92:CU92" si="72">SUM(BH89:BH91)</f>
        <v>189.1948888888889</v>
      </c>
      <c r="BI92" s="37">
        <f t="shared" si="72"/>
        <v>163.24680555555557</v>
      </c>
      <c r="BJ92" s="37">
        <f t="shared" si="72"/>
        <v>189.1948888888889</v>
      </c>
      <c r="BK92" s="37">
        <f t="shared" si="72"/>
        <v>163.24680555555557</v>
      </c>
      <c r="BL92" s="37">
        <f t="shared" si="72"/>
        <v>389.1948888888889</v>
      </c>
      <c r="BM92" s="37">
        <f t="shared" si="72"/>
        <v>206.49361111111114</v>
      </c>
      <c r="BN92" s="37">
        <f t="shared" si="72"/>
        <v>189.1948888888889</v>
      </c>
      <c r="BO92" s="37">
        <f t="shared" si="72"/>
        <v>163.24680555555557</v>
      </c>
      <c r="BP92" s="37">
        <f t="shared" si="72"/>
        <v>189.1948888888889</v>
      </c>
      <c r="BQ92" s="37">
        <f t="shared" si="72"/>
        <v>389.1948888888889</v>
      </c>
      <c r="BR92" s="37">
        <f t="shared" si="72"/>
        <v>189.1948888888889</v>
      </c>
      <c r="BS92" s="37">
        <f t="shared" si="72"/>
        <v>163.24680555555557</v>
      </c>
      <c r="BT92" s="37">
        <f t="shared" si="72"/>
        <v>189.1948888888889</v>
      </c>
      <c r="BU92" s="37">
        <f t="shared" si="72"/>
        <v>163.24680555555557</v>
      </c>
      <c r="BV92" s="37">
        <f t="shared" si="72"/>
        <v>389.1948888888889</v>
      </c>
      <c r="BW92" s="37">
        <f t="shared" si="72"/>
        <v>206.49361111111114</v>
      </c>
      <c r="BX92" s="37">
        <f t="shared" si="72"/>
        <v>189.1948888888889</v>
      </c>
      <c r="BY92" s="37">
        <f t="shared" si="72"/>
        <v>163.24680555555557</v>
      </c>
      <c r="BZ92" s="37">
        <f t="shared" si="72"/>
        <v>189.1948888888889</v>
      </c>
      <c r="CA92" s="12"/>
      <c r="CB92" s="37">
        <f t="shared" si="72"/>
        <v>210.67755555555556</v>
      </c>
      <c r="CC92" s="37">
        <f t="shared" si="72"/>
        <v>14593.999303019846</v>
      </c>
      <c r="CD92" s="37">
        <f t="shared" si="72"/>
        <v>932.28521816866737</v>
      </c>
      <c r="CE92" s="37">
        <f t="shared" si="72"/>
        <v>5052.3008558668334</v>
      </c>
      <c r="CF92" s="37">
        <f t="shared" si="72"/>
        <v>931.77263893243321</v>
      </c>
      <c r="CG92" s="37">
        <f t="shared" si="72"/>
        <v>1330.7353344791027</v>
      </c>
      <c r="CH92" s="37">
        <f t="shared" si="72"/>
        <v>1187.6301938252477</v>
      </c>
      <c r="CI92" s="37">
        <f t="shared" si="72"/>
        <v>345.45866666666666</v>
      </c>
      <c r="CJ92" s="37">
        <f t="shared" si="72"/>
        <v>411.7568055555555</v>
      </c>
      <c r="CK92" s="37">
        <f t="shared" si="72"/>
        <v>602.48311111111116</v>
      </c>
      <c r="CL92" s="37">
        <f t="shared" si="72"/>
        <v>902.03755555555551</v>
      </c>
      <c r="CM92" s="37">
        <f t="shared" si="72"/>
        <v>699.65088888888874</v>
      </c>
      <c r="CN92" s="37">
        <f t="shared" si="72"/>
        <v>562.21013888888888</v>
      </c>
      <c r="CO92" s="37">
        <f t="shared" si="72"/>
        <v>737.2642222222222</v>
      </c>
      <c r="CP92" s="37">
        <f t="shared" si="72"/>
        <v>562.21013888888888</v>
      </c>
      <c r="CQ92" s="37">
        <f t="shared" si="72"/>
        <v>1014.8775555555554</v>
      </c>
      <c r="CR92" s="37">
        <f t="shared" si="72"/>
        <v>853.96694444444438</v>
      </c>
      <c r="CS92" s="37">
        <f t="shared" si="72"/>
        <v>737.2642222222222</v>
      </c>
      <c r="CT92" s="37">
        <f t="shared" si="72"/>
        <v>562.21013888888888</v>
      </c>
      <c r="CU92" s="37">
        <f t="shared" si="72"/>
        <v>774.87755555555543</v>
      </c>
    </row>
    <row r="93" spans="11:99" ht="10.8" thickBot="1" x14ac:dyDescent="0.25">
      <c r="K93" s="20"/>
      <c r="L93" s="14"/>
      <c r="BC93" s="10" t="s">
        <v>553</v>
      </c>
      <c r="BF93" s="14"/>
      <c r="BG93" s="68">
        <f>BG88-BG92</f>
        <v>994.70288888888876</v>
      </c>
      <c r="BH93" s="68">
        <f t="shared" ref="BH93:CU93" si="73">BH88-BH92</f>
        <v>1194.7028888888888</v>
      </c>
      <c r="BI93" s="68">
        <f t="shared" si="73"/>
        <v>701.68930555555562</v>
      </c>
      <c r="BJ93" s="68">
        <f t="shared" si="73"/>
        <v>1194.7028888888888</v>
      </c>
      <c r="BK93" s="68">
        <f t="shared" si="73"/>
        <v>701.68930555555562</v>
      </c>
      <c r="BL93" s="68">
        <f t="shared" si="73"/>
        <v>994.70288888888876</v>
      </c>
      <c r="BM93" s="68">
        <f t="shared" si="73"/>
        <v>1523.3786111111112</v>
      </c>
      <c r="BN93" s="68">
        <f t="shared" si="73"/>
        <v>1194.7028888888888</v>
      </c>
      <c r="BO93" s="68">
        <f t="shared" si="73"/>
        <v>701.68930555555562</v>
      </c>
      <c r="BP93" s="68">
        <f t="shared" si="73"/>
        <v>1194.7028888888888</v>
      </c>
      <c r="BQ93" s="68">
        <f t="shared" si="73"/>
        <v>994.70288888888876</v>
      </c>
      <c r="BR93" s="68">
        <f t="shared" si="73"/>
        <v>1194.7028888888888</v>
      </c>
      <c r="BS93" s="68">
        <f t="shared" si="73"/>
        <v>701.68930555555562</v>
      </c>
      <c r="BT93" s="68">
        <f t="shared" si="73"/>
        <v>1194.7028888888888</v>
      </c>
      <c r="BU93" s="68">
        <f t="shared" si="73"/>
        <v>701.68930555555562</v>
      </c>
      <c r="BV93" s="68">
        <f t="shared" si="73"/>
        <v>994.70288888888876</v>
      </c>
      <c r="BW93" s="68">
        <f t="shared" si="73"/>
        <v>1523.3786111111112</v>
      </c>
      <c r="BX93" s="68">
        <f t="shared" si="73"/>
        <v>1194.7028888888888</v>
      </c>
      <c r="BY93" s="68">
        <f t="shared" si="73"/>
        <v>701.68930555555562</v>
      </c>
      <c r="BZ93" s="68">
        <f t="shared" si="73"/>
        <v>1194.7028888888888</v>
      </c>
      <c r="CA93" s="12"/>
      <c r="CB93" s="68">
        <f t="shared" si="73"/>
        <v>1602.8735555555556</v>
      </c>
      <c r="CC93" s="68">
        <f t="shared" si="73"/>
        <v>719.55180809126614</v>
      </c>
      <c r="CD93" s="68">
        <f t="shared" si="73"/>
        <v>447.46200405355467</v>
      </c>
      <c r="CE93" s="68">
        <f t="shared" si="73"/>
        <v>3511.10382534991</v>
      </c>
      <c r="CF93" s="68">
        <f t="shared" si="73"/>
        <v>492.75236106756665</v>
      </c>
      <c r="CG93" s="68">
        <f t="shared" si="73"/>
        <v>3316.0476545837637</v>
      </c>
      <c r="CH93" s="68">
        <f t="shared" si="73"/>
        <v>5455.4173714069966</v>
      </c>
      <c r="CI93" s="68">
        <f t="shared" si="73"/>
        <v>4163.7146666666658</v>
      </c>
      <c r="CJ93" s="68">
        <f t="shared" si="73"/>
        <v>5423.3793055555543</v>
      </c>
      <c r="CK93" s="68">
        <f t="shared" si="73"/>
        <v>9047.1791111111106</v>
      </c>
      <c r="CL93" s="68">
        <f t="shared" si="73"/>
        <v>9938.7135555555542</v>
      </c>
      <c r="CM93" s="68">
        <f t="shared" si="73"/>
        <v>10893.366888888886</v>
      </c>
      <c r="CN93" s="68">
        <f t="shared" si="73"/>
        <v>8281.9926388888871</v>
      </c>
      <c r="CO93" s="68">
        <f t="shared" si="73"/>
        <v>11608.020222222221</v>
      </c>
      <c r="CP93" s="68">
        <f t="shared" si="73"/>
        <v>8281.9926388888871</v>
      </c>
      <c r="CQ93" s="68">
        <f t="shared" si="73"/>
        <v>12082.673555555553</v>
      </c>
      <c r="CR93" s="68">
        <f t="shared" si="73"/>
        <v>13825.371944444443</v>
      </c>
      <c r="CS93" s="68">
        <f t="shared" si="73"/>
        <v>11608.020222222221</v>
      </c>
      <c r="CT93" s="68">
        <f t="shared" si="73"/>
        <v>8281.9926388888871</v>
      </c>
      <c r="CU93" s="68">
        <f t="shared" si="73"/>
        <v>12322.673555555553</v>
      </c>
    </row>
    <row r="94" spans="11:99" x14ac:dyDescent="0.2">
      <c r="K94" s="20"/>
      <c r="L94" s="14"/>
      <c r="BC94" s="10" t="s">
        <v>2</v>
      </c>
      <c r="BD94" s="9" t="s">
        <v>19</v>
      </c>
      <c r="BF94" s="14"/>
      <c r="BG94" s="37">
        <f>BG61</f>
        <v>197.99999999999997</v>
      </c>
      <c r="BH94" s="37">
        <f t="shared" ref="BH94:BZ94" si="74">BH61</f>
        <v>197.99999999999997</v>
      </c>
      <c r="BI94" s="37">
        <f t="shared" si="74"/>
        <v>144</v>
      </c>
      <c r="BJ94" s="37">
        <f t="shared" si="74"/>
        <v>197.99999999999997</v>
      </c>
      <c r="BK94" s="37">
        <f t="shared" si="74"/>
        <v>144</v>
      </c>
      <c r="BL94" s="37">
        <f t="shared" si="74"/>
        <v>197.99999999999997</v>
      </c>
      <c r="BM94" s="37">
        <f t="shared" si="74"/>
        <v>197.99999999999997</v>
      </c>
      <c r="BN94" s="37">
        <f t="shared" si="74"/>
        <v>197.99999999999997</v>
      </c>
      <c r="BO94" s="37">
        <f t="shared" si="74"/>
        <v>144</v>
      </c>
      <c r="BP94" s="37">
        <f t="shared" si="74"/>
        <v>197.99999999999997</v>
      </c>
      <c r="BQ94" s="37">
        <f t="shared" si="74"/>
        <v>197.99999999999997</v>
      </c>
      <c r="BR94" s="37">
        <f t="shared" si="74"/>
        <v>197.99999999999997</v>
      </c>
      <c r="BS94" s="37">
        <f t="shared" si="74"/>
        <v>144</v>
      </c>
      <c r="BT94" s="37">
        <f t="shared" si="74"/>
        <v>197.99999999999997</v>
      </c>
      <c r="BU94" s="37">
        <f t="shared" si="74"/>
        <v>144</v>
      </c>
      <c r="BV94" s="37">
        <f t="shared" si="74"/>
        <v>197.99999999999997</v>
      </c>
      <c r="BW94" s="37">
        <f t="shared" si="74"/>
        <v>197.99999999999997</v>
      </c>
      <c r="BX94" s="37">
        <f t="shared" si="74"/>
        <v>197.99999999999997</v>
      </c>
      <c r="BY94" s="37">
        <f t="shared" si="74"/>
        <v>144</v>
      </c>
      <c r="BZ94" s="37">
        <f t="shared" si="74"/>
        <v>197.99999999999997</v>
      </c>
      <c r="CA94" s="12"/>
      <c r="CB94" s="37">
        <f>CB61</f>
        <v>197.99999999999997</v>
      </c>
      <c r="CC94" s="37">
        <f t="shared" ref="CC94:CU94" si="75">CC61</f>
        <v>900</v>
      </c>
      <c r="CD94" s="37">
        <f t="shared" si="75"/>
        <v>324</v>
      </c>
      <c r="CE94" s="37">
        <f t="shared" si="75"/>
        <v>594</v>
      </c>
      <c r="CF94" s="37">
        <f t="shared" si="75"/>
        <v>324</v>
      </c>
      <c r="CG94" s="37">
        <f t="shared" si="75"/>
        <v>378</v>
      </c>
      <c r="CH94" s="37">
        <f t="shared" si="75"/>
        <v>378</v>
      </c>
      <c r="CI94" s="37">
        <f t="shared" si="75"/>
        <v>378</v>
      </c>
      <c r="CJ94" s="37">
        <f t="shared" si="75"/>
        <v>324</v>
      </c>
      <c r="CK94" s="37">
        <f t="shared" si="75"/>
        <v>378</v>
      </c>
      <c r="CL94" s="37">
        <f t="shared" si="75"/>
        <v>395.99999999999994</v>
      </c>
      <c r="CM94" s="37">
        <f t="shared" si="75"/>
        <v>395.99999999999994</v>
      </c>
      <c r="CN94" s="37">
        <f t="shared" si="75"/>
        <v>341.99999999999994</v>
      </c>
      <c r="CO94" s="37">
        <f t="shared" si="75"/>
        <v>395.99999999999994</v>
      </c>
      <c r="CP94" s="37">
        <f t="shared" si="75"/>
        <v>341.99999999999994</v>
      </c>
      <c r="CQ94" s="37">
        <f t="shared" si="75"/>
        <v>395.99999999999994</v>
      </c>
      <c r="CR94" s="37">
        <f t="shared" si="75"/>
        <v>395.99999999999994</v>
      </c>
      <c r="CS94" s="37">
        <f t="shared" si="75"/>
        <v>395.99999999999994</v>
      </c>
      <c r="CT94" s="37">
        <f t="shared" si="75"/>
        <v>341.99999999999994</v>
      </c>
      <c r="CU94" s="37">
        <f t="shared" si="75"/>
        <v>395.99999999999994</v>
      </c>
    </row>
    <row r="95" spans="11:99" ht="10.8" thickBot="1" x14ac:dyDescent="0.25">
      <c r="K95" s="20"/>
      <c r="L95" s="14"/>
      <c r="BC95" s="10" t="s">
        <v>554</v>
      </c>
      <c r="BF95" s="14"/>
      <c r="BG95" s="68">
        <f>BG93-BG94</f>
        <v>796.70288888888876</v>
      </c>
      <c r="BH95" s="68">
        <f t="shared" ref="BH95:BZ95" si="76">BH93-BH94</f>
        <v>996.70288888888876</v>
      </c>
      <c r="BI95" s="68">
        <f t="shared" si="76"/>
        <v>557.68930555555562</v>
      </c>
      <c r="BJ95" s="68">
        <f t="shared" si="76"/>
        <v>996.70288888888876</v>
      </c>
      <c r="BK95" s="68">
        <f t="shared" si="76"/>
        <v>557.68930555555562</v>
      </c>
      <c r="BL95" s="68">
        <f t="shared" si="76"/>
        <v>796.70288888888876</v>
      </c>
      <c r="BM95" s="68">
        <f t="shared" si="76"/>
        <v>1325.3786111111112</v>
      </c>
      <c r="BN95" s="68">
        <f t="shared" si="76"/>
        <v>996.70288888888876</v>
      </c>
      <c r="BO95" s="68">
        <f t="shared" si="76"/>
        <v>557.68930555555562</v>
      </c>
      <c r="BP95" s="68">
        <f t="shared" si="76"/>
        <v>996.70288888888876</v>
      </c>
      <c r="BQ95" s="68">
        <f t="shared" si="76"/>
        <v>796.70288888888876</v>
      </c>
      <c r="BR95" s="68">
        <f t="shared" si="76"/>
        <v>996.70288888888876</v>
      </c>
      <c r="BS95" s="68">
        <f t="shared" si="76"/>
        <v>557.68930555555562</v>
      </c>
      <c r="BT95" s="68">
        <f t="shared" si="76"/>
        <v>996.70288888888876</v>
      </c>
      <c r="BU95" s="68">
        <f t="shared" si="76"/>
        <v>557.68930555555562</v>
      </c>
      <c r="BV95" s="68">
        <f t="shared" si="76"/>
        <v>796.70288888888876</v>
      </c>
      <c r="BW95" s="68">
        <f t="shared" si="76"/>
        <v>1325.3786111111112</v>
      </c>
      <c r="BX95" s="68">
        <f t="shared" si="76"/>
        <v>996.70288888888876</v>
      </c>
      <c r="BY95" s="68">
        <f t="shared" si="76"/>
        <v>557.68930555555562</v>
      </c>
      <c r="BZ95" s="68">
        <f t="shared" si="76"/>
        <v>996.70288888888876</v>
      </c>
      <c r="CA95" s="12"/>
      <c r="CB95" s="68">
        <f>CB93-CB94</f>
        <v>1404.8735555555556</v>
      </c>
      <c r="CC95" s="68">
        <f t="shared" ref="CC95:CU95" si="77">CC93-CC94</f>
        <v>-180.44819190873386</v>
      </c>
      <c r="CD95" s="68">
        <f t="shared" si="77"/>
        <v>123.46200405355467</v>
      </c>
      <c r="CE95" s="68">
        <f t="shared" si="77"/>
        <v>2917.10382534991</v>
      </c>
      <c r="CF95" s="68">
        <f t="shared" si="77"/>
        <v>168.75236106756665</v>
      </c>
      <c r="CG95" s="68">
        <f t="shared" si="77"/>
        <v>2938.0476545837637</v>
      </c>
      <c r="CH95" s="68">
        <f t="shared" si="77"/>
        <v>5077.4173714069966</v>
      </c>
      <c r="CI95" s="68">
        <f t="shared" si="77"/>
        <v>3785.7146666666658</v>
      </c>
      <c r="CJ95" s="68">
        <f t="shared" si="77"/>
        <v>5099.3793055555543</v>
      </c>
      <c r="CK95" s="68">
        <f t="shared" si="77"/>
        <v>8669.1791111111106</v>
      </c>
      <c r="CL95" s="68">
        <f t="shared" si="77"/>
        <v>9542.7135555555542</v>
      </c>
      <c r="CM95" s="68">
        <f t="shared" si="77"/>
        <v>10497.366888888886</v>
      </c>
      <c r="CN95" s="68">
        <f t="shared" si="77"/>
        <v>7939.9926388888871</v>
      </c>
      <c r="CO95" s="68">
        <f t="shared" si="77"/>
        <v>11212.020222222221</v>
      </c>
      <c r="CP95" s="68">
        <f t="shared" si="77"/>
        <v>7939.9926388888871</v>
      </c>
      <c r="CQ95" s="68">
        <f t="shared" si="77"/>
        <v>11686.673555555553</v>
      </c>
      <c r="CR95" s="68">
        <f t="shared" si="77"/>
        <v>13429.371944444443</v>
      </c>
      <c r="CS95" s="68">
        <f t="shared" si="77"/>
        <v>11212.020222222221</v>
      </c>
      <c r="CT95" s="68">
        <f t="shared" si="77"/>
        <v>7939.9926388888871</v>
      </c>
      <c r="CU95" s="68">
        <f t="shared" si="77"/>
        <v>11926.673555555553</v>
      </c>
    </row>
    <row r="96" spans="11:99" x14ac:dyDescent="0.2">
      <c r="K96" s="20"/>
      <c r="L96" s="14"/>
      <c r="BC96" s="10"/>
      <c r="BD96" s="10" t="s">
        <v>43</v>
      </c>
      <c r="BF96" s="14"/>
      <c r="BG96" s="95"/>
      <c r="CB96" s="36">
        <f>CB95-BG95</f>
        <v>608.17066666666688</v>
      </c>
      <c r="CC96" s="36">
        <f t="shared" ref="CC96:CU96" si="78">CC95-BH95</f>
        <v>-1177.1510807976226</v>
      </c>
      <c r="CD96" s="36">
        <f t="shared" si="78"/>
        <v>-434.22730150200096</v>
      </c>
      <c r="CE96" s="36">
        <f t="shared" si="78"/>
        <v>1920.4009364610213</v>
      </c>
      <c r="CF96" s="36">
        <f t="shared" si="78"/>
        <v>-388.93694448798897</v>
      </c>
      <c r="CG96" s="36">
        <f t="shared" si="78"/>
        <v>2141.3447656948747</v>
      </c>
      <c r="CH96" s="36">
        <f t="shared" si="78"/>
        <v>3752.0387602958854</v>
      </c>
      <c r="CI96" s="36">
        <f t="shared" si="78"/>
        <v>2789.0117777777768</v>
      </c>
      <c r="CJ96" s="36">
        <f t="shared" si="78"/>
        <v>4541.6899999999987</v>
      </c>
      <c r="CK96" s="36">
        <f t="shared" si="78"/>
        <v>7672.4762222222216</v>
      </c>
      <c r="CL96" s="36">
        <f t="shared" si="78"/>
        <v>8746.0106666666652</v>
      </c>
      <c r="CM96" s="36">
        <f t="shared" si="78"/>
        <v>9500.663999999997</v>
      </c>
      <c r="CN96" s="36">
        <f t="shared" si="78"/>
        <v>7382.3033333333315</v>
      </c>
      <c r="CO96" s="36">
        <f t="shared" si="78"/>
        <v>10215.317333333332</v>
      </c>
      <c r="CP96" s="36">
        <f t="shared" si="78"/>
        <v>7382.3033333333315</v>
      </c>
      <c r="CQ96" s="36">
        <f t="shared" si="78"/>
        <v>10889.970666666664</v>
      </c>
      <c r="CR96" s="36">
        <f t="shared" si="78"/>
        <v>12103.993333333332</v>
      </c>
      <c r="CS96" s="36">
        <f t="shared" si="78"/>
        <v>10215.317333333332</v>
      </c>
      <c r="CT96" s="36">
        <f t="shared" si="78"/>
        <v>7382.3033333333315</v>
      </c>
      <c r="CU96" s="36">
        <f t="shared" si="78"/>
        <v>10929.970666666664</v>
      </c>
    </row>
    <row r="97" spans="1:288" x14ac:dyDescent="0.2">
      <c r="K97" s="20"/>
      <c r="L97" s="14"/>
      <c r="BC97" s="10"/>
      <c r="BD97" s="10"/>
      <c r="BG97" s="387" t="str">
        <f t="shared" ref="BG97:BZ97" si="79">BG69</f>
        <v>(in SDG)</v>
      </c>
      <c r="BH97" s="387">
        <f t="shared" si="79"/>
        <v>0</v>
      </c>
      <c r="BI97" s="387">
        <f t="shared" si="79"/>
        <v>0</v>
      </c>
      <c r="BJ97" s="387">
        <f t="shared" si="79"/>
        <v>0</v>
      </c>
      <c r="BK97" s="387">
        <f t="shared" si="79"/>
        <v>0</v>
      </c>
      <c r="BL97" s="387">
        <f t="shared" si="79"/>
        <v>0</v>
      </c>
      <c r="BM97" s="387">
        <f t="shared" si="79"/>
        <v>0</v>
      </c>
      <c r="BN97" s="387">
        <f t="shared" si="79"/>
        <v>0</v>
      </c>
      <c r="BO97" s="387">
        <f t="shared" si="79"/>
        <v>0</v>
      </c>
      <c r="BP97" s="387">
        <f t="shared" si="79"/>
        <v>0</v>
      </c>
      <c r="BQ97" s="387">
        <f t="shared" si="79"/>
        <v>0</v>
      </c>
      <c r="BR97" s="387">
        <f t="shared" si="79"/>
        <v>0</v>
      </c>
      <c r="BS97" s="387">
        <f t="shared" si="79"/>
        <v>0</v>
      </c>
      <c r="BT97" s="387">
        <f t="shared" si="79"/>
        <v>0</v>
      </c>
      <c r="BU97" s="387">
        <f t="shared" si="79"/>
        <v>0</v>
      </c>
      <c r="BV97" s="387">
        <f t="shared" si="79"/>
        <v>0</v>
      </c>
      <c r="BW97" s="387">
        <f t="shared" si="79"/>
        <v>0</v>
      </c>
      <c r="BX97" s="387">
        <f t="shared" si="79"/>
        <v>0</v>
      </c>
      <c r="BY97" s="387">
        <f t="shared" si="79"/>
        <v>0</v>
      </c>
      <c r="BZ97" s="387" t="str">
        <f t="shared" si="79"/>
        <v>(in USD)</v>
      </c>
      <c r="CB97" s="36">
        <f>CB96/CF!$D5</f>
        <v>12.776694677871152</v>
      </c>
      <c r="CC97" s="36">
        <f>CC96/CF!$D5</f>
        <v>-24.730064722639131</v>
      </c>
      <c r="CD97" s="36">
        <f>CD96/CF!$D5</f>
        <v>-9.1224223004622047</v>
      </c>
      <c r="CE97" s="36">
        <f>CE96/CF!$D5</f>
        <v>40.344557488676919</v>
      </c>
      <c r="CF97" s="36">
        <f>CF96/CF!$D5</f>
        <v>-8.1709442119325413</v>
      </c>
      <c r="CG97" s="36">
        <f>CG96/CF!$D5</f>
        <v>44.986234573421733</v>
      </c>
      <c r="CH97" s="36">
        <f>CH96/CF!$D5</f>
        <v>78.824343703695064</v>
      </c>
      <c r="CI97" s="36">
        <f>CI96/CF!$D5</f>
        <v>58.592684407096151</v>
      </c>
      <c r="CJ97" s="36">
        <f>CJ96/CF!$D5</f>
        <v>95.413655462184849</v>
      </c>
      <c r="CK97" s="36">
        <f>CK96/CF!$D5</f>
        <v>161.18647525676937</v>
      </c>
      <c r="CL97" s="36">
        <f>CL96/CF!$D5</f>
        <v>183.73971988795515</v>
      </c>
      <c r="CM97" s="36">
        <f>CM96/CF!$D5</f>
        <v>199.59378151260498</v>
      </c>
      <c r="CN97" s="36">
        <f>CN96/CF!$D5</f>
        <v>155.09040616246494</v>
      </c>
      <c r="CO97" s="36">
        <f>CO96/CF!$D5</f>
        <v>214.6075070028011</v>
      </c>
      <c r="CP97" s="36">
        <f>CP96/CF!$D5</f>
        <v>155.09040616246494</v>
      </c>
      <c r="CQ97" s="36">
        <f>CQ96/CF!$D5</f>
        <v>228.78089635854337</v>
      </c>
      <c r="CR97" s="36">
        <f>CR96/CF!$D5</f>
        <v>254.28557422969183</v>
      </c>
      <c r="CS97" s="36">
        <f>CS96/CF!$D5</f>
        <v>214.6075070028011</v>
      </c>
      <c r="CT97" s="36">
        <f>CT96/CF!$D5</f>
        <v>155.09040616246494</v>
      </c>
      <c r="CU97" s="36">
        <f>CU96/CF!$D5</f>
        <v>229.62123249299714</v>
      </c>
    </row>
    <row r="98" spans="1:288" x14ac:dyDescent="0.2">
      <c r="K98" s="20"/>
      <c r="L98" s="14"/>
      <c r="BC98" s="10"/>
      <c r="BD98" s="10"/>
      <c r="BE98" s="9" t="str">
        <f t="shared" ref="BE98:BF105" si="80">BE70</f>
        <v>Financial discount rate</v>
      </c>
      <c r="BF98" s="14" t="str">
        <f t="shared" si="80"/>
        <v>%</v>
      </c>
      <c r="BG98" s="79">
        <f>BG70</f>
        <v>0.18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88" x14ac:dyDescent="0.2">
      <c r="K99" s="20"/>
      <c r="L99" s="14"/>
      <c r="BC99" s="10"/>
      <c r="BD99" s="10"/>
      <c r="BE99" s="9" t="str">
        <f t="shared" si="80"/>
        <v>FIRR @ 0.18</v>
      </c>
      <c r="BF99" s="14" t="str">
        <f t="shared" si="80"/>
        <v>%</v>
      </c>
      <c r="BG99" s="96" t="e">
        <f>IRR(CB96:CU96,BG98)</f>
        <v>#NUM!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88" x14ac:dyDescent="0.2">
      <c r="K100" s="20"/>
      <c r="L100" s="14"/>
      <c r="BC100" s="10"/>
      <c r="BD100" s="10"/>
      <c r="BE100" s="9" t="str">
        <f t="shared" si="80"/>
        <v>NPV @ 0.18</v>
      </c>
      <c r="BF100" s="14" t="str">
        <f t="shared" si="80"/>
        <v>value</v>
      </c>
      <c r="BG100" s="89">
        <f>NPV(BG$98,CB96:CU96)</f>
        <v>13363.720615613292</v>
      </c>
      <c r="BZ100" s="89">
        <f>BG100/CF!$D$5</f>
        <v>280.7504331011196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88" x14ac:dyDescent="0.2">
      <c r="K101" s="20"/>
      <c r="L101" s="14"/>
      <c r="BC101" s="10"/>
      <c r="BD101" s="10"/>
      <c r="BE101" s="9" t="str">
        <f t="shared" si="80"/>
        <v>NPVb @ 0.18</v>
      </c>
      <c r="BF101" s="14" t="str">
        <f t="shared" si="80"/>
        <v>value</v>
      </c>
      <c r="BG101" s="89">
        <f>NPV(BG$98,CB88:CU88)</f>
        <v>36203.743865729382</v>
      </c>
      <c r="BZ101" s="89">
        <f>BG101/CF!$D$5</f>
        <v>760.58285432204582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88" x14ac:dyDescent="0.2">
      <c r="K102" s="20"/>
      <c r="L102" s="14"/>
      <c r="BC102" s="10"/>
      <c r="BD102" s="10"/>
      <c r="BE102" s="9" t="str">
        <f t="shared" si="80"/>
        <v>NPVc @ 0.18</v>
      </c>
      <c r="BF102" s="14" t="str">
        <f t="shared" si="80"/>
        <v>value</v>
      </c>
      <c r="BG102" s="89">
        <f>NPV(BG$98,CB92:CU92)</f>
        <v>16046.054737193315</v>
      </c>
      <c r="BZ102" s="89">
        <f>BG102/CF!$D$5</f>
        <v>337.1019902771705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88" x14ac:dyDescent="0.2">
      <c r="K103" s="20"/>
      <c r="L103" s="14"/>
      <c r="BC103" s="10"/>
      <c r="BD103" s="10"/>
      <c r="BE103" s="9" t="str">
        <f t="shared" si="80"/>
        <v xml:space="preserve">BCR </v>
      </c>
      <c r="BF103" s="14" t="str">
        <f t="shared" si="80"/>
        <v>%</v>
      </c>
      <c r="BG103" s="372">
        <f>SUM(BG101/BG102)</f>
        <v>2.2562395840400788</v>
      </c>
      <c r="CB103" s="36"/>
      <c r="CC103" s="36"/>
      <c r="CD103" s="36"/>
      <c r="CE103" s="36"/>
      <c r="CF103" s="36"/>
      <c r="CG103" s="36"/>
      <c r="CH103" s="36"/>
      <c r="CI103" s="36"/>
      <c r="CJ103" s="36"/>
      <c r="CK103" s="36"/>
      <c r="CL103" s="36"/>
      <c r="CM103" s="36"/>
      <c r="CN103" s="36"/>
      <c r="CO103" s="36"/>
      <c r="CP103" s="36"/>
      <c r="CQ103" s="36"/>
      <c r="CR103" s="36"/>
      <c r="CS103" s="36"/>
      <c r="CT103" s="36"/>
      <c r="CU103" s="36"/>
    </row>
    <row r="104" spans="1:288" x14ac:dyDescent="0.2">
      <c r="K104" s="20"/>
      <c r="L104" s="14"/>
      <c r="BC104" s="10"/>
      <c r="BE104" s="9" t="str">
        <f t="shared" si="80"/>
        <v>Switching value Benefits</v>
      </c>
      <c r="BF104" s="14" t="str">
        <f t="shared" si="80"/>
        <v>%</v>
      </c>
      <c r="BG104" s="373">
        <f>(BG102-BG101)/BG101</f>
        <v>-0.55678465750105544</v>
      </c>
    </row>
    <row r="105" spans="1:288" x14ac:dyDescent="0.2">
      <c r="K105" s="20"/>
      <c r="L105" s="14"/>
      <c r="BC105" s="10"/>
      <c r="BE105" s="9" t="str">
        <f t="shared" si="80"/>
        <v>Switching value Costs</v>
      </c>
      <c r="BF105" s="14" t="str">
        <f t="shared" si="80"/>
        <v>%</v>
      </c>
      <c r="BG105" s="372">
        <f>(BG101-BG102)/BG102</f>
        <v>1.2562395840400788</v>
      </c>
    </row>
    <row r="106" spans="1:288" x14ac:dyDescent="0.2">
      <c r="K106" s="20"/>
      <c r="L106" s="14"/>
    </row>
    <row r="107" spans="1:288" s="30" customFormat="1" x14ac:dyDescent="0.2">
      <c r="A107" s="29"/>
      <c r="B107" s="31" t="s">
        <v>312</v>
      </c>
      <c r="C107" s="31"/>
      <c r="D107" s="31"/>
      <c r="E107" s="32"/>
      <c r="F107" s="32"/>
      <c r="G107" s="32"/>
      <c r="H107" s="6"/>
      <c r="I107" s="31" t="s">
        <v>681</v>
      </c>
      <c r="BC107" s="31" t="s">
        <v>681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</row>
    <row r="108" spans="1:28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</row>
    <row r="109" spans="1:288" ht="11.25" customHeight="1" x14ac:dyDescent="0.2">
      <c r="A109" s="515" t="s">
        <v>74</v>
      </c>
      <c r="B109" s="510" t="s">
        <v>2</v>
      </c>
      <c r="C109" s="510"/>
      <c r="D109" s="510"/>
      <c r="E109" s="516" t="s">
        <v>0</v>
      </c>
      <c r="F109" s="516" t="s">
        <v>6</v>
      </c>
      <c r="G109" s="516" t="s">
        <v>7</v>
      </c>
      <c r="I109" s="510"/>
      <c r="J109" s="510"/>
      <c r="K109" s="510"/>
      <c r="L109" s="512" t="s">
        <v>0</v>
      </c>
      <c r="M109" s="513" t="s">
        <v>6</v>
      </c>
      <c r="N109" s="513"/>
      <c r="O109" s="513"/>
      <c r="P109" s="513"/>
      <c r="Q109" s="513"/>
      <c r="R109" s="513"/>
      <c r="S109" s="513"/>
      <c r="T109" s="513"/>
      <c r="U109" s="513"/>
      <c r="V109" s="513"/>
      <c r="W109" s="513"/>
      <c r="X109" s="513"/>
      <c r="Y109" s="513"/>
      <c r="Z109" s="513"/>
      <c r="AA109" s="513"/>
      <c r="AB109" s="513"/>
      <c r="AC109" s="513"/>
      <c r="AD109" s="513"/>
      <c r="AE109" s="513"/>
      <c r="AF109" s="513"/>
      <c r="AG109" s="490"/>
      <c r="AH109" s="513" t="s">
        <v>7</v>
      </c>
      <c r="AI109" s="513"/>
      <c r="AJ109" s="513"/>
      <c r="AK109" s="513"/>
      <c r="AL109" s="513"/>
      <c r="AM109" s="513"/>
      <c r="AN109" s="513"/>
      <c r="AO109" s="513"/>
      <c r="AP109" s="513"/>
      <c r="AQ109" s="513"/>
      <c r="AR109" s="513"/>
      <c r="AS109" s="513"/>
      <c r="AT109" s="513"/>
      <c r="AU109" s="513"/>
      <c r="AV109" s="513"/>
      <c r="AW109" s="513"/>
      <c r="AX109" s="513"/>
      <c r="AY109" s="513"/>
      <c r="AZ109" s="513"/>
      <c r="BA109" s="513"/>
      <c r="BF109" s="508" t="s">
        <v>39</v>
      </c>
      <c r="BG109" s="501" t="s">
        <v>6</v>
      </c>
      <c r="BH109" s="501"/>
      <c r="BI109" s="501"/>
      <c r="BJ109" s="501"/>
      <c r="BK109" s="501"/>
      <c r="BL109" s="501"/>
      <c r="BM109" s="501"/>
      <c r="BN109" s="501"/>
      <c r="BO109" s="501"/>
      <c r="BP109" s="501"/>
      <c r="BQ109" s="501"/>
      <c r="BR109" s="501"/>
      <c r="BS109" s="501"/>
      <c r="BT109" s="501"/>
      <c r="BU109" s="501"/>
      <c r="BV109" s="501"/>
      <c r="BW109" s="501"/>
      <c r="BX109" s="501"/>
      <c r="BY109" s="501"/>
      <c r="BZ109" s="501"/>
      <c r="CA109" s="418"/>
      <c r="CB109" s="501" t="s">
        <v>7</v>
      </c>
      <c r="CC109" s="501"/>
      <c r="CD109" s="501"/>
      <c r="CE109" s="501"/>
      <c r="CF109" s="501"/>
      <c r="CG109" s="501"/>
      <c r="CH109" s="501"/>
      <c r="CI109" s="501"/>
      <c r="CJ109" s="501"/>
      <c r="CK109" s="501"/>
      <c r="CL109" s="501"/>
      <c r="CM109" s="501"/>
      <c r="CN109" s="501"/>
      <c r="CO109" s="501"/>
      <c r="CP109" s="501"/>
      <c r="CQ109" s="501"/>
      <c r="CR109" s="501"/>
      <c r="CS109" s="501"/>
      <c r="CT109" s="501"/>
      <c r="CU109" s="501"/>
    </row>
    <row r="110" spans="1:288" ht="11.25" customHeight="1" x14ac:dyDescent="0.2">
      <c r="A110" s="515"/>
      <c r="B110" s="511"/>
      <c r="C110" s="511"/>
      <c r="D110" s="511"/>
      <c r="E110" s="517"/>
      <c r="F110" s="517"/>
      <c r="G110" s="517"/>
      <c r="H110" s="75"/>
      <c r="I110" s="511"/>
      <c r="J110" s="511"/>
      <c r="K110" s="511"/>
      <c r="L110" s="513"/>
      <c r="M110" s="491">
        <v>1</v>
      </c>
      <c r="N110" s="491">
        <v>2</v>
      </c>
      <c r="O110" s="491">
        <v>3</v>
      </c>
      <c r="P110" s="491">
        <v>4</v>
      </c>
      <c r="Q110" s="491">
        <v>5</v>
      </c>
      <c r="R110" s="491">
        <v>6</v>
      </c>
      <c r="S110" s="491">
        <v>7</v>
      </c>
      <c r="T110" s="491">
        <v>8</v>
      </c>
      <c r="U110" s="491">
        <v>9</v>
      </c>
      <c r="V110" s="491">
        <v>10</v>
      </c>
      <c r="W110" s="491">
        <v>11</v>
      </c>
      <c r="X110" s="491">
        <v>12</v>
      </c>
      <c r="Y110" s="491">
        <v>13</v>
      </c>
      <c r="Z110" s="491">
        <v>14</v>
      </c>
      <c r="AA110" s="491">
        <v>15</v>
      </c>
      <c r="AB110" s="491">
        <v>16</v>
      </c>
      <c r="AC110" s="491">
        <v>17</v>
      </c>
      <c r="AD110" s="491">
        <v>18</v>
      </c>
      <c r="AE110" s="491">
        <v>19</v>
      </c>
      <c r="AF110" s="491" t="s">
        <v>23</v>
      </c>
      <c r="AG110" s="60"/>
      <c r="AH110" s="491">
        <v>1</v>
      </c>
      <c r="AI110" s="491">
        <v>2</v>
      </c>
      <c r="AJ110" s="491">
        <v>3</v>
      </c>
      <c r="AK110" s="491">
        <v>4</v>
      </c>
      <c r="AL110" s="491">
        <v>5</v>
      </c>
      <c r="AM110" s="491">
        <v>6</v>
      </c>
      <c r="AN110" s="491">
        <v>7</v>
      </c>
      <c r="AO110" s="491">
        <v>8</v>
      </c>
      <c r="AP110" s="491">
        <v>9</v>
      </c>
      <c r="AQ110" s="491">
        <v>10</v>
      </c>
      <c r="AR110" s="491">
        <v>11</v>
      </c>
      <c r="AS110" s="491">
        <v>12</v>
      </c>
      <c r="AT110" s="491">
        <v>13</v>
      </c>
      <c r="AU110" s="491">
        <v>14</v>
      </c>
      <c r="AV110" s="491">
        <v>15</v>
      </c>
      <c r="AW110" s="491">
        <v>16</v>
      </c>
      <c r="AX110" s="491">
        <v>17</v>
      </c>
      <c r="AY110" s="491">
        <v>18</v>
      </c>
      <c r="AZ110" s="491">
        <v>19</v>
      </c>
      <c r="BA110" s="491" t="s">
        <v>24</v>
      </c>
      <c r="BF110" s="509"/>
      <c r="BG110" s="486">
        <v>1</v>
      </c>
      <c r="BH110" s="486">
        <v>2</v>
      </c>
      <c r="BI110" s="486">
        <v>3</v>
      </c>
      <c r="BJ110" s="486">
        <v>4</v>
      </c>
      <c r="BK110" s="486">
        <v>5</v>
      </c>
      <c r="BL110" s="486">
        <v>6</v>
      </c>
      <c r="BM110" s="486">
        <v>7</v>
      </c>
      <c r="BN110" s="486">
        <v>8</v>
      </c>
      <c r="BO110" s="486">
        <v>9</v>
      </c>
      <c r="BP110" s="486">
        <v>10</v>
      </c>
      <c r="BQ110" s="486">
        <v>11</v>
      </c>
      <c r="BR110" s="486">
        <v>12</v>
      </c>
      <c r="BS110" s="486">
        <v>13</v>
      </c>
      <c r="BT110" s="486">
        <v>14</v>
      </c>
      <c r="BU110" s="486">
        <v>15</v>
      </c>
      <c r="BV110" s="486">
        <v>16</v>
      </c>
      <c r="BW110" s="486">
        <v>17</v>
      </c>
      <c r="BX110" s="486">
        <v>18</v>
      </c>
      <c r="BY110" s="486">
        <v>19</v>
      </c>
      <c r="BZ110" s="486" t="s">
        <v>23</v>
      </c>
      <c r="CA110" s="13"/>
      <c r="CB110" s="486">
        <v>1</v>
      </c>
      <c r="CC110" s="486">
        <v>2</v>
      </c>
      <c r="CD110" s="486">
        <v>3</v>
      </c>
      <c r="CE110" s="486">
        <v>4</v>
      </c>
      <c r="CF110" s="486">
        <v>5</v>
      </c>
      <c r="CG110" s="486">
        <v>6</v>
      </c>
      <c r="CH110" s="486">
        <v>7</v>
      </c>
      <c r="CI110" s="486">
        <v>8</v>
      </c>
      <c r="CJ110" s="486">
        <v>9</v>
      </c>
      <c r="CK110" s="486">
        <v>10</v>
      </c>
      <c r="CL110" s="486">
        <v>11</v>
      </c>
      <c r="CM110" s="486">
        <v>12</v>
      </c>
      <c r="CN110" s="486">
        <v>13</v>
      </c>
      <c r="CO110" s="486">
        <v>14</v>
      </c>
      <c r="CP110" s="486">
        <v>15</v>
      </c>
      <c r="CQ110" s="486">
        <v>16</v>
      </c>
      <c r="CR110" s="486">
        <v>17</v>
      </c>
      <c r="CS110" s="486">
        <v>18</v>
      </c>
      <c r="CT110" s="486">
        <v>19</v>
      </c>
      <c r="CU110" s="486" t="s">
        <v>24</v>
      </c>
    </row>
    <row r="111" spans="1:288" ht="11.25" customHeight="1" x14ac:dyDescent="0.2">
      <c r="A111" s="487"/>
      <c r="B111" s="488"/>
      <c r="C111" s="488"/>
      <c r="D111" s="488"/>
      <c r="E111" s="489"/>
      <c r="F111" s="489"/>
      <c r="G111" s="489"/>
      <c r="H111" s="75"/>
      <c r="I111" s="478" t="s">
        <v>721</v>
      </c>
      <c r="J111" s="488"/>
      <c r="K111" s="488"/>
      <c r="L111" s="490"/>
      <c r="M111" s="477">
        <v>0.9</v>
      </c>
      <c r="N111" s="477">
        <v>0.9</v>
      </c>
      <c r="O111" s="477">
        <v>0.5</v>
      </c>
      <c r="P111" s="477">
        <v>0.9</v>
      </c>
      <c r="Q111" s="477">
        <v>1</v>
      </c>
      <c r="R111" s="477">
        <v>0.9</v>
      </c>
      <c r="S111" s="477">
        <v>1</v>
      </c>
      <c r="T111" s="477">
        <v>0.9</v>
      </c>
      <c r="U111" s="477">
        <v>0.9</v>
      </c>
      <c r="V111" s="477">
        <v>1</v>
      </c>
      <c r="W111" s="477">
        <v>0.9</v>
      </c>
      <c r="X111" s="477">
        <v>0.9</v>
      </c>
      <c r="Y111" s="477">
        <v>0.5</v>
      </c>
      <c r="Z111" s="477">
        <v>0.9</v>
      </c>
      <c r="AA111" s="477">
        <v>1</v>
      </c>
      <c r="AB111" s="477">
        <v>0.9</v>
      </c>
      <c r="AC111" s="477">
        <v>1</v>
      </c>
      <c r="AD111" s="477">
        <v>0.9</v>
      </c>
      <c r="AE111" s="477">
        <v>0.9</v>
      </c>
      <c r="AF111" s="477">
        <v>1</v>
      </c>
      <c r="AG111" s="477"/>
      <c r="AH111" s="477">
        <v>0.9</v>
      </c>
      <c r="AI111" s="477">
        <v>0.9</v>
      </c>
      <c r="AJ111" s="477">
        <v>0.5</v>
      </c>
      <c r="AK111" s="477">
        <v>0.9</v>
      </c>
      <c r="AL111" s="477">
        <v>1</v>
      </c>
      <c r="AM111" s="477">
        <v>0.9</v>
      </c>
      <c r="AN111" s="477">
        <v>1</v>
      </c>
      <c r="AO111" s="477">
        <v>0.9</v>
      </c>
      <c r="AP111" s="477">
        <v>0.9</v>
      </c>
      <c r="AQ111" s="477">
        <v>1</v>
      </c>
      <c r="AR111" s="477">
        <v>0.9</v>
      </c>
      <c r="AS111" s="477">
        <v>0.9</v>
      </c>
      <c r="AT111" s="477">
        <v>0.5</v>
      </c>
      <c r="AU111" s="477">
        <v>0.9</v>
      </c>
      <c r="AV111" s="477">
        <v>1</v>
      </c>
      <c r="AW111" s="477">
        <v>0.9</v>
      </c>
      <c r="AX111" s="477">
        <v>1</v>
      </c>
      <c r="AY111" s="477">
        <v>0.9</v>
      </c>
      <c r="AZ111" s="477">
        <v>0.9</v>
      </c>
      <c r="BA111" s="477">
        <v>1</v>
      </c>
      <c r="BF111" s="492"/>
      <c r="BG111" s="418"/>
      <c r="BH111" s="418"/>
      <c r="BI111" s="418"/>
      <c r="BJ111" s="418"/>
      <c r="BK111" s="418"/>
      <c r="BL111" s="418"/>
      <c r="BM111" s="418"/>
      <c r="BN111" s="418"/>
      <c r="BO111" s="418"/>
      <c r="BP111" s="418"/>
      <c r="BQ111" s="418"/>
      <c r="BR111" s="418"/>
      <c r="BS111" s="418"/>
      <c r="BT111" s="418"/>
      <c r="BU111" s="418"/>
      <c r="BV111" s="418"/>
      <c r="BW111" s="418"/>
      <c r="BX111" s="418"/>
      <c r="BY111" s="418"/>
      <c r="BZ111" s="418"/>
      <c r="CA111" s="13"/>
      <c r="CB111" s="418"/>
      <c r="CC111" s="418"/>
      <c r="CD111" s="418"/>
      <c r="CE111" s="418"/>
      <c r="CF111" s="418"/>
      <c r="CG111" s="418"/>
      <c r="CH111" s="418"/>
      <c r="CI111" s="418"/>
      <c r="CJ111" s="418"/>
      <c r="CK111" s="418"/>
      <c r="CL111" s="418"/>
      <c r="CM111" s="418"/>
      <c r="CN111" s="418"/>
      <c r="CO111" s="418"/>
      <c r="CP111" s="418"/>
      <c r="CQ111" s="418"/>
      <c r="CR111" s="418"/>
      <c r="CS111" s="418"/>
      <c r="CT111" s="418"/>
      <c r="CU111" s="418"/>
    </row>
    <row r="112" spans="1:288" ht="11.25" customHeight="1" x14ac:dyDescent="0.2">
      <c r="A112" s="487"/>
      <c r="B112" s="488"/>
      <c r="C112" s="488"/>
      <c r="D112" s="488"/>
      <c r="E112" s="489"/>
      <c r="F112" s="489"/>
      <c r="G112" s="489"/>
      <c r="H112" s="75"/>
      <c r="I112" s="478" t="s">
        <v>722</v>
      </c>
      <c r="J112" s="488"/>
      <c r="K112" s="488"/>
      <c r="L112" s="490"/>
      <c r="M112" s="477">
        <v>0.8</v>
      </c>
      <c r="N112" s="477">
        <v>0.8</v>
      </c>
      <c r="O112" s="477">
        <v>0</v>
      </c>
      <c r="P112" s="477">
        <v>0.8</v>
      </c>
      <c r="Q112" s="477">
        <v>1</v>
      </c>
      <c r="R112" s="477">
        <v>0.8</v>
      </c>
      <c r="S112" s="477">
        <v>1</v>
      </c>
      <c r="T112" s="477">
        <v>0.8</v>
      </c>
      <c r="U112" s="477">
        <v>0.8</v>
      </c>
      <c r="V112" s="477">
        <v>1</v>
      </c>
      <c r="W112" s="477">
        <v>0.8</v>
      </c>
      <c r="X112" s="477">
        <v>0.8</v>
      </c>
      <c r="Y112" s="477">
        <v>0</v>
      </c>
      <c r="Z112" s="477">
        <v>0.8</v>
      </c>
      <c r="AA112" s="477">
        <v>1</v>
      </c>
      <c r="AB112" s="477">
        <v>0.8</v>
      </c>
      <c r="AC112" s="477">
        <v>1</v>
      </c>
      <c r="AD112" s="477">
        <v>0.8</v>
      </c>
      <c r="AE112" s="477">
        <v>0.8</v>
      </c>
      <c r="AF112" s="477">
        <v>1</v>
      </c>
      <c r="AG112" s="477"/>
      <c r="AH112" s="477">
        <v>0.8</v>
      </c>
      <c r="AI112" s="477">
        <v>0.8</v>
      </c>
      <c r="AJ112" s="477">
        <v>0</v>
      </c>
      <c r="AK112" s="477">
        <v>0.8</v>
      </c>
      <c r="AL112" s="477">
        <v>1</v>
      </c>
      <c r="AM112" s="477">
        <v>0.8</v>
      </c>
      <c r="AN112" s="477">
        <v>1</v>
      </c>
      <c r="AO112" s="477">
        <v>0.8</v>
      </c>
      <c r="AP112" s="477">
        <v>0.8</v>
      </c>
      <c r="AQ112" s="477">
        <v>1</v>
      </c>
      <c r="AR112" s="477">
        <v>0.8</v>
      </c>
      <c r="AS112" s="477">
        <v>0.8</v>
      </c>
      <c r="AT112" s="477">
        <v>0</v>
      </c>
      <c r="AU112" s="477">
        <v>0.8</v>
      </c>
      <c r="AV112" s="477">
        <v>1</v>
      </c>
      <c r="AW112" s="477">
        <v>0.8</v>
      </c>
      <c r="AX112" s="477">
        <v>1</v>
      </c>
      <c r="AY112" s="477">
        <v>0.8</v>
      </c>
      <c r="AZ112" s="477">
        <v>0.8</v>
      </c>
      <c r="BA112" s="477">
        <v>1</v>
      </c>
      <c r="BF112" s="492"/>
      <c r="BG112" s="418"/>
      <c r="BH112" s="418"/>
      <c r="BI112" s="418"/>
      <c r="BJ112" s="418"/>
      <c r="BK112" s="418"/>
      <c r="BL112" s="418"/>
      <c r="BM112" s="418"/>
      <c r="BN112" s="418"/>
      <c r="BO112" s="418"/>
      <c r="BP112" s="418"/>
      <c r="BQ112" s="418"/>
      <c r="BR112" s="418"/>
      <c r="BS112" s="418"/>
      <c r="BT112" s="418"/>
      <c r="BU112" s="418"/>
      <c r="BV112" s="418"/>
      <c r="BW112" s="418"/>
      <c r="BX112" s="418"/>
      <c r="BY112" s="418"/>
      <c r="BZ112" s="418"/>
      <c r="CA112" s="13"/>
      <c r="CB112" s="418"/>
      <c r="CC112" s="418"/>
      <c r="CD112" s="418"/>
      <c r="CE112" s="418"/>
      <c r="CF112" s="418"/>
      <c r="CG112" s="418"/>
      <c r="CH112" s="418"/>
      <c r="CI112" s="418"/>
      <c r="CJ112" s="418"/>
      <c r="CK112" s="418"/>
      <c r="CL112" s="418"/>
      <c r="CM112" s="418"/>
      <c r="CN112" s="418"/>
      <c r="CO112" s="418"/>
      <c r="CP112" s="418"/>
      <c r="CQ112" s="418"/>
      <c r="CR112" s="418"/>
      <c r="CS112" s="418"/>
      <c r="CT112" s="418"/>
      <c r="CU112" s="418"/>
    </row>
    <row r="113" spans="1:100" ht="11.25" customHeight="1" x14ac:dyDescent="0.2">
      <c r="A113" s="487"/>
      <c r="B113" s="488"/>
      <c r="C113" s="488"/>
      <c r="D113" s="488"/>
      <c r="E113" s="489"/>
      <c r="F113" s="489"/>
      <c r="G113" s="489"/>
      <c r="H113" s="75"/>
      <c r="I113" s="478" t="s">
        <v>723</v>
      </c>
      <c r="J113" s="488"/>
      <c r="K113" s="488"/>
      <c r="L113" s="490"/>
      <c r="M113" s="477">
        <v>1</v>
      </c>
      <c r="N113" s="477">
        <v>1</v>
      </c>
      <c r="O113" s="477">
        <v>1</v>
      </c>
      <c r="P113" s="477">
        <v>1</v>
      </c>
      <c r="Q113" s="477">
        <v>1</v>
      </c>
      <c r="R113" s="477">
        <v>1</v>
      </c>
      <c r="S113" s="477">
        <v>1</v>
      </c>
      <c r="T113" s="477">
        <v>1</v>
      </c>
      <c r="U113" s="477">
        <v>1</v>
      </c>
      <c r="V113" s="477">
        <v>1</v>
      </c>
      <c r="W113" s="477">
        <v>1</v>
      </c>
      <c r="X113" s="477">
        <v>1</v>
      </c>
      <c r="Y113" s="477">
        <v>1</v>
      </c>
      <c r="Z113" s="477">
        <v>1</v>
      </c>
      <c r="AA113" s="477">
        <v>1</v>
      </c>
      <c r="AB113" s="477">
        <v>1</v>
      </c>
      <c r="AC113" s="477">
        <v>1</v>
      </c>
      <c r="AD113" s="477">
        <v>1</v>
      </c>
      <c r="AE113" s="477">
        <v>1</v>
      </c>
      <c r="AF113" s="477">
        <v>1</v>
      </c>
      <c r="AG113" s="60"/>
      <c r="AH113" s="477">
        <v>1</v>
      </c>
      <c r="AI113" s="477">
        <v>1</v>
      </c>
      <c r="AJ113" s="477">
        <f>1-AJ114</f>
        <v>0.9</v>
      </c>
      <c r="AK113" s="477">
        <f t="shared" ref="AK113:BA113" si="81">1-AK114</f>
        <v>0.8</v>
      </c>
      <c r="AL113" s="477">
        <f t="shared" si="81"/>
        <v>0.7</v>
      </c>
      <c r="AM113" s="477">
        <f t="shared" si="81"/>
        <v>0.6</v>
      </c>
      <c r="AN113" s="477">
        <f t="shared" si="81"/>
        <v>0.6</v>
      </c>
      <c r="AO113" s="477">
        <f t="shared" si="81"/>
        <v>0.6</v>
      </c>
      <c r="AP113" s="477">
        <f t="shared" si="81"/>
        <v>0.6</v>
      </c>
      <c r="AQ113" s="477">
        <f t="shared" si="81"/>
        <v>0.6</v>
      </c>
      <c r="AR113" s="477">
        <f t="shared" si="81"/>
        <v>0.6</v>
      </c>
      <c r="AS113" s="477">
        <f t="shared" si="81"/>
        <v>0.6</v>
      </c>
      <c r="AT113" s="477">
        <f t="shared" si="81"/>
        <v>0.6</v>
      </c>
      <c r="AU113" s="477">
        <f t="shared" si="81"/>
        <v>0.6</v>
      </c>
      <c r="AV113" s="477">
        <f t="shared" si="81"/>
        <v>0.6</v>
      </c>
      <c r="AW113" s="477">
        <f t="shared" si="81"/>
        <v>0.6</v>
      </c>
      <c r="AX113" s="477">
        <f t="shared" si="81"/>
        <v>0.6</v>
      </c>
      <c r="AY113" s="477">
        <f t="shared" si="81"/>
        <v>0.6</v>
      </c>
      <c r="AZ113" s="477">
        <f t="shared" si="81"/>
        <v>0.6</v>
      </c>
      <c r="BA113" s="477">
        <f t="shared" si="81"/>
        <v>0.6</v>
      </c>
      <c r="BF113" s="492"/>
      <c r="BG113" s="418"/>
      <c r="BH113" s="418"/>
      <c r="BI113" s="418"/>
      <c r="BJ113" s="418"/>
      <c r="BK113" s="418"/>
      <c r="BL113" s="418"/>
      <c r="BM113" s="418"/>
      <c r="BN113" s="418"/>
      <c r="BO113" s="418"/>
      <c r="BP113" s="418"/>
      <c r="BQ113" s="418"/>
      <c r="BR113" s="418"/>
      <c r="BS113" s="418"/>
      <c r="BT113" s="418"/>
      <c r="BU113" s="418"/>
      <c r="BV113" s="418"/>
      <c r="BW113" s="418"/>
      <c r="BX113" s="418"/>
      <c r="BY113" s="418"/>
      <c r="BZ113" s="418"/>
      <c r="CA113" s="13"/>
      <c r="CB113" s="418"/>
      <c r="CC113" s="418"/>
      <c r="CD113" s="418"/>
      <c r="CE113" s="418"/>
      <c r="CF113" s="418"/>
      <c r="CG113" s="418"/>
      <c r="CH113" s="418"/>
      <c r="CI113" s="418"/>
      <c r="CJ113" s="418"/>
      <c r="CK113" s="418"/>
      <c r="CL113" s="418"/>
      <c r="CM113" s="418"/>
      <c r="CN113" s="418"/>
      <c r="CO113" s="418"/>
      <c r="CP113" s="418"/>
      <c r="CQ113" s="418"/>
      <c r="CR113" s="418"/>
      <c r="CS113" s="418"/>
      <c r="CT113" s="418"/>
      <c r="CU113" s="418"/>
    </row>
    <row r="114" spans="1:100" ht="11.25" customHeight="1" x14ac:dyDescent="0.2">
      <c r="A114" s="487"/>
      <c r="B114" s="488"/>
      <c r="C114" s="488"/>
      <c r="D114" s="488"/>
      <c r="E114" s="489"/>
      <c r="F114" s="489"/>
      <c r="G114" s="489"/>
      <c r="H114" s="75"/>
      <c r="I114" s="478" t="s">
        <v>724</v>
      </c>
      <c r="J114" s="488"/>
      <c r="K114" s="488"/>
      <c r="L114" s="490"/>
      <c r="M114" s="484">
        <v>0</v>
      </c>
      <c r="N114" s="484">
        <v>0</v>
      </c>
      <c r="O114" s="484">
        <v>0</v>
      </c>
      <c r="P114" s="484">
        <v>0</v>
      </c>
      <c r="Q114" s="484">
        <v>0</v>
      </c>
      <c r="R114" s="484">
        <v>0</v>
      </c>
      <c r="S114" s="484">
        <v>0</v>
      </c>
      <c r="T114" s="484">
        <v>0</v>
      </c>
      <c r="U114" s="484">
        <v>0</v>
      </c>
      <c r="V114" s="484">
        <v>0</v>
      </c>
      <c r="W114" s="484">
        <v>0</v>
      </c>
      <c r="X114" s="484">
        <v>0</v>
      </c>
      <c r="Y114" s="484">
        <v>0</v>
      </c>
      <c r="Z114" s="484">
        <v>0</v>
      </c>
      <c r="AA114" s="484">
        <v>0</v>
      </c>
      <c r="AB114" s="484">
        <v>0</v>
      </c>
      <c r="AC114" s="484">
        <v>0</v>
      </c>
      <c r="AD114" s="484">
        <v>0</v>
      </c>
      <c r="AE114" s="484">
        <v>0</v>
      </c>
      <c r="AF114" s="484">
        <v>0</v>
      </c>
      <c r="AG114" s="60"/>
      <c r="AH114" s="477">
        <v>0</v>
      </c>
      <c r="AI114" s="477">
        <v>0</v>
      </c>
      <c r="AJ114" s="477">
        <v>0.1</v>
      </c>
      <c r="AK114" s="477">
        <v>0.2</v>
      </c>
      <c r="AL114" s="477">
        <v>0.3</v>
      </c>
      <c r="AM114" s="477">
        <v>0.4</v>
      </c>
      <c r="AN114" s="484">
        <v>0.4</v>
      </c>
      <c r="AO114" s="484">
        <v>0.4</v>
      </c>
      <c r="AP114" s="484">
        <v>0.4</v>
      </c>
      <c r="AQ114" s="484">
        <v>0.4</v>
      </c>
      <c r="AR114" s="484">
        <v>0.4</v>
      </c>
      <c r="AS114" s="484">
        <v>0.4</v>
      </c>
      <c r="AT114" s="484">
        <v>0.4</v>
      </c>
      <c r="AU114" s="484">
        <v>0.4</v>
      </c>
      <c r="AV114" s="484">
        <v>0.4</v>
      </c>
      <c r="AW114" s="484">
        <v>0.4</v>
      </c>
      <c r="AX114" s="484">
        <v>0.4</v>
      </c>
      <c r="AY114" s="484">
        <v>0.4</v>
      </c>
      <c r="AZ114" s="484">
        <v>0.4</v>
      </c>
      <c r="BA114" s="484">
        <v>0.4</v>
      </c>
      <c r="BF114" s="492"/>
      <c r="BG114" s="418"/>
      <c r="BH114" s="418"/>
      <c r="BI114" s="418"/>
      <c r="BJ114" s="418"/>
      <c r="BK114" s="418"/>
      <c r="BL114" s="418"/>
      <c r="BM114" s="418"/>
      <c r="BN114" s="418"/>
      <c r="BO114" s="418"/>
      <c r="BP114" s="418"/>
      <c r="BQ114" s="418"/>
      <c r="BR114" s="418"/>
      <c r="BS114" s="418"/>
      <c r="BT114" s="418"/>
      <c r="BU114" s="418"/>
      <c r="BV114" s="418"/>
      <c r="BW114" s="418"/>
      <c r="BX114" s="418"/>
      <c r="BY114" s="418"/>
      <c r="BZ114" s="418"/>
      <c r="CA114" s="13"/>
      <c r="CB114" s="418"/>
      <c r="CC114" s="418"/>
      <c r="CD114" s="418"/>
      <c r="CE114" s="418"/>
      <c r="CF114" s="418"/>
      <c r="CG114" s="418"/>
      <c r="CH114" s="418"/>
      <c r="CI114" s="418"/>
      <c r="CJ114" s="418"/>
      <c r="CK114" s="418"/>
      <c r="CL114" s="418"/>
      <c r="CM114" s="418"/>
      <c r="CN114" s="418"/>
      <c r="CO114" s="418"/>
      <c r="CP114" s="418"/>
      <c r="CQ114" s="418"/>
      <c r="CR114" s="418"/>
      <c r="CS114" s="418"/>
      <c r="CT114" s="418"/>
      <c r="CU114" s="418"/>
    </row>
    <row r="115" spans="1:100" x14ac:dyDescent="0.2">
      <c r="H115" s="75"/>
      <c r="I115" s="10" t="s">
        <v>22</v>
      </c>
      <c r="M115" s="299"/>
      <c r="N115" s="299"/>
      <c r="O115" s="299"/>
      <c r="P115" s="299"/>
      <c r="Q115" s="299"/>
      <c r="R115" s="299"/>
      <c r="AH115" s="483"/>
      <c r="AI115" s="483"/>
      <c r="AJ115" s="483"/>
      <c r="AK115" s="483"/>
      <c r="AL115" s="483"/>
      <c r="AM115" s="483"/>
      <c r="AN115" s="476"/>
      <c r="BC115" s="10" t="s">
        <v>40</v>
      </c>
      <c r="BD115" s="10"/>
      <c r="BE115" s="10"/>
      <c r="BG115" s="9" t="s">
        <v>2</v>
      </c>
    </row>
    <row r="116" spans="1:100" x14ac:dyDescent="0.2">
      <c r="C116" s="10" t="s">
        <v>122</v>
      </c>
      <c r="J116" s="9" t="s">
        <v>127</v>
      </c>
      <c r="M116" s="65">
        <v>0.8</v>
      </c>
      <c r="N116" s="65">
        <v>0.8</v>
      </c>
      <c r="O116" s="65">
        <v>0</v>
      </c>
      <c r="P116" s="65">
        <v>0.8</v>
      </c>
      <c r="Q116" s="65">
        <v>1</v>
      </c>
      <c r="R116" s="65">
        <v>0.8</v>
      </c>
      <c r="S116" s="65">
        <v>1</v>
      </c>
      <c r="T116" s="63">
        <v>0.8</v>
      </c>
      <c r="U116" s="63">
        <v>0.8</v>
      </c>
      <c r="V116" s="63">
        <v>1</v>
      </c>
      <c r="W116" s="65">
        <v>0.8</v>
      </c>
      <c r="X116" s="65">
        <v>0.8</v>
      </c>
      <c r="Y116" s="65">
        <v>0</v>
      </c>
      <c r="Z116" s="65">
        <v>0.8</v>
      </c>
      <c r="AA116" s="65">
        <v>1</v>
      </c>
      <c r="AB116" s="65">
        <v>0.8</v>
      </c>
      <c r="AC116" s="65">
        <v>1</v>
      </c>
      <c r="AD116" s="63">
        <v>0.8</v>
      </c>
      <c r="AE116" s="63">
        <v>0.8</v>
      </c>
      <c r="AF116" s="63">
        <v>1</v>
      </c>
      <c r="AG116" s="29"/>
      <c r="AH116" s="65">
        <v>0.8</v>
      </c>
      <c r="AI116" s="65">
        <v>0.8</v>
      </c>
      <c r="AJ116" s="65">
        <v>0</v>
      </c>
      <c r="AK116" s="65">
        <v>0.8</v>
      </c>
      <c r="AL116" s="65">
        <v>1</v>
      </c>
      <c r="AM116" s="65">
        <v>0.8</v>
      </c>
      <c r="AN116" s="65">
        <v>1</v>
      </c>
      <c r="AO116" s="63">
        <v>0.8</v>
      </c>
      <c r="AP116" s="63">
        <v>0.8</v>
      </c>
      <c r="AQ116" s="63">
        <v>1</v>
      </c>
      <c r="AR116" s="65">
        <v>0.8</v>
      </c>
      <c r="AS116" s="65">
        <v>0.8</v>
      </c>
      <c r="AT116" s="65">
        <v>0</v>
      </c>
      <c r="AU116" s="65">
        <v>0.8</v>
      </c>
      <c r="AV116" s="65">
        <v>1</v>
      </c>
      <c r="AW116" s="65">
        <v>0.8</v>
      </c>
      <c r="AX116" s="65">
        <v>1</v>
      </c>
      <c r="AY116" s="63">
        <v>0.8</v>
      </c>
      <c r="AZ116" s="63">
        <v>0.8</v>
      </c>
      <c r="BA116" s="63">
        <v>1</v>
      </c>
      <c r="BD116" s="15" t="str">
        <f>J116</f>
        <v>Gum arabic (GA)</v>
      </c>
      <c r="BE116" s="15"/>
      <c r="BF116" s="6"/>
    </row>
    <row r="117" spans="1:100" outlineLevel="1" x14ac:dyDescent="0.2">
      <c r="D117" s="9" t="s">
        <v>115</v>
      </c>
      <c r="E117" s="14" t="s">
        <v>121</v>
      </c>
      <c r="F117" s="14" t="s">
        <v>111</v>
      </c>
      <c r="G117" s="76" t="s">
        <v>308</v>
      </c>
      <c r="K117" s="9" t="s">
        <v>148</v>
      </c>
      <c r="L117" s="14" t="s">
        <v>29</v>
      </c>
      <c r="M117" s="28">
        <f t="shared" ref="M117:AF117" si="82">SUM($F118*$F125)*M116</f>
        <v>20</v>
      </c>
      <c r="N117" s="28">
        <f t="shared" si="82"/>
        <v>20</v>
      </c>
      <c r="O117" s="28">
        <f t="shared" si="82"/>
        <v>0</v>
      </c>
      <c r="P117" s="28">
        <f t="shared" si="82"/>
        <v>20</v>
      </c>
      <c r="Q117" s="28">
        <f t="shared" si="82"/>
        <v>25</v>
      </c>
      <c r="R117" s="28">
        <f t="shared" si="82"/>
        <v>20</v>
      </c>
      <c r="S117" s="28">
        <f t="shared" si="82"/>
        <v>25</v>
      </c>
      <c r="T117" s="28">
        <f t="shared" si="82"/>
        <v>20</v>
      </c>
      <c r="U117" s="28">
        <f t="shared" si="82"/>
        <v>20</v>
      </c>
      <c r="V117" s="28">
        <f t="shared" si="82"/>
        <v>25</v>
      </c>
      <c r="W117" s="28">
        <f t="shared" si="82"/>
        <v>20</v>
      </c>
      <c r="X117" s="28">
        <f t="shared" si="82"/>
        <v>20</v>
      </c>
      <c r="Y117" s="28">
        <f t="shared" si="82"/>
        <v>0</v>
      </c>
      <c r="Z117" s="28">
        <f t="shared" si="82"/>
        <v>20</v>
      </c>
      <c r="AA117" s="28">
        <f t="shared" si="82"/>
        <v>25</v>
      </c>
      <c r="AB117" s="28">
        <f t="shared" si="82"/>
        <v>20</v>
      </c>
      <c r="AC117" s="28">
        <f t="shared" si="82"/>
        <v>25</v>
      </c>
      <c r="AD117" s="28">
        <f t="shared" si="82"/>
        <v>20</v>
      </c>
      <c r="AE117" s="28">
        <f t="shared" si="82"/>
        <v>20</v>
      </c>
      <c r="AF117" s="28">
        <f t="shared" si="82"/>
        <v>25</v>
      </c>
      <c r="AG117" s="91">
        <f>SUM($F118*$F125)*($F129)*AG116</f>
        <v>0</v>
      </c>
      <c r="AH117" s="28">
        <f>SUM($F118*$G125*AH111)</f>
        <v>22.5</v>
      </c>
      <c r="AI117" s="28">
        <f>SUM($F118*$G125*AI111)</f>
        <v>22.5</v>
      </c>
      <c r="AJ117" s="28">
        <f>SUM($F118*$G126*AJ113*AJ111)</f>
        <v>14.625</v>
      </c>
      <c r="AK117" s="28">
        <f t="shared" ref="AK117:BA117" si="83">SUM($F118*$G126*AK113*AK111)</f>
        <v>23.400000000000002</v>
      </c>
      <c r="AL117" s="28">
        <f t="shared" si="83"/>
        <v>22.75</v>
      </c>
      <c r="AM117" s="28">
        <f t="shared" si="83"/>
        <v>17.55</v>
      </c>
      <c r="AN117" s="28">
        <f t="shared" si="83"/>
        <v>19.5</v>
      </c>
      <c r="AO117" s="28">
        <f t="shared" si="83"/>
        <v>17.55</v>
      </c>
      <c r="AP117" s="28">
        <f t="shared" si="83"/>
        <v>17.55</v>
      </c>
      <c r="AQ117" s="28">
        <f t="shared" si="83"/>
        <v>19.5</v>
      </c>
      <c r="AR117" s="28">
        <f t="shared" si="83"/>
        <v>17.55</v>
      </c>
      <c r="AS117" s="28">
        <f t="shared" si="83"/>
        <v>17.55</v>
      </c>
      <c r="AT117" s="28">
        <f t="shared" si="83"/>
        <v>9.75</v>
      </c>
      <c r="AU117" s="28">
        <f t="shared" si="83"/>
        <v>17.55</v>
      </c>
      <c r="AV117" s="28">
        <f t="shared" si="83"/>
        <v>19.5</v>
      </c>
      <c r="AW117" s="28">
        <f t="shared" si="83"/>
        <v>17.55</v>
      </c>
      <c r="AX117" s="28">
        <f t="shared" si="83"/>
        <v>19.5</v>
      </c>
      <c r="AY117" s="28">
        <f t="shared" si="83"/>
        <v>17.55</v>
      </c>
      <c r="AZ117" s="28">
        <f t="shared" si="83"/>
        <v>17.55</v>
      </c>
      <c r="BA117" s="28">
        <f t="shared" si="83"/>
        <v>19.5</v>
      </c>
      <c r="BD117" s="15"/>
      <c r="BE117" s="9" t="str">
        <f>K117</f>
        <v>GA Hashab - existing</v>
      </c>
      <c r="BF117" s="74">
        <f>SUM(Prices!H17)</f>
        <v>77.86666666666666</v>
      </c>
      <c r="BG117" s="36">
        <f>M117*Prices!$F17</f>
        <v>1297.7777777777778</v>
      </c>
      <c r="BH117" s="36">
        <f>N117*Prices!$F17</f>
        <v>1297.7777777777778</v>
      </c>
      <c r="BI117" s="36">
        <f>O117*Prices!$F17</f>
        <v>0</v>
      </c>
      <c r="BJ117" s="36">
        <f>P117*Prices!$F17</f>
        <v>1297.7777777777778</v>
      </c>
      <c r="BK117" s="36">
        <f>Q117*Prices!$F17</f>
        <v>1622.2222222222222</v>
      </c>
      <c r="BL117" s="36">
        <f>R117*Prices!$F17</f>
        <v>1297.7777777777778</v>
      </c>
      <c r="BM117" s="36">
        <f>S117*Prices!$F17</f>
        <v>1622.2222222222222</v>
      </c>
      <c r="BN117" s="36">
        <f>T117*Prices!$F17</f>
        <v>1297.7777777777778</v>
      </c>
      <c r="BO117" s="36">
        <f>U117*Prices!$F17</f>
        <v>1297.7777777777778</v>
      </c>
      <c r="BP117" s="36">
        <f>V117*Prices!$F17</f>
        <v>1622.2222222222222</v>
      </c>
      <c r="BQ117" s="36">
        <f>W117*Prices!$F17</f>
        <v>1297.7777777777778</v>
      </c>
      <c r="BR117" s="36">
        <f>X117*Prices!$F17</f>
        <v>1297.7777777777778</v>
      </c>
      <c r="BS117" s="36">
        <f>Y117*Prices!$F17</f>
        <v>0</v>
      </c>
      <c r="BT117" s="36">
        <f>Z117*Prices!$F17</f>
        <v>1297.7777777777778</v>
      </c>
      <c r="BU117" s="36">
        <f>AA117*Prices!$F17</f>
        <v>1622.2222222222222</v>
      </c>
      <c r="BV117" s="36">
        <f>AB117*Prices!$F17</f>
        <v>1297.7777777777778</v>
      </c>
      <c r="BW117" s="36">
        <f>AC117*Prices!$F17</f>
        <v>1622.2222222222222</v>
      </c>
      <c r="BX117" s="36">
        <f>AD117*Prices!$F17</f>
        <v>1297.7777777777778</v>
      </c>
      <c r="BY117" s="36">
        <f>AE117*Prices!$F17</f>
        <v>1297.7777777777778</v>
      </c>
      <c r="BZ117" s="36">
        <f>AF117*Prices!$F17</f>
        <v>1622.2222222222222</v>
      </c>
      <c r="CA117" s="36"/>
      <c r="CB117" s="36">
        <f>AH117*Prices!F17</f>
        <v>1460</v>
      </c>
      <c r="CC117" s="36">
        <f>AI117*Prices!F17</f>
        <v>1460</v>
      </c>
      <c r="CD117" s="36">
        <f t="shared" ref="CD117:CS117" si="84">AJ117*$BF117</f>
        <v>1138.8</v>
      </c>
      <c r="CE117" s="36">
        <f t="shared" si="84"/>
        <v>1822.08</v>
      </c>
      <c r="CF117" s="36">
        <f t="shared" si="84"/>
        <v>1771.4666666666665</v>
      </c>
      <c r="CG117" s="36">
        <f t="shared" si="84"/>
        <v>1366.56</v>
      </c>
      <c r="CH117" s="36">
        <f t="shared" si="84"/>
        <v>1518.3999999999999</v>
      </c>
      <c r="CI117" s="36">
        <f t="shared" si="84"/>
        <v>1366.56</v>
      </c>
      <c r="CJ117" s="36">
        <f t="shared" si="84"/>
        <v>1366.56</v>
      </c>
      <c r="CK117" s="36">
        <f t="shared" si="84"/>
        <v>1518.3999999999999</v>
      </c>
      <c r="CL117" s="36">
        <f t="shared" si="84"/>
        <v>1366.56</v>
      </c>
      <c r="CM117" s="36">
        <f t="shared" si="84"/>
        <v>1366.56</v>
      </c>
      <c r="CN117" s="36">
        <f t="shared" si="84"/>
        <v>759.19999999999993</v>
      </c>
      <c r="CO117" s="36">
        <f t="shared" si="84"/>
        <v>1366.56</v>
      </c>
      <c r="CP117" s="36">
        <f t="shared" si="84"/>
        <v>1518.3999999999999</v>
      </c>
      <c r="CQ117" s="36">
        <f t="shared" si="84"/>
        <v>1366.56</v>
      </c>
      <c r="CR117" s="36">
        <f t="shared" si="84"/>
        <v>1518.3999999999999</v>
      </c>
      <c r="CS117" s="36">
        <f t="shared" si="84"/>
        <v>1366.56</v>
      </c>
      <c r="CT117" s="36">
        <f t="shared" ref="CR117:CU120" si="85">AZ117*$BF117</f>
        <v>1366.56</v>
      </c>
      <c r="CU117" s="36">
        <f t="shared" si="85"/>
        <v>1518.3999999999999</v>
      </c>
      <c r="CV117" s="36"/>
    </row>
    <row r="118" spans="1:100" outlineLevel="1" x14ac:dyDescent="0.2">
      <c r="D118" s="9" t="s">
        <v>116</v>
      </c>
      <c r="E118" s="14" t="s">
        <v>117</v>
      </c>
      <c r="F118" s="49">
        <f>SUM(Spacing!L23)</f>
        <v>100</v>
      </c>
      <c r="G118" s="49">
        <f>SUM(Spacing!F30)</f>
        <v>500</v>
      </c>
      <c r="K118" s="9" t="s">
        <v>324</v>
      </c>
      <c r="L118" s="14" t="s">
        <v>29</v>
      </c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9"/>
      <c r="AH118" s="28"/>
      <c r="AI118" s="28"/>
      <c r="AJ118" s="28"/>
      <c r="AK118" s="28"/>
      <c r="AL118" s="28"/>
      <c r="AM118" s="28"/>
      <c r="AN118" s="23"/>
      <c r="AO118" s="28">
        <f>SUM(($G119*$G120)*$G126)*(25%)</f>
        <v>22.75</v>
      </c>
      <c r="AP118" s="28">
        <f>SUM(($G119*$G120)*$G126)*(50%)</f>
        <v>45.5</v>
      </c>
      <c r="AQ118" s="28">
        <f>SUM(($G119*$G120)*$G126)*(75%)</f>
        <v>68.25</v>
      </c>
      <c r="AR118" s="28">
        <f>SUM(($G119*$G120)*$G126*AR111)</f>
        <v>81.900000000000006</v>
      </c>
      <c r="AS118" s="28">
        <f t="shared" ref="AS118:BA118" si="86">SUM(($G119*$G120)*$G126*AS111)</f>
        <v>81.900000000000006</v>
      </c>
      <c r="AT118" s="28">
        <f t="shared" si="86"/>
        <v>45.5</v>
      </c>
      <c r="AU118" s="28">
        <f t="shared" si="86"/>
        <v>81.900000000000006</v>
      </c>
      <c r="AV118" s="28">
        <f t="shared" si="86"/>
        <v>91</v>
      </c>
      <c r="AW118" s="28">
        <f t="shared" si="86"/>
        <v>81.900000000000006</v>
      </c>
      <c r="AX118" s="28">
        <f t="shared" si="86"/>
        <v>91</v>
      </c>
      <c r="AY118" s="28">
        <f t="shared" si="86"/>
        <v>81.900000000000006</v>
      </c>
      <c r="AZ118" s="28">
        <f t="shared" si="86"/>
        <v>81.900000000000006</v>
      </c>
      <c r="BA118" s="28">
        <f t="shared" si="86"/>
        <v>91</v>
      </c>
      <c r="BD118" s="15"/>
      <c r="BE118" s="9" t="str">
        <f>K118</f>
        <v>GA Hashab - new planted</v>
      </c>
      <c r="BF118" s="74">
        <f>SUM(Prices!H22)</f>
        <v>90.844444444444434</v>
      </c>
      <c r="BG118" s="36">
        <f t="shared" ref="BG118:BV120" si="87">M118*$BF118</f>
        <v>0</v>
      </c>
      <c r="BH118" s="36">
        <f t="shared" si="87"/>
        <v>0</v>
      </c>
      <c r="BI118" s="36">
        <f t="shared" si="87"/>
        <v>0</v>
      </c>
      <c r="BJ118" s="36">
        <f t="shared" si="87"/>
        <v>0</v>
      </c>
      <c r="BK118" s="36">
        <f t="shared" si="87"/>
        <v>0</v>
      </c>
      <c r="BL118" s="36">
        <f t="shared" si="87"/>
        <v>0</v>
      </c>
      <c r="BM118" s="36">
        <f t="shared" si="87"/>
        <v>0</v>
      </c>
      <c r="BN118" s="36">
        <f t="shared" si="87"/>
        <v>0</v>
      </c>
      <c r="BO118" s="36">
        <f t="shared" si="87"/>
        <v>0</v>
      </c>
      <c r="BP118" s="36">
        <f t="shared" si="87"/>
        <v>0</v>
      </c>
      <c r="BQ118" s="36">
        <f t="shared" si="87"/>
        <v>0</v>
      </c>
      <c r="BR118" s="36">
        <f t="shared" si="87"/>
        <v>0</v>
      </c>
      <c r="BS118" s="36">
        <f t="shared" si="87"/>
        <v>0</v>
      </c>
      <c r="BT118" s="36">
        <f t="shared" si="87"/>
        <v>0</v>
      </c>
      <c r="BU118" s="36">
        <f t="shared" si="87"/>
        <v>0</v>
      </c>
      <c r="BV118" s="36">
        <f t="shared" si="87"/>
        <v>0</v>
      </c>
      <c r="BW118" s="36">
        <f t="shared" ref="BW118:BZ120" si="88">AC118*$BF118</f>
        <v>0</v>
      </c>
      <c r="BX118" s="36">
        <f t="shared" si="88"/>
        <v>0</v>
      </c>
      <c r="BY118" s="36">
        <f t="shared" si="88"/>
        <v>0</v>
      </c>
      <c r="BZ118" s="36">
        <f t="shared" si="88"/>
        <v>0</v>
      </c>
      <c r="CA118" s="36"/>
      <c r="CB118" s="36">
        <f t="shared" ref="CB118:CQ120" si="89">AH118*$BF118</f>
        <v>0</v>
      </c>
      <c r="CC118" s="36">
        <f t="shared" si="89"/>
        <v>0</v>
      </c>
      <c r="CD118" s="36">
        <f t="shared" si="89"/>
        <v>0</v>
      </c>
      <c r="CE118" s="36">
        <f t="shared" si="89"/>
        <v>0</v>
      </c>
      <c r="CF118" s="36">
        <f t="shared" si="89"/>
        <v>0</v>
      </c>
      <c r="CG118" s="36">
        <f t="shared" si="89"/>
        <v>0</v>
      </c>
      <c r="CH118" s="36">
        <f t="shared" si="89"/>
        <v>0</v>
      </c>
      <c r="CI118" s="36">
        <f t="shared" si="89"/>
        <v>2066.7111111111108</v>
      </c>
      <c r="CJ118" s="36">
        <f t="shared" si="89"/>
        <v>4133.4222222222215</v>
      </c>
      <c r="CK118" s="36">
        <f t="shared" si="89"/>
        <v>6200.1333333333323</v>
      </c>
      <c r="CL118" s="36">
        <f t="shared" si="89"/>
        <v>7440.16</v>
      </c>
      <c r="CM118" s="36">
        <f t="shared" si="89"/>
        <v>7440.16</v>
      </c>
      <c r="CN118" s="36">
        <f t="shared" si="89"/>
        <v>4133.4222222222215</v>
      </c>
      <c r="CO118" s="36">
        <f t="shared" si="89"/>
        <v>7440.16</v>
      </c>
      <c r="CP118" s="36">
        <f t="shared" si="89"/>
        <v>8266.8444444444431</v>
      </c>
      <c r="CQ118" s="36">
        <f t="shared" si="89"/>
        <v>7440.16</v>
      </c>
      <c r="CR118" s="36">
        <f t="shared" si="85"/>
        <v>8266.8444444444431</v>
      </c>
      <c r="CS118" s="36">
        <f t="shared" si="85"/>
        <v>7440.16</v>
      </c>
      <c r="CT118" s="36">
        <f t="shared" si="85"/>
        <v>7440.16</v>
      </c>
      <c r="CU118" s="36">
        <f t="shared" si="85"/>
        <v>8266.8444444444431</v>
      </c>
      <c r="CV118" s="36"/>
    </row>
    <row r="119" spans="1:100" outlineLevel="1" x14ac:dyDescent="0.2">
      <c r="C119" s="6"/>
      <c r="D119" s="9" t="s">
        <v>146</v>
      </c>
      <c r="F119" s="36" t="s">
        <v>2</v>
      </c>
      <c r="G119" s="49">
        <f>G118-F118</f>
        <v>400</v>
      </c>
      <c r="K119" s="9" t="s">
        <v>325</v>
      </c>
      <c r="L119" s="14" t="s">
        <v>29</v>
      </c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9"/>
      <c r="AH119" s="28"/>
      <c r="AI119" s="28"/>
      <c r="AJ119" s="28"/>
      <c r="AK119" s="28"/>
      <c r="AL119" s="28"/>
      <c r="AM119" s="28"/>
      <c r="AN119" s="23"/>
      <c r="AO119" s="28"/>
      <c r="AP119" s="28"/>
      <c r="AQ119" s="28">
        <f>SUM(($G119*$G121)*$G126*25%)</f>
        <v>9.75</v>
      </c>
      <c r="AR119" s="28">
        <f>SUM(($G119*$G121)*$G126*50%)</f>
        <v>19.5</v>
      </c>
      <c r="AS119" s="28">
        <f>SUM(($G119*$G121)*$G126*75%)</f>
        <v>29.25</v>
      </c>
      <c r="AT119" s="28">
        <f>SUM(($G119*$G121)*$G126*AT111)</f>
        <v>19.5</v>
      </c>
      <c r="AU119" s="28">
        <f t="shared" ref="AU119:BA119" si="90">SUM(($G119*$G121)*$G126*AU111)</f>
        <v>35.1</v>
      </c>
      <c r="AV119" s="28">
        <f t="shared" si="90"/>
        <v>39</v>
      </c>
      <c r="AW119" s="28">
        <f t="shared" si="90"/>
        <v>35.1</v>
      </c>
      <c r="AX119" s="28">
        <f t="shared" si="90"/>
        <v>39</v>
      </c>
      <c r="AY119" s="28">
        <f t="shared" si="90"/>
        <v>35.1</v>
      </c>
      <c r="AZ119" s="28">
        <f t="shared" si="90"/>
        <v>35.1</v>
      </c>
      <c r="BA119" s="28">
        <f t="shared" si="90"/>
        <v>39</v>
      </c>
      <c r="BD119" s="15"/>
      <c r="BE119" s="9" t="str">
        <f>K119</f>
        <v>GA Hashab - replanted</v>
      </c>
      <c r="BF119" s="74">
        <f>SUM(Prices!H22)</f>
        <v>90.844444444444434</v>
      </c>
      <c r="BG119" s="36">
        <f t="shared" si="87"/>
        <v>0</v>
      </c>
      <c r="BH119" s="36">
        <f t="shared" si="87"/>
        <v>0</v>
      </c>
      <c r="BI119" s="36">
        <f t="shared" si="87"/>
        <v>0</v>
      </c>
      <c r="BJ119" s="36">
        <f t="shared" si="87"/>
        <v>0</v>
      </c>
      <c r="BK119" s="36">
        <f t="shared" si="87"/>
        <v>0</v>
      </c>
      <c r="BL119" s="36">
        <f t="shared" si="87"/>
        <v>0</v>
      </c>
      <c r="BM119" s="36">
        <f t="shared" si="87"/>
        <v>0</v>
      </c>
      <c r="BN119" s="36">
        <f t="shared" si="87"/>
        <v>0</v>
      </c>
      <c r="BO119" s="36">
        <f t="shared" si="87"/>
        <v>0</v>
      </c>
      <c r="BP119" s="36">
        <f t="shared" si="87"/>
        <v>0</v>
      </c>
      <c r="BQ119" s="36">
        <f t="shared" si="87"/>
        <v>0</v>
      </c>
      <c r="BR119" s="36">
        <f t="shared" si="87"/>
        <v>0</v>
      </c>
      <c r="BS119" s="36">
        <f t="shared" si="87"/>
        <v>0</v>
      </c>
      <c r="BT119" s="36">
        <f t="shared" si="87"/>
        <v>0</v>
      </c>
      <c r="BU119" s="36">
        <f t="shared" si="87"/>
        <v>0</v>
      </c>
      <c r="BV119" s="36">
        <f t="shared" si="87"/>
        <v>0</v>
      </c>
      <c r="BW119" s="36">
        <f t="shared" si="88"/>
        <v>0</v>
      </c>
      <c r="BX119" s="36">
        <f t="shared" si="88"/>
        <v>0</v>
      </c>
      <c r="BY119" s="36">
        <f t="shared" si="88"/>
        <v>0</v>
      </c>
      <c r="BZ119" s="36">
        <f t="shared" si="88"/>
        <v>0</v>
      </c>
      <c r="CA119" s="36"/>
      <c r="CB119" s="36">
        <f t="shared" si="89"/>
        <v>0</v>
      </c>
      <c r="CC119" s="36">
        <f t="shared" si="89"/>
        <v>0</v>
      </c>
      <c r="CD119" s="36">
        <f t="shared" si="89"/>
        <v>0</v>
      </c>
      <c r="CE119" s="36">
        <f t="shared" si="89"/>
        <v>0</v>
      </c>
      <c r="CF119" s="36">
        <f t="shared" si="89"/>
        <v>0</v>
      </c>
      <c r="CG119" s="36">
        <f t="shared" si="89"/>
        <v>0</v>
      </c>
      <c r="CH119" s="36">
        <f t="shared" si="89"/>
        <v>0</v>
      </c>
      <c r="CI119" s="36">
        <f t="shared" si="89"/>
        <v>0</v>
      </c>
      <c r="CJ119" s="36">
        <f t="shared" si="89"/>
        <v>0</v>
      </c>
      <c r="CK119" s="36">
        <f t="shared" si="89"/>
        <v>885.73333333333323</v>
      </c>
      <c r="CL119" s="36">
        <f t="shared" si="89"/>
        <v>1771.4666666666665</v>
      </c>
      <c r="CM119" s="36">
        <f t="shared" si="89"/>
        <v>2657.2</v>
      </c>
      <c r="CN119" s="36">
        <f t="shared" si="89"/>
        <v>1771.4666666666665</v>
      </c>
      <c r="CO119" s="36">
        <f t="shared" si="89"/>
        <v>3188.64</v>
      </c>
      <c r="CP119" s="36">
        <f t="shared" si="89"/>
        <v>3542.9333333333329</v>
      </c>
      <c r="CQ119" s="36">
        <f t="shared" si="89"/>
        <v>3188.64</v>
      </c>
      <c r="CR119" s="36">
        <f t="shared" si="85"/>
        <v>3542.9333333333329</v>
      </c>
      <c r="CS119" s="36">
        <f t="shared" si="85"/>
        <v>3188.64</v>
      </c>
      <c r="CT119" s="36">
        <f t="shared" si="85"/>
        <v>3188.64</v>
      </c>
      <c r="CU119" s="36">
        <f t="shared" si="85"/>
        <v>3542.9333333333329</v>
      </c>
      <c r="CV119" s="36"/>
    </row>
    <row r="120" spans="1:100" outlineLevel="1" x14ac:dyDescent="0.2">
      <c r="C120" s="6"/>
      <c r="D120" s="9" t="s">
        <v>319</v>
      </c>
      <c r="E120" s="14" t="s">
        <v>1</v>
      </c>
      <c r="G120" s="48">
        <v>0.7</v>
      </c>
      <c r="K120" s="9" t="s">
        <v>152</v>
      </c>
      <c r="L120" s="14" t="s">
        <v>29</v>
      </c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9"/>
      <c r="AH120" s="28"/>
      <c r="AI120" s="28"/>
      <c r="AJ120" s="28">
        <f>SUM($F$118*$G$126*AJ114)</f>
        <v>3.25</v>
      </c>
      <c r="AK120" s="28">
        <f t="shared" ref="AK120:BA120" si="91">SUM($F$118*$G$126*AK114)</f>
        <v>6.5</v>
      </c>
      <c r="AL120" s="28">
        <f t="shared" si="91"/>
        <v>9.75</v>
      </c>
      <c r="AM120" s="28">
        <f t="shared" si="91"/>
        <v>13</v>
      </c>
      <c r="AN120" s="28">
        <f t="shared" si="91"/>
        <v>13</v>
      </c>
      <c r="AO120" s="28">
        <f t="shared" si="91"/>
        <v>13</v>
      </c>
      <c r="AP120" s="28">
        <f t="shared" si="91"/>
        <v>13</v>
      </c>
      <c r="AQ120" s="28">
        <f t="shared" si="91"/>
        <v>13</v>
      </c>
      <c r="AR120" s="28">
        <f t="shared" si="91"/>
        <v>13</v>
      </c>
      <c r="AS120" s="28">
        <f t="shared" si="91"/>
        <v>13</v>
      </c>
      <c r="AT120" s="28">
        <f t="shared" si="91"/>
        <v>13</v>
      </c>
      <c r="AU120" s="28">
        <f t="shared" si="91"/>
        <v>13</v>
      </c>
      <c r="AV120" s="28">
        <f t="shared" si="91"/>
        <v>13</v>
      </c>
      <c r="AW120" s="28">
        <f t="shared" si="91"/>
        <v>13</v>
      </c>
      <c r="AX120" s="28">
        <f t="shared" si="91"/>
        <v>13</v>
      </c>
      <c r="AY120" s="28">
        <f t="shared" si="91"/>
        <v>13</v>
      </c>
      <c r="AZ120" s="28">
        <f t="shared" si="91"/>
        <v>13</v>
      </c>
      <c r="BA120" s="28">
        <f t="shared" si="91"/>
        <v>13</v>
      </c>
      <c r="BD120" s="15"/>
      <c r="BE120" s="9" t="str">
        <f>K120</f>
        <v>GA Hashab - clean, dry</v>
      </c>
      <c r="BF120" s="74">
        <f>SUM(Prices!H22)</f>
        <v>90.844444444444434</v>
      </c>
      <c r="BG120" s="36">
        <f t="shared" si="87"/>
        <v>0</v>
      </c>
      <c r="BH120" s="36">
        <f t="shared" si="87"/>
        <v>0</v>
      </c>
      <c r="BI120" s="36">
        <f t="shared" si="87"/>
        <v>0</v>
      </c>
      <c r="BJ120" s="36">
        <f t="shared" si="87"/>
        <v>0</v>
      </c>
      <c r="BK120" s="36">
        <f t="shared" si="87"/>
        <v>0</v>
      </c>
      <c r="BL120" s="36">
        <f t="shared" si="87"/>
        <v>0</v>
      </c>
      <c r="BM120" s="36">
        <f t="shared" si="87"/>
        <v>0</v>
      </c>
      <c r="BN120" s="36">
        <f t="shared" si="87"/>
        <v>0</v>
      </c>
      <c r="BO120" s="36">
        <f t="shared" si="87"/>
        <v>0</v>
      </c>
      <c r="BP120" s="36">
        <f t="shared" si="87"/>
        <v>0</v>
      </c>
      <c r="BQ120" s="36">
        <f t="shared" si="87"/>
        <v>0</v>
      </c>
      <c r="BR120" s="36">
        <f t="shared" si="87"/>
        <v>0</v>
      </c>
      <c r="BS120" s="36">
        <f t="shared" si="87"/>
        <v>0</v>
      </c>
      <c r="BT120" s="36">
        <f t="shared" si="87"/>
        <v>0</v>
      </c>
      <c r="BU120" s="36">
        <f t="shared" si="87"/>
        <v>0</v>
      </c>
      <c r="BV120" s="36">
        <f t="shared" si="87"/>
        <v>0</v>
      </c>
      <c r="BW120" s="36">
        <f t="shared" si="88"/>
        <v>0</v>
      </c>
      <c r="BX120" s="36">
        <f t="shared" si="88"/>
        <v>0</v>
      </c>
      <c r="BY120" s="36">
        <f t="shared" si="88"/>
        <v>0</v>
      </c>
      <c r="BZ120" s="36">
        <f t="shared" si="88"/>
        <v>0</v>
      </c>
      <c r="CA120" s="36"/>
      <c r="CB120" s="36">
        <f t="shared" si="89"/>
        <v>0</v>
      </c>
      <c r="CC120" s="36">
        <f t="shared" si="89"/>
        <v>0</v>
      </c>
      <c r="CD120" s="36">
        <f t="shared" si="89"/>
        <v>295.24444444444441</v>
      </c>
      <c r="CE120" s="36">
        <f t="shared" si="89"/>
        <v>590.48888888888882</v>
      </c>
      <c r="CF120" s="36">
        <f t="shared" si="89"/>
        <v>885.73333333333323</v>
      </c>
      <c r="CG120" s="36">
        <f t="shared" si="89"/>
        <v>1180.9777777777776</v>
      </c>
      <c r="CH120" s="36">
        <f t="shared" si="89"/>
        <v>1180.9777777777776</v>
      </c>
      <c r="CI120" s="36">
        <f t="shared" si="89"/>
        <v>1180.9777777777776</v>
      </c>
      <c r="CJ120" s="36">
        <f t="shared" si="89"/>
        <v>1180.9777777777776</v>
      </c>
      <c r="CK120" s="36">
        <f t="shared" si="89"/>
        <v>1180.9777777777776</v>
      </c>
      <c r="CL120" s="36">
        <f t="shared" si="89"/>
        <v>1180.9777777777776</v>
      </c>
      <c r="CM120" s="36">
        <f t="shared" si="89"/>
        <v>1180.9777777777776</v>
      </c>
      <c r="CN120" s="36">
        <f t="shared" si="89"/>
        <v>1180.9777777777776</v>
      </c>
      <c r="CO120" s="36">
        <f t="shared" si="89"/>
        <v>1180.9777777777776</v>
      </c>
      <c r="CP120" s="36">
        <f t="shared" si="89"/>
        <v>1180.9777777777776</v>
      </c>
      <c r="CQ120" s="36">
        <f t="shared" si="89"/>
        <v>1180.9777777777776</v>
      </c>
      <c r="CR120" s="36">
        <f t="shared" si="85"/>
        <v>1180.9777777777776</v>
      </c>
      <c r="CS120" s="36">
        <f t="shared" si="85"/>
        <v>1180.9777777777776</v>
      </c>
      <c r="CT120" s="36">
        <f t="shared" si="85"/>
        <v>1180.9777777777776</v>
      </c>
      <c r="CU120" s="36">
        <f t="shared" si="85"/>
        <v>1180.9777777777776</v>
      </c>
      <c r="CV120" s="36"/>
    </row>
    <row r="121" spans="1:100" s="6" customFormat="1" outlineLevel="1" x14ac:dyDescent="0.2">
      <c r="A121" s="29"/>
      <c r="C121" s="9"/>
      <c r="D121" s="9" t="s">
        <v>322</v>
      </c>
      <c r="E121" s="14" t="s">
        <v>1</v>
      </c>
      <c r="F121" s="9"/>
      <c r="G121" s="48">
        <v>0.3</v>
      </c>
      <c r="K121" s="6" t="s">
        <v>153</v>
      </c>
      <c r="L121" s="34" t="s">
        <v>1</v>
      </c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  <c r="Z121" s="91"/>
      <c r="AA121" s="91"/>
      <c r="AB121" s="91"/>
      <c r="AC121" s="91"/>
      <c r="AD121" s="91"/>
      <c r="AE121" s="91"/>
      <c r="AF121" s="91"/>
      <c r="AG121" s="29"/>
      <c r="AH121" s="91"/>
      <c r="AI121" s="91"/>
      <c r="AJ121" s="58">
        <v>0.1</v>
      </c>
      <c r="AK121" s="58">
        <f>20%-4%</f>
        <v>0.16</v>
      </c>
      <c r="AL121" s="58">
        <v>0.3</v>
      </c>
      <c r="AM121" s="58">
        <v>0.4</v>
      </c>
      <c r="AN121" s="58">
        <v>0.4</v>
      </c>
      <c r="AO121" s="58">
        <f>40%-8%</f>
        <v>0.32</v>
      </c>
      <c r="AP121" s="58">
        <v>0.4</v>
      </c>
      <c r="AQ121" s="58">
        <v>0.4</v>
      </c>
      <c r="AR121" s="58">
        <v>0.4</v>
      </c>
      <c r="AS121" s="58">
        <f>40%-8%</f>
        <v>0.32</v>
      </c>
      <c r="AT121" s="58">
        <v>0.4</v>
      </c>
      <c r="AU121" s="58">
        <v>0.4</v>
      </c>
      <c r="AV121" s="58">
        <v>0.4</v>
      </c>
      <c r="AW121" s="58">
        <f>40%-8%</f>
        <v>0.32</v>
      </c>
      <c r="AX121" s="58">
        <v>0.4</v>
      </c>
      <c r="AY121" s="58">
        <v>0.4</v>
      </c>
      <c r="AZ121" s="58">
        <v>0.4</v>
      </c>
      <c r="BA121" s="58">
        <f>40%-8%</f>
        <v>0.32</v>
      </c>
      <c r="BD121" s="92"/>
      <c r="BF121" s="93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</row>
    <row r="122" spans="1:100" s="6" customFormat="1" outlineLevel="1" x14ac:dyDescent="0.2">
      <c r="A122" s="29"/>
      <c r="C122" s="9"/>
      <c r="D122" s="9"/>
      <c r="E122" s="14"/>
      <c r="F122" s="9"/>
      <c r="G122" s="48"/>
      <c r="K122" s="6" t="s">
        <v>89</v>
      </c>
      <c r="L122" s="34" t="s">
        <v>29</v>
      </c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9"/>
      <c r="AH122" s="28"/>
      <c r="AI122" s="28"/>
      <c r="AJ122" s="28">
        <f>'CC FC'!M80*(TD4x5!E54*0.5)*AJ112</f>
        <v>0</v>
      </c>
      <c r="AK122" s="28">
        <f>'CC FC'!N80*(TD4x5!F54*0.5)*AK112</f>
        <v>251.32377915669218</v>
      </c>
      <c r="AL122" s="28">
        <f>'CC FC'!O80*(TD4x5!G54*0.5)*AL112</f>
        <v>313.98166278413777</v>
      </c>
      <c r="AM122" s="28">
        <f>'CC FC'!P80*(TD4x5!H54*0.5)*AM112</f>
        <v>248.83767877612578</v>
      </c>
      <c r="AN122" s="28">
        <f>'CC FC'!Q80*(TD4x5!I54*0.5)*AN112</f>
        <v>300.8059000658908</v>
      </c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D122" s="92"/>
      <c r="BE122" s="9" t="str">
        <f>K122</f>
        <v>Sorghum</v>
      </c>
      <c r="BF122" s="74">
        <f>Prices!H29</f>
        <v>10</v>
      </c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94"/>
      <c r="CB122" s="36">
        <f t="shared" ref="CB122:CH123" si="92">AH122*$BF122</f>
        <v>0</v>
      </c>
      <c r="CC122" s="36">
        <f t="shared" si="92"/>
        <v>0</v>
      </c>
      <c r="CD122" s="36">
        <f t="shared" si="92"/>
        <v>0</v>
      </c>
      <c r="CE122" s="36">
        <f t="shared" si="92"/>
        <v>2513.2377915669217</v>
      </c>
      <c r="CF122" s="36">
        <f t="shared" si="92"/>
        <v>3139.8166278413778</v>
      </c>
      <c r="CG122" s="36">
        <f t="shared" si="92"/>
        <v>2488.3767877612577</v>
      </c>
      <c r="CH122" s="36">
        <f t="shared" si="92"/>
        <v>3008.0590006589082</v>
      </c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94"/>
    </row>
    <row r="123" spans="1:100" s="6" customFormat="1" outlineLevel="1" x14ac:dyDescent="0.2">
      <c r="A123" s="29"/>
      <c r="C123" s="9"/>
      <c r="D123" s="9"/>
      <c r="E123" s="14"/>
      <c r="F123" s="9"/>
      <c r="G123" s="48"/>
      <c r="K123" s="6" t="s">
        <v>92</v>
      </c>
      <c r="L123" s="34" t="s">
        <v>29</v>
      </c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9"/>
      <c r="AH123" s="28"/>
      <c r="AI123" s="28"/>
      <c r="AJ123" s="28">
        <f>'CC FC'!M83*(TD4x5!E54*0.5)*AJ112</f>
        <v>0</v>
      </c>
      <c r="AK123" s="28">
        <f>'CC FC'!N83*(TD4x5!F54*0.5)*AK112</f>
        <v>143.23822040650089</v>
      </c>
      <c r="AL123" s="28">
        <f>'CC FC'!O83*(TD4x5!G54*0.5)*AL112</f>
        <v>178.46374633397519</v>
      </c>
      <c r="AM123" s="28">
        <f>'CC FC'!P83*(TD4x5!H54*0.5)*AM112</f>
        <v>140.92866726981367</v>
      </c>
      <c r="AN123" s="28">
        <f>'CC FC'!Q83*(TD4x5!I54*0.5)*AN112</f>
        <v>170.86549833081182</v>
      </c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D123" s="92"/>
      <c r="BE123" s="9" t="str">
        <f>K123</f>
        <v>Sesame</v>
      </c>
      <c r="BF123" s="74">
        <f>Prices!H27</f>
        <v>53.333333333333336</v>
      </c>
      <c r="BG123" s="36"/>
      <c r="BH123" s="36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/>
      <c r="BZ123" s="36"/>
      <c r="CA123" s="94"/>
      <c r="CB123" s="36">
        <f t="shared" si="92"/>
        <v>0</v>
      </c>
      <c r="CC123" s="36">
        <f t="shared" si="92"/>
        <v>0</v>
      </c>
      <c r="CD123" s="36">
        <f t="shared" si="92"/>
        <v>0</v>
      </c>
      <c r="CE123" s="36">
        <f t="shared" si="92"/>
        <v>7639.3717550133806</v>
      </c>
      <c r="CF123" s="36">
        <f t="shared" si="92"/>
        <v>9518.0664711453446</v>
      </c>
      <c r="CG123" s="36">
        <f t="shared" si="92"/>
        <v>7516.1955877233959</v>
      </c>
      <c r="CH123" s="36">
        <f t="shared" si="92"/>
        <v>9112.8265776432982</v>
      </c>
      <c r="CI123" s="36"/>
      <c r="CJ123" s="36"/>
      <c r="CK123" s="36"/>
      <c r="CL123" s="36"/>
      <c r="CM123" s="36"/>
      <c r="CN123" s="36"/>
      <c r="CO123" s="36"/>
      <c r="CP123" s="36"/>
      <c r="CQ123" s="36"/>
      <c r="CR123" s="36"/>
      <c r="CS123" s="36"/>
      <c r="CT123" s="36"/>
      <c r="CU123" s="36"/>
      <c r="CV123" s="94"/>
    </row>
    <row r="124" spans="1:100" outlineLevel="1" x14ac:dyDescent="0.2">
      <c r="C124" s="10" t="s">
        <v>123</v>
      </c>
      <c r="J124" s="9" t="s">
        <v>87</v>
      </c>
      <c r="L124" s="14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29"/>
      <c r="AH124" s="6"/>
      <c r="AI124" s="6"/>
      <c r="BB124" s="6"/>
      <c r="BC124" s="6"/>
      <c r="BD124" s="6" t="str">
        <f>J124</f>
        <v>By-products</v>
      </c>
      <c r="BF124" s="34"/>
      <c r="BG124" s="36"/>
      <c r="BH124" s="36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/>
      <c r="BZ124" s="36"/>
      <c r="CA124" s="36"/>
      <c r="CB124" s="36"/>
      <c r="CC124" s="36"/>
      <c r="CD124" s="36"/>
      <c r="CE124" s="36"/>
      <c r="CF124" s="36"/>
      <c r="CG124" s="36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/>
      <c r="CS124" s="36"/>
      <c r="CT124" s="36"/>
      <c r="CU124" s="36"/>
      <c r="CV124" s="36"/>
    </row>
    <row r="125" spans="1:100" outlineLevel="1" x14ac:dyDescent="0.2">
      <c r="D125" s="9" t="s">
        <v>131</v>
      </c>
      <c r="E125" s="14" t="s">
        <v>133</v>
      </c>
      <c r="F125" s="76">
        <v>0.25</v>
      </c>
      <c r="G125" s="76">
        <v>0.25</v>
      </c>
      <c r="K125" s="9" t="s">
        <v>126</v>
      </c>
      <c r="L125" s="14" t="s">
        <v>27</v>
      </c>
      <c r="M125" s="62">
        <f>SUM($F118*$F127)*M111</f>
        <v>1.377</v>
      </c>
      <c r="N125" s="62">
        <f t="shared" ref="N125:AF125" si="93">SUM($F118*$F127)*N111</f>
        <v>1.377</v>
      </c>
      <c r="O125" s="62">
        <f t="shared" si="93"/>
        <v>0.76500000000000001</v>
      </c>
      <c r="P125" s="62">
        <f t="shared" si="93"/>
        <v>1.377</v>
      </c>
      <c r="Q125" s="62">
        <f t="shared" si="93"/>
        <v>1.53</v>
      </c>
      <c r="R125" s="62">
        <f t="shared" si="93"/>
        <v>1.377</v>
      </c>
      <c r="S125" s="62">
        <f t="shared" si="93"/>
        <v>1.53</v>
      </c>
      <c r="T125" s="62">
        <f t="shared" si="93"/>
        <v>1.377</v>
      </c>
      <c r="U125" s="62">
        <f t="shared" si="93"/>
        <v>1.377</v>
      </c>
      <c r="V125" s="62">
        <f t="shared" si="93"/>
        <v>1.53</v>
      </c>
      <c r="W125" s="62">
        <f t="shared" si="93"/>
        <v>1.377</v>
      </c>
      <c r="X125" s="62">
        <f t="shared" si="93"/>
        <v>1.377</v>
      </c>
      <c r="Y125" s="62">
        <f t="shared" si="93"/>
        <v>0.76500000000000001</v>
      </c>
      <c r="Z125" s="62">
        <f t="shared" si="93"/>
        <v>1.377</v>
      </c>
      <c r="AA125" s="62">
        <f t="shared" si="93"/>
        <v>1.53</v>
      </c>
      <c r="AB125" s="62">
        <f t="shared" si="93"/>
        <v>1.377</v>
      </c>
      <c r="AC125" s="62">
        <f t="shared" si="93"/>
        <v>1.53</v>
      </c>
      <c r="AD125" s="62">
        <f t="shared" si="93"/>
        <v>1.377</v>
      </c>
      <c r="AE125" s="62">
        <f t="shared" si="93"/>
        <v>1.377</v>
      </c>
      <c r="AF125" s="62">
        <f t="shared" si="93"/>
        <v>1.53</v>
      </c>
      <c r="AG125" s="29"/>
      <c r="AH125" s="62">
        <f t="shared" ref="AH125:BA125" si="94">SUM($F118*$F128)*AH111+($G119*$G128)*AH111</f>
        <v>9</v>
      </c>
      <c r="AI125" s="62">
        <f t="shared" si="94"/>
        <v>9</v>
      </c>
      <c r="AJ125" s="62">
        <f t="shared" si="94"/>
        <v>5</v>
      </c>
      <c r="AK125" s="62">
        <f t="shared" si="94"/>
        <v>9</v>
      </c>
      <c r="AL125" s="62">
        <f t="shared" si="94"/>
        <v>10</v>
      </c>
      <c r="AM125" s="62">
        <f t="shared" si="94"/>
        <v>9</v>
      </c>
      <c r="AN125" s="62">
        <f t="shared" si="94"/>
        <v>10</v>
      </c>
      <c r="AO125" s="62">
        <f t="shared" si="94"/>
        <v>9</v>
      </c>
      <c r="AP125" s="62">
        <f t="shared" si="94"/>
        <v>9</v>
      </c>
      <c r="AQ125" s="62">
        <f t="shared" si="94"/>
        <v>10</v>
      </c>
      <c r="AR125" s="62">
        <f t="shared" si="94"/>
        <v>9</v>
      </c>
      <c r="AS125" s="62">
        <f t="shared" si="94"/>
        <v>9</v>
      </c>
      <c r="AT125" s="62">
        <f t="shared" si="94"/>
        <v>5</v>
      </c>
      <c r="AU125" s="62">
        <f t="shared" si="94"/>
        <v>9</v>
      </c>
      <c r="AV125" s="62">
        <f t="shared" si="94"/>
        <v>10</v>
      </c>
      <c r="AW125" s="62">
        <f t="shared" si="94"/>
        <v>9</v>
      </c>
      <c r="AX125" s="62">
        <f t="shared" si="94"/>
        <v>10</v>
      </c>
      <c r="AY125" s="62">
        <f t="shared" si="94"/>
        <v>9</v>
      </c>
      <c r="AZ125" s="62">
        <f t="shared" si="94"/>
        <v>9</v>
      </c>
      <c r="BA125" s="62">
        <f t="shared" si="94"/>
        <v>10</v>
      </c>
      <c r="BE125" s="9" t="str">
        <f>K125</f>
        <v>Fuelwood</v>
      </c>
      <c r="BF125" s="74">
        <f>SUM(Prices!H25)</f>
        <v>5</v>
      </c>
      <c r="BG125" s="36">
        <f t="shared" ref="BG125:BZ125" si="95">M125*$BF125</f>
        <v>6.8849999999999998</v>
      </c>
      <c r="BH125" s="36">
        <f t="shared" si="95"/>
        <v>6.8849999999999998</v>
      </c>
      <c r="BI125" s="36">
        <f t="shared" si="95"/>
        <v>3.8250000000000002</v>
      </c>
      <c r="BJ125" s="36">
        <f t="shared" si="95"/>
        <v>6.8849999999999998</v>
      </c>
      <c r="BK125" s="36">
        <f t="shared" si="95"/>
        <v>7.65</v>
      </c>
      <c r="BL125" s="36">
        <f t="shared" si="95"/>
        <v>6.8849999999999998</v>
      </c>
      <c r="BM125" s="36">
        <f t="shared" si="95"/>
        <v>7.65</v>
      </c>
      <c r="BN125" s="36">
        <f t="shared" si="95"/>
        <v>6.8849999999999998</v>
      </c>
      <c r="BO125" s="36">
        <f t="shared" si="95"/>
        <v>6.8849999999999998</v>
      </c>
      <c r="BP125" s="36">
        <f t="shared" si="95"/>
        <v>7.65</v>
      </c>
      <c r="BQ125" s="36">
        <f t="shared" si="95"/>
        <v>6.8849999999999998</v>
      </c>
      <c r="BR125" s="36">
        <f t="shared" si="95"/>
        <v>6.8849999999999998</v>
      </c>
      <c r="BS125" s="36">
        <f t="shared" si="95"/>
        <v>3.8250000000000002</v>
      </c>
      <c r="BT125" s="36">
        <f t="shared" si="95"/>
        <v>6.8849999999999998</v>
      </c>
      <c r="BU125" s="36">
        <f t="shared" si="95"/>
        <v>7.65</v>
      </c>
      <c r="BV125" s="36">
        <f t="shared" si="95"/>
        <v>6.8849999999999998</v>
      </c>
      <c r="BW125" s="36">
        <f t="shared" si="95"/>
        <v>7.65</v>
      </c>
      <c r="BX125" s="36">
        <f t="shared" si="95"/>
        <v>6.8849999999999998</v>
      </c>
      <c r="BY125" s="36">
        <f t="shared" si="95"/>
        <v>6.8849999999999998</v>
      </c>
      <c r="BZ125" s="36">
        <f t="shared" si="95"/>
        <v>7.65</v>
      </c>
      <c r="CA125" s="36"/>
      <c r="CB125" s="36">
        <f t="shared" ref="CB125:CU125" si="96">AH125*$BF125</f>
        <v>45</v>
      </c>
      <c r="CC125" s="36">
        <f t="shared" si="96"/>
        <v>45</v>
      </c>
      <c r="CD125" s="36">
        <f t="shared" si="96"/>
        <v>25</v>
      </c>
      <c r="CE125" s="36">
        <f t="shared" si="96"/>
        <v>45</v>
      </c>
      <c r="CF125" s="36">
        <f t="shared" si="96"/>
        <v>50</v>
      </c>
      <c r="CG125" s="36">
        <f t="shared" si="96"/>
        <v>45</v>
      </c>
      <c r="CH125" s="36">
        <f t="shared" si="96"/>
        <v>50</v>
      </c>
      <c r="CI125" s="36">
        <f t="shared" si="96"/>
        <v>45</v>
      </c>
      <c r="CJ125" s="36">
        <f t="shared" si="96"/>
        <v>45</v>
      </c>
      <c r="CK125" s="36">
        <f t="shared" si="96"/>
        <v>50</v>
      </c>
      <c r="CL125" s="36">
        <f t="shared" si="96"/>
        <v>45</v>
      </c>
      <c r="CM125" s="36">
        <f t="shared" si="96"/>
        <v>45</v>
      </c>
      <c r="CN125" s="36">
        <f t="shared" si="96"/>
        <v>25</v>
      </c>
      <c r="CO125" s="36">
        <f t="shared" si="96"/>
        <v>45</v>
      </c>
      <c r="CP125" s="36">
        <f t="shared" si="96"/>
        <v>50</v>
      </c>
      <c r="CQ125" s="36">
        <f t="shared" si="96"/>
        <v>45</v>
      </c>
      <c r="CR125" s="36">
        <f t="shared" si="96"/>
        <v>50</v>
      </c>
      <c r="CS125" s="36">
        <f t="shared" si="96"/>
        <v>45</v>
      </c>
      <c r="CT125" s="36">
        <f t="shared" si="96"/>
        <v>45</v>
      </c>
      <c r="CU125" s="36">
        <f t="shared" si="96"/>
        <v>50</v>
      </c>
      <c r="CV125" s="36"/>
    </row>
    <row r="126" spans="1:100" ht="10.8" outlineLevel="1" thickBot="1" x14ac:dyDescent="0.25">
      <c r="D126" s="9" t="s">
        <v>132</v>
      </c>
      <c r="E126" s="14" t="s">
        <v>133</v>
      </c>
      <c r="F126" s="14"/>
      <c r="G126" s="76">
        <f>G125*1.3</f>
        <v>0.32500000000000001</v>
      </c>
      <c r="L126" s="14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C126" s="10" t="s">
        <v>85</v>
      </c>
      <c r="BF126" s="14"/>
      <c r="BG126" s="68">
        <f t="shared" ref="BG126:CU126" si="97">SUM(BG117:BG125)</f>
        <v>1304.6627777777778</v>
      </c>
      <c r="BH126" s="68">
        <f t="shared" si="97"/>
        <v>1304.6627777777778</v>
      </c>
      <c r="BI126" s="68">
        <f t="shared" si="97"/>
        <v>3.8250000000000002</v>
      </c>
      <c r="BJ126" s="68">
        <f t="shared" si="97"/>
        <v>1304.6627777777778</v>
      </c>
      <c r="BK126" s="68">
        <f t="shared" si="97"/>
        <v>1629.8722222222223</v>
      </c>
      <c r="BL126" s="68">
        <f t="shared" si="97"/>
        <v>1304.6627777777778</v>
      </c>
      <c r="BM126" s="68">
        <f t="shared" si="97"/>
        <v>1629.8722222222223</v>
      </c>
      <c r="BN126" s="68">
        <f t="shared" si="97"/>
        <v>1304.6627777777778</v>
      </c>
      <c r="BO126" s="68">
        <f t="shared" si="97"/>
        <v>1304.6627777777778</v>
      </c>
      <c r="BP126" s="68">
        <f t="shared" si="97"/>
        <v>1629.8722222222223</v>
      </c>
      <c r="BQ126" s="68">
        <f t="shared" si="97"/>
        <v>1304.6627777777778</v>
      </c>
      <c r="BR126" s="68">
        <f t="shared" si="97"/>
        <v>1304.6627777777778</v>
      </c>
      <c r="BS126" s="68">
        <f t="shared" si="97"/>
        <v>3.8250000000000002</v>
      </c>
      <c r="BT126" s="68">
        <f t="shared" si="97"/>
        <v>1304.6627777777778</v>
      </c>
      <c r="BU126" s="68">
        <f t="shared" si="97"/>
        <v>1629.8722222222223</v>
      </c>
      <c r="BV126" s="68">
        <f t="shared" si="97"/>
        <v>1304.6627777777778</v>
      </c>
      <c r="BW126" s="68">
        <f t="shared" si="97"/>
        <v>1629.8722222222223</v>
      </c>
      <c r="BX126" s="68">
        <f t="shared" si="97"/>
        <v>1304.6627777777778</v>
      </c>
      <c r="BY126" s="68">
        <f t="shared" si="97"/>
        <v>1304.6627777777778</v>
      </c>
      <c r="BZ126" s="68">
        <f t="shared" si="97"/>
        <v>1629.8722222222223</v>
      </c>
      <c r="CA126" s="39">
        <f t="shared" si="97"/>
        <v>0</v>
      </c>
      <c r="CB126" s="68">
        <f t="shared" si="97"/>
        <v>1505</v>
      </c>
      <c r="CC126" s="68">
        <f t="shared" si="97"/>
        <v>1505</v>
      </c>
      <c r="CD126" s="68">
        <f t="shared" si="97"/>
        <v>1459.0444444444443</v>
      </c>
      <c r="CE126" s="68">
        <f t="shared" si="97"/>
        <v>12610.178435469192</v>
      </c>
      <c r="CF126" s="68">
        <f t="shared" si="97"/>
        <v>15365.083098986723</v>
      </c>
      <c r="CG126" s="68">
        <f t="shared" si="97"/>
        <v>12597.110153262431</v>
      </c>
      <c r="CH126" s="68">
        <f t="shared" si="97"/>
        <v>14870.263356079984</v>
      </c>
      <c r="CI126" s="68">
        <f t="shared" si="97"/>
        <v>4659.2488888888884</v>
      </c>
      <c r="CJ126" s="68">
        <f t="shared" si="97"/>
        <v>6725.9599999999991</v>
      </c>
      <c r="CK126" s="68">
        <f t="shared" si="97"/>
        <v>9835.2444444444427</v>
      </c>
      <c r="CL126" s="68">
        <f t="shared" si="97"/>
        <v>11804.164444444445</v>
      </c>
      <c r="CM126" s="68">
        <f t="shared" si="97"/>
        <v>12689.897777777776</v>
      </c>
      <c r="CN126" s="68">
        <f t="shared" si="97"/>
        <v>7870.0666666666657</v>
      </c>
      <c r="CO126" s="68">
        <f t="shared" si="97"/>
        <v>13221.337777777777</v>
      </c>
      <c r="CP126" s="68">
        <f t="shared" si="97"/>
        <v>14559.155555555553</v>
      </c>
      <c r="CQ126" s="68">
        <f t="shared" si="97"/>
        <v>13221.337777777777</v>
      </c>
      <c r="CR126" s="68">
        <f t="shared" si="97"/>
        <v>14559.155555555553</v>
      </c>
      <c r="CS126" s="68">
        <f t="shared" si="97"/>
        <v>13221.337777777777</v>
      </c>
      <c r="CT126" s="68">
        <f t="shared" si="97"/>
        <v>13221.337777777777</v>
      </c>
      <c r="CU126" s="68">
        <f t="shared" si="97"/>
        <v>14559.155555555553</v>
      </c>
      <c r="CV126" s="36"/>
    </row>
    <row r="127" spans="1:100" outlineLevel="1" x14ac:dyDescent="0.2">
      <c r="A127" s="66"/>
      <c r="D127" s="9" t="s">
        <v>128</v>
      </c>
      <c r="E127" s="14" t="s">
        <v>114</v>
      </c>
      <c r="F127" s="67">
        <f>0.015*(1+F128)</f>
        <v>1.5299999999999999E-2</v>
      </c>
      <c r="G127" s="67">
        <f>0.01*(1+G128)</f>
        <v>1.0200000000000001E-2</v>
      </c>
      <c r="I127" s="10" t="s">
        <v>12</v>
      </c>
      <c r="L127" s="14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C127" s="10" t="s">
        <v>41</v>
      </c>
      <c r="BF127" s="14"/>
      <c r="BG127" s="36"/>
      <c r="BH127" s="36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/>
      <c r="BT127" s="36"/>
      <c r="BU127" s="36"/>
      <c r="BV127" s="36"/>
      <c r="BW127" s="36"/>
      <c r="BX127" s="36"/>
      <c r="BY127" s="36"/>
      <c r="BZ127" s="36"/>
      <c r="CA127" s="36"/>
      <c r="CB127" s="36"/>
      <c r="CC127" s="36"/>
      <c r="CD127" s="36"/>
      <c r="CE127" s="36"/>
      <c r="CF127" s="36"/>
      <c r="CG127" s="36"/>
      <c r="CH127" s="36"/>
      <c r="CI127" s="36"/>
      <c r="CJ127" s="36"/>
      <c r="CK127" s="36"/>
      <c r="CL127" s="36"/>
      <c r="CM127" s="36"/>
      <c r="CN127" s="36"/>
      <c r="CO127" s="36"/>
      <c r="CP127" s="36"/>
      <c r="CQ127" s="36"/>
      <c r="CR127" s="36"/>
      <c r="CS127" s="36"/>
      <c r="CT127" s="36"/>
      <c r="CU127" s="36"/>
      <c r="CV127" s="36"/>
    </row>
    <row r="128" spans="1:100" outlineLevel="1" x14ac:dyDescent="0.2">
      <c r="A128" s="66"/>
      <c r="D128" s="9" t="s">
        <v>135</v>
      </c>
      <c r="E128" s="14" t="s">
        <v>1</v>
      </c>
      <c r="F128" s="48">
        <v>0.02</v>
      </c>
      <c r="G128" s="48">
        <v>0.02</v>
      </c>
      <c r="J128" s="10" t="s">
        <v>26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D128" s="10" t="s">
        <v>26</v>
      </c>
      <c r="BF128" s="14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</row>
    <row r="129" spans="1:100" outlineLevel="1" x14ac:dyDescent="0.2">
      <c r="A129" s="66"/>
      <c r="D129" s="9" t="s">
        <v>129</v>
      </c>
      <c r="E129" s="14" t="s">
        <v>1</v>
      </c>
      <c r="F129" s="48">
        <v>1</v>
      </c>
      <c r="G129" s="48">
        <f>F129-AH116</f>
        <v>0.19999999999999996</v>
      </c>
      <c r="J129" s="10" t="s">
        <v>15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tr">
        <f>J129</f>
        <v>Seedlings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outlineLevel="1" x14ac:dyDescent="0.2">
      <c r="A130" s="66"/>
      <c r="D130" s="9" t="s">
        <v>130</v>
      </c>
      <c r="E130" s="14" t="s">
        <v>1</v>
      </c>
      <c r="F130" s="48">
        <f>-F129+100%</f>
        <v>0</v>
      </c>
      <c r="G130" s="48">
        <v>0.4</v>
      </c>
      <c r="J130" s="10"/>
      <c r="K130" s="9" t="s">
        <v>161</v>
      </c>
      <c r="L130" s="14" t="s">
        <v>160</v>
      </c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H130" s="23"/>
      <c r="AI130" s="78">
        <f>SUM(G119)</f>
        <v>400</v>
      </c>
      <c r="AJ130" s="23"/>
      <c r="AK130" s="23">
        <f>ROUND(AI130*0.3, 0)</f>
        <v>120</v>
      </c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E130" s="9" t="str">
        <f>K130</f>
        <v>Seedlings - GA Hashab</v>
      </c>
      <c r="BF130" s="74">
        <f>SUM(Prices!H37)</f>
        <v>33</v>
      </c>
      <c r="BG130" s="36">
        <f>M130*$BF130</f>
        <v>0</v>
      </c>
      <c r="BH130" s="36">
        <f t="shared" ref="BH130:BZ130" si="98">N130*$BF130</f>
        <v>0</v>
      </c>
      <c r="BI130" s="36">
        <f t="shared" si="98"/>
        <v>0</v>
      </c>
      <c r="BJ130" s="36">
        <f t="shared" si="98"/>
        <v>0</v>
      </c>
      <c r="BK130" s="36">
        <f t="shared" si="98"/>
        <v>0</v>
      </c>
      <c r="BL130" s="36">
        <f t="shared" si="98"/>
        <v>0</v>
      </c>
      <c r="BM130" s="36">
        <f t="shared" si="98"/>
        <v>0</v>
      </c>
      <c r="BN130" s="36">
        <f t="shared" si="98"/>
        <v>0</v>
      </c>
      <c r="BO130" s="36">
        <f t="shared" si="98"/>
        <v>0</v>
      </c>
      <c r="BP130" s="36">
        <f t="shared" si="98"/>
        <v>0</v>
      </c>
      <c r="BQ130" s="36">
        <f t="shared" si="98"/>
        <v>0</v>
      </c>
      <c r="BR130" s="36">
        <f t="shared" si="98"/>
        <v>0</v>
      </c>
      <c r="BS130" s="36">
        <f t="shared" si="98"/>
        <v>0</v>
      </c>
      <c r="BT130" s="36">
        <f t="shared" si="98"/>
        <v>0</v>
      </c>
      <c r="BU130" s="36">
        <f t="shared" si="98"/>
        <v>0</v>
      </c>
      <c r="BV130" s="36">
        <f t="shared" si="98"/>
        <v>0</v>
      </c>
      <c r="BW130" s="36">
        <f t="shared" si="98"/>
        <v>0</v>
      </c>
      <c r="BX130" s="36">
        <f t="shared" si="98"/>
        <v>0</v>
      </c>
      <c r="BY130" s="36">
        <f t="shared" si="98"/>
        <v>0</v>
      </c>
      <c r="BZ130" s="36">
        <f t="shared" si="98"/>
        <v>0</v>
      </c>
      <c r="CA130" s="36"/>
      <c r="CB130" s="36">
        <f t="shared" ref="CB130:CU132" si="99">AH130*$BF130</f>
        <v>0</v>
      </c>
      <c r="CC130" s="94">
        <f t="shared" si="99"/>
        <v>13200</v>
      </c>
      <c r="CD130" s="36">
        <f t="shared" si="99"/>
        <v>0</v>
      </c>
      <c r="CE130" s="36">
        <f t="shared" si="99"/>
        <v>3960</v>
      </c>
      <c r="CF130" s="36">
        <f t="shared" si="99"/>
        <v>0</v>
      </c>
      <c r="CG130" s="36">
        <f t="shared" si="99"/>
        <v>0</v>
      </c>
      <c r="CH130" s="36">
        <f t="shared" si="99"/>
        <v>0</v>
      </c>
      <c r="CI130" s="36">
        <f t="shared" si="99"/>
        <v>0</v>
      </c>
      <c r="CJ130" s="36">
        <f t="shared" si="99"/>
        <v>0</v>
      </c>
      <c r="CK130" s="36">
        <f t="shared" si="99"/>
        <v>0</v>
      </c>
      <c r="CL130" s="36">
        <f t="shared" si="99"/>
        <v>0</v>
      </c>
      <c r="CM130" s="36">
        <f t="shared" si="99"/>
        <v>0</v>
      </c>
      <c r="CN130" s="36">
        <f t="shared" si="99"/>
        <v>0</v>
      </c>
      <c r="CO130" s="36">
        <f t="shared" si="99"/>
        <v>0</v>
      </c>
      <c r="CP130" s="36">
        <f t="shared" si="99"/>
        <v>0</v>
      </c>
      <c r="CQ130" s="36">
        <f t="shared" si="99"/>
        <v>0</v>
      </c>
      <c r="CR130" s="36">
        <f t="shared" si="99"/>
        <v>0</v>
      </c>
      <c r="CS130" s="36">
        <f t="shared" si="99"/>
        <v>0</v>
      </c>
      <c r="CT130" s="36">
        <f t="shared" si="99"/>
        <v>0</v>
      </c>
      <c r="CU130" s="36">
        <f t="shared" si="99"/>
        <v>0</v>
      </c>
      <c r="CV130" s="36"/>
    </row>
    <row r="131" spans="1:100" outlineLevel="1" x14ac:dyDescent="0.2">
      <c r="A131" s="66"/>
      <c r="E131" s="14"/>
      <c r="F131" s="48"/>
      <c r="G131" s="48"/>
      <c r="J131" s="10"/>
      <c r="K131" s="9" t="s">
        <v>89</v>
      </c>
      <c r="L131" s="14" t="s">
        <v>29</v>
      </c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"/>
      <c r="AH131" s="62"/>
      <c r="AI131" s="62"/>
      <c r="AJ131" s="62">
        <f>4*(TD4x5!E54*0.5)</f>
        <v>1.6921239199482003</v>
      </c>
      <c r="AK131" s="62">
        <f>4*(TD4x5!F54*0.5)</f>
        <v>1.6831451872438938</v>
      </c>
      <c r="AL131" s="62">
        <f>4*(TD4x5!G54*0.5)</f>
        <v>1.6709587805241772</v>
      </c>
      <c r="AM131" s="62">
        <f>4*(TD4x5!H54*0.5)</f>
        <v>1.6544187504743773</v>
      </c>
      <c r="AN131" s="62">
        <f>4*(TD4x5!I54*0.5)</f>
        <v>1.6319697546103482</v>
      </c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E131" s="9" t="str">
        <f t="shared" ref="BE131:BE132" si="100">K131</f>
        <v>Sorghum</v>
      </c>
      <c r="BF131" s="74">
        <f>Prices!H42</f>
        <v>15</v>
      </c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>
        <f t="shared" si="99"/>
        <v>0</v>
      </c>
      <c r="CC131" s="94">
        <f t="shared" si="99"/>
        <v>0</v>
      </c>
      <c r="CD131" s="36">
        <f t="shared" si="99"/>
        <v>25.381858799223004</v>
      </c>
      <c r="CE131" s="36">
        <f t="shared" si="99"/>
        <v>25.247177808658407</v>
      </c>
      <c r="CF131" s="36">
        <f t="shared" si="99"/>
        <v>25.064381707862658</v>
      </c>
      <c r="CG131" s="36">
        <f t="shared" si="99"/>
        <v>24.816281257115659</v>
      </c>
      <c r="CH131" s="36">
        <f t="shared" si="99"/>
        <v>24.479546319155222</v>
      </c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</row>
    <row r="132" spans="1:100" outlineLevel="1" x14ac:dyDescent="0.2">
      <c r="A132" s="66"/>
      <c r="E132" s="14"/>
      <c r="F132" s="48"/>
      <c r="G132" s="48"/>
      <c r="J132" s="10"/>
      <c r="K132" s="9" t="s">
        <v>92</v>
      </c>
      <c r="L132" s="14" t="s">
        <v>29</v>
      </c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"/>
      <c r="AH132" s="62"/>
      <c r="AI132" s="62"/>
      <c r="AJ132" s="62">
        <f>2.5*(TD4x5!E54*0.5)</f>
        <v>1.0575774499676251</v>
      </c>
      <c r="AK132" s="62">
        <f>2.5*(TD4x5!F54*0.5)</f>
        <v>1.0519657420274338</v>
      </c>
      <c r="AL132" s="62">
        <f>2.5*(TD4x5!G54*0.5)</f>
        <v>1.0443492378276107</v>
      </c>
      <c r="AM132" s="62">
        <f>2.5*(TD4x5!H54*0.5)</f>
        <v>1.0340117190464857</v>
      </c>
      <c r="AN132" s="62">
        <f>2.5*(TD4x5!I54*0.5)</f>
        <v>1.0199810966314677</v>
      </c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E132" s="9" t="str">
        <f t="shared" si="100"/>
        <v>Sesame</v>
      </c>
      <c r="BF132" s="74">
        <f>Prices!H40</f>
        <v>80</v>
      </c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>
        <f t="shared" si="99"/>
        <v>0</v>
      </c>
      <c r="CC132" s="94">
        <f t="shared" si="99"/>
        <v>0</v>
      </c>
      <c r="CD132" s="36">
        <f t="shared" si="99"/>
        <v>84.606195997410012</v>
      </c>
      <c r="CE132" s="36">
        <f t="shared" si="99"/>
        <v>84.157259362194708</v>
      </c>
      <c r="CF132" s="36">
        <f t="shared" si="99"/>
        <v>83.547939026208851</v>
      </c>
      <c r="CG132" s="36">
        <f t="shared" si="99"/>
        <v>82.72093752371886</v>
      </c>
      <c r="CH132" s="36">
        <f t="shared" si="99"/>
        <v>81.598487730517419</v>
      </c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</row>
    <row r="133" spans="1:100" outlineLevel="1" x14ac:dyDescent="0.2">
      <c r="A133" s="66"/>
      <c r="D133" s="9" t="s">
        <v>134</v>
      </c>
      <c r="E133" s="14" t="s">
        <v>29</v>
      </c>
      <c r="F133" s="34">
        <v>45</v>
      </c>
      <c r="G133" s="34">
        <v>45</v>
      </c>
      <c r="J133" s="10" t="s">
        <v>164</v>
      </c>
      <c r="L133" s="14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94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D133" s="10" t="str">
        <f>J133</f>
        <v>Fertiliser and agro chemicals</v>
      </c>
      <c r="BF133" s="93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94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</row>
    <row r="134" spans="1:100" outlineLevel="1" x14ac:dyDescent="0.2">
      <c r="A134" s="66"/>
      <c r="K134" s="9" t="s">
        <v>16</v>
      </c>
      <c r="L134" s="14" t="s">
        <v>29</v>
      </c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D134" s="10"/>
      <c r="BE134" s="9" t="str">
        <f>K134</f>
        <v>Fertiliser</v>
      </c>
      <c r="BF134" s="74">
        <f>SUM(Prices!H47)</f>
        <v>38.888888888888886</v>
      </c>
      <c r="BG134" s="36">
        <f t="shared" ref="BG134:BV136" si="101">M134*$BF134</f>
        <v>0</v>
      </c>
      <c r="BH134" s="36">
        <f t="shared" si="101"/>
        <v>0</v>
      </c>
      <c r="BI134" s="36">
        <f t="shared" si="101"/>
        <v>0</v>
      </c>
      <c r="BJ134" s="36">
        <f t="shared" si="101"/>
        <v>0</v>
      </c>
      <c r="BK134" s="36">
        <f t="shared" si="101"/>
        <v>0</v>
      </c>
      <c r="BL134" s="36">
        <f t="shared" si="101"/>
        <v>0</v>
      </c>
      <c r="BM134" s="36">
        <f t="shared" si="101"/>
        <v>0</v>
      </c>
      <c r="BN134" s="36">
        <f t="shared" si="101"/>
        <v>0</v>
      </c>
      <c r="BO134" s="36">
        <f t="shared" si="101"/>
        <v>0</v>
      </c>
      <c r="BP134" s="36">
        <f t="shared" si="101"/>
        <v>0</v>
      </c>
      <c r="BQ134" s="36">
        <f t="shared" si="101"/>
        <v>0</v>
      </c>
      <c r="BR134" s="36">
        <f t="shared" si="101"/>
        <v>0</v>
      </c>
      <c r="BS134" s="36">
        <f t="shared" si="101"/>
        <v>0</v>
      </c>
      <c r="BT134" s="36">
        <f t="shared" si="101"/>
        <v>0</v>
      </c>
      <c r="BU134" s="36">
        <f t="shared" si="101"/>
        <v>0</v>
      </c>
      <c r="BV134" s="36">
        <f t="shared" si="101"/>
        <v>0</v>
      </c>
      <c r="BW134" s="36">
        <f t="shared" ref="BW134:BZ136" si="102">AC134*$BF134</f>
        <v>0</v>
      </c>
      <c r="BX134" s="36">
        <f t="shared" si="102"/>
        <v>0</v>
      </c>
      <c r="BY134" s="36">
        <f t="shared" si="102"/>
        <v>0</v>
      </c>
      <c r="BZ134" s="36">
        <f t="shared" si="102"/>
        <v>0</v>
      </c>
      <c r="CA134" s="36"/>
      <c r="CB134" s="36">
        <f t="shared" ref="CB134:CQ142" si="103">AH134*$BF134</f>
        <v>0</v>
      </c>
      <c r="CC134" s="94">
        <f t="shared" si="103"/>
        <v>0</v>
      </c>
      <c r="CD134" s="36">
        <f t="shared" si="103"/>
        <v>0</v>
      </c>
      <c r="CE134" s="36">
        <f t="shared" si="103"/>
        <v>0</v>
      </c>
      <c r="CF134" s="36">
        <f t="shared" si="103"/>
        <v>0</v>
      </c>
      <c r="CG134" s="36">
        <f t="shared" si="103"/>
        <v>0</v>
      </c>
      <c r="CH134" s="36">
        <f t="shared" si="103"/>
        <v>0</v>
      </c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outlineLevel="1" x14ac:dyDescent="0.2">
      <c r="A135" s="66"/>
      <c r="E135" s="14"/>
      <c r="F135" s="34"/>
      <c r="G135" s="34"/>
      <c r="J135" s="10"/>
      <c r="K135" s="9" t="s">
        <v>91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Lime</v>
      </c>
      <c r="BF135" s="74">
        <f>SUM(Prices!H48)</f>
        <v>5</v>
      </c>
      <c r="BG135" s="36">
        <f t="shared" si="101"/>
        <v>0</v>
      </c>
      <c r="BH135" s="36">
        <f t="shared" si="101"/>
        <v>0</v>
      </c>
      <c r="BI135" s="36">
        <f t="shared" si="101"/>
        <v>0</v>
      </c>
      <c r="BJ135" s="36">
        <f t="shared" si="101"/>
        <v>0</v>
      </c>
      <c r="BK135" s="36">
        <f t="shared" si="101"/>
        <v>0</v>
      </c>
      <c r="BL135" s="36">
        <f t="shared" si="101"/>
        <v>0</v>
      </c>
      <c r="BM135" s="36">
        <f t="shared" si="101"/>
        <v>0</v>
      </c>
      <c r="BN135" s="36">
        <f t="shared" si="101"/>
        <v>0</v>
      </c>
      <c r="BO135" s="36">
        <f t="shared" si="101"/>
        <v>0</v>
      </c>
      <c r="BP135" s="36">
        <f t="shared" si="101"/>
        <v>0</v>
      </c>
      <c r="BQ135" s="36">
        <f t="shared" si="101"/>
        <v>0</v>
      </c>
      <c r="BR135" s="36">
        <f t="shared" si="101"/>
        <v>0</v>
      </c>
      <c r="BS135" s="36">
        <f t="shared" si="101"/>
        <v>0</v>
      </c>
      <c r="BT135" s="36">
        <f t="shared" si="101"/>
        <v>0</v>
      </c>
      <c r="BU135" s="36">
        <f t="shared" si="101"/>
        <v>0</v>
      </c>
      <c r="BV135" s="36">
        <f t="shared" si="101"/>
        <v>0</v>
      </c>
      <c r="BW135" s="36">
        <f t="shared" si="102"/>
        <v>0</v>
      </c>
      <c r="BX135" s="36">
        <f t="shared" si="102"/>
        <v>0</v>
      </c>
      <c r="BY135" s="36">
        <f t="shared" si="102"/>
        <v>0</v>
      </c>
      <c r="BZ135" s="36">
        <f t="shared" si="102"/>
        <v>0</v>
      </c>
      <c r="CA135" s="36"/>
      <c r="CB135" s="36">
        <f t="shared" si="103"/>
        <v>0</v>
      </c>
      <c r="CC135" s="94">
        <f t="shared" si="103"/>
        <v>0</v>
      </c>
      <c r="CD135" s="36">
        <f t="shared" si="103"/>
        <v>0</v>
      </c>
      <c r="CE135" s="36">
        <f t="shared" si="103"/>
        <v>0</v>
      </c>
      <c r="CF135" s="36">
        <f t="shared" si="103"/>
        <v>0</v>
      </c>
      <c r="CG135" s="36">
        <f t="shared" si="103"/>
        <v>0</v>
      </c>
      <c r="CH135" s="36">
        <f t="shared" si="103"/>
        <v>0</v>
      </c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</row>
    <row r="136" spans="1:100" outlineLevel="1" x14ac:dyDescent="0.2">
      <c r="A136" s="66"/>
      <c r="D136" s="6"/>
      <c r="E136" s="34"/>
      <c r="F136" s="34"/>
      <c r="G136" s="34"/>
      <c r="J136" s="10"/>
      <c r="K136" s="9" t="s">
        <v>163</v>
      </c>
      <c r="L136" s="14" t="s">
        <v>166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>
        <v>10</v>
      </c>
      <c r="AJ136" s="23">
        <v>10</v>
      </c>
      <c r="AK136" s="23">
        <v>10</v>
      </c>
      <c r="AL136" s="23">
        <v>10</v>
      </c>
      <c r="AM136" s="23">
        <v>10</v>
      </c>
      <c r="AN136" s="23">
        <v>10</v>
      </c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Organic fertiliser</v>
      </c>
      <c r="BF136" s="74">
        <f>SUM(Prices!H49)</f>
        <v>52.332174746429025</v>
      </c>
      <c r="BG136" s="36">
        <f t="shared" si="101"/>
        <v>0</v>
      </c>
      <c r="BH136" s="36">
        <f t="shared" si="101"/>
        <v>0</v>
      </c>
      <c r="BI136" s="36">
        <f t="shared" si="101"/>
        <v>0</v>
      </c>
      <c r="BJ136" s="36">
        <f t="shared" si="101"/>
        <v>0</v>
      </c>
      <c r="BK136" s="36">
        <f t="shared" si="101"/>
        <v>0</v>
      </c>
      <c r="BL136" s="36">
        <f t="shared" si="101"/>
        <v>0</v>
      </c>
      <c r="BM136" s="36">
        <f t="shared" si="101"/>
        <v>0</v>
      </c>
      <c r="BN136" s="36">
        <f t="shared" si="101"/>
        <v>0</v>
      </c>
      <c r="BO136" s="36">
        <f t="shared" si="101"/>
        <v>0</v>
      </c>
      <c r="BP136" s="36">
        <f t="shared" si="101"/>
        <v>0</v>
      </c>
      <c r="BQ136" s="36">
        <f t="shared" si="101"/>
        <v>0</v>
      </c>
      <c r="BR136" s="36">
        <f t="shared" si="101"/>
        <v>0</v>
      </c>
      <c r="BS136" s="36">
        <f t="shared" si="101"/>
        <v>0</v>
      </c>
      <c r="BT136" s="36">
        <f t="shared" si="101"/>
        <v>0</v>
      </c>
      <c r="BU136" s="36">
        <f t="shared" si="101"/>
        <v>0</v>
      </c>
      <c r="BV136" s="36">
        <f t="shared" si="101"/>
        <v>0</v>
      </c>
      <c r="BW136" s="36">
        <f t="shared" si="102"/>
        <v>0</v>
      </c>
      <c r="BX136" s="36">
        <f t="shared" si="102"/>
        <v>0</v>
      </c>
      <c r="BY136" s="36">
        <f t="shared" si="102"/>
        <v>0</v>
      </c>
      <c r="BZ136" s="36">
        <f t="shared" si="102"/>
        <v>0</v>
      </c>
      <c r="CA136" s="36"/>
      <c r="CB136" s="36">
        <f t="shared" si="103"/>
        <v>0</v>
      </c>
      <c r="CC136" s="94">
        <f t="shared" si="103"/>
        <v>523.3217474642903</v>
      </c>
      <c r="CD136" s="36">
        <f t="shared" si="103"/>
        <v>523.3217474642903</v>
      </c>
      <c r="CE136" s="36">
        <f t="shared" si="103"/>
        <v>523.3217474642903</v>
      </c>
      <c r="CF136" s="36">
        <f t="shared" si="103"/>
        <v>523.3217474642903</v>
      </c>
      <c r="CG136" s="36">
        <f t="shared" si="103"/>
        <v>523.3217474642903</v>
      </c>
      <c r="CH136" s="36">
        <f t="shared" si="103"/>
        <v>523.3217474642903</v>
      </c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</row>
    <row r="137" spans="1:100" outlineLevel="1" x14ac:dyDescent="0.2">
      <c r="A137" s="66"/>
      <c r="J137" s="10" t="s">
        <v>165</v>
      </c>
      <c r="L137" s="14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94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D137" s="10" t="str">
        <f>J137</f>
        <v>Tools &amp; equipment</v>
      </c>
      <c r="BF137" s="93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</row>
    <row r="138" spans="1:100" outlineLevel="1" x14ac:dyDescent="0.2">
      <c r="A138" s="66"/>
      <c r="J138" s="10"/>
      <c r="K138" s="9" t="s">
        <v>167</v>
      </c>
      <c r="L138" s="14" t="s">
        <v>160</v>
      </c>
      <c r="M138" s="23">
        <v>2</v>
      </c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H138" s="23"/>
      <c r="AI138" s="78">
        <v>2</v>
      </c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E138" s="9" t="str">
        <f t="shared" ref="BE138:BE143" si="104">K138</f>
        <v>Small axe</v>
      </c>
      <c r="BF138" s="74">
        <f>SUM(Prices!H51)</f>
        <v>100</v>
      </c>
      <c r="BG138" s="36">
        <f t="shared" ref="BG138:BV142" si="105">M138*$BF138</f>
        <v>200</v>
      </c>
      <c r="BH138" s="36">
        <f t="shared" si="105"/>
        <v>0</v>
      </c>
      <c r="BI138" s="36">
        <f t="shared" si="105"/>
        <v>0</v>
      </c>
      <c r="BJ138" s="36">
        <f t="shared" si="105"/>
        <v>0</v>
      </c>
      <c r="BK138" s="36">
        <f t="shared" si="105"/>
        <v>0</v>
      </c>
      <c r="BL138" s="36">
        <f t="shared" si="105"/>
        <v>0</v>
      </c>
      <c r="BM138" s="36">
        <f t="shared" si="105"/>
        <v>0</v>
      </c>
      <c r="BN138" s="36">
        <f t="shared" si="105"/>
        <v>0</v>
      </c>
      <c r="BO138" s="36">
        <f t="shared" si="105"/>
        <v>0</v>
      </c>
      <c r="BP138" s="36">
        <f t="shared" si="105"/>
        <v>0</v>
      </c>
      <c r="BQ138" s="36">
        <f t="shared" si="105"/>
        <v>0</v>
      </c>
      <c r="BR138" s="36">
        <f t="shared" si="105"/>
        <v>0</v>
      </c>
      <c r="BS138" s="36">
        <f t="shared" si="105"/>
        <v>0</v>
      </c>
      <c r="BT138" s="36">
        <f t="shared" si="105"/>
        <v>0</v>
      </c>
      <c r="BU138" s="36">
        <f t="shared" si="105"/>
        <v>0</v>
      </c>
      <c r="BV138" s="36">
        <f t="shared" si="105"/>
        <v>0</v>
      </c>
      <c r="BW138" s="36">
        <f t="shared" ref="BW138:BZ142" si="106">AC138*$BF138</f>
        <v>0</v>
      </c>
      <c r="BX138" s="36">
        <f t="shared" si="106"/>
        <v>0</v>
      </c>
      <c r="BY138" s="36">
        <f t="shared" si="106"/>
        <v>0</v>
      </c>
      <c r="BZ138" s="36">
        <f t="shared" si="106"/>
        <v>0</v>
      </c>
      <c r="CA138" s="36"/>
      <c r="CB138" s="36">
        <f t="shared" si="103"/>
        <v>0</v>
      </c>
      <c r="CC138" s="94">
        <f t="shared" si="103"/>
        <v>200</v>
      </c>
      <c r="CD138" s="36">
        <f t="shared" si="103"/>
        <v>0</v>
      </c>
      <c r="CE138" s="36">
        <f t="shared" si="103"/>
        <v>0</v>
      </c>
      <c r="CF138" s="36">
        <f t="shared" si="103"/>
        <v>0</v>
      </c>
      <c r="CG138" s="36">
        <f t="shared" si="103"/>
        <v>0</v>
      </c>
      <c r="CH138" s="36">
        <f t="shared" si="103"/>
        <v>0</v>
      </c>
      <c r="CI138" s="36">
        <f t="shared" si="103"/>
        <v>0</v>
      </c>
      <c r="CJ138" s="36">
        <f t="shared" si="103"/>
        <v>0</v>
      </c>
      <c r="CK138" s="36">
        <f t="shared" si="103"/>
        <v>0</v>
      </c>
      <c r="CL138" s="36">
        <f t="shared" si="103"/>
        <v>0</v>
      </c>
      <c r="CM138" s="36">
        <f t="shared" si="103"/>
        <v>0</v>
      </c>
      <c r="CN138" s="36">
        <f t="shared" si="103"/>
        <v>0</v>
      </c>
      <c r="CO138" s="36">
        <f t="shared" si="103"/>
        <v>0</v>
      </c>
      <c r="CP138" s="36">
        <f t="shared" si="103"/>
        <v>0</v>
      </c>
      <c r="CQ138" s="36">
        <f t="shared" si="103"/>
        <v>0</v>
      </c>
      <c r="CR138" s="36">
        <f t="shared" ref="CR138:CU142" si="107">AX138*$BF138</f>
        <v>0</v>
      </c>
      <c r="CS138" s="36">
        <f t="shared" si="107"/>
        <v>0</v>
      </c>
      <c r="CT138" s="36">
        <f t="shared" si="107"/>
        <v>0</v>
      </c>
      <c r="CU138" s="36">
        <f t="shared" si="107"/>
        <v>0</v>
      </c>
      <c r="CV138" s="36"/>
    </row>
    <row r="139" spans="1:100" outlineLevel="1" x14ac:dyDescent="0.2">
      <c r="A139" s="66"/>
      <c r="J139" s="10"/>
      <c r="K139" s="9" t="s">
        <v>98</v>
      </c>
      <c r="L139" s="14" t="s">
        <v>160</v>
      </c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H139" s="23"/>
      <c r="AI139" s="78">
        <v>2</v>
      </c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E139" s="9" t="str">
        <f t="shared" si="104"/>
        <v>Sunki</v>
      </c>
      <c r="BF139" s="74">
        <f>SUM(Prices!H52)</f>
        <v>150</v>
      </c>
      <c r="BG139" s="36">
        <f t="shared" si="105"/>
        <v>0</v>
      </c>
      <c r="BH139" s="36">
        <f t="shared" si="105"/>
        <v>0</v>
      </c>
      <c r="BI139" s="36">
        <f t="shared" si="105"/>
        <v>0</v>
      </c>
      <c r="BJ139" s="36">
        <f t="shared" si="105"/>
        <v>0</v>
      </c>
      <c r="BK139" s="36">
        <f t="shared" si="105"/>
        <v>0</v>
      </c>
      <c r="BL139" s="36">
        <f t="shared" si="105"/>
        <v>0</v>
      </c>
      <c r="BM139" s="36">
        <f t="shared" si="105"/>
        <v>0</v>
      </c>
      <c r="BN139" s="36">
        <f t="shared" si="105"/>
        <v>0</v>
      </c>
      <c r="BO139" s="36">
        <f t="shared" si="105"/>
        <v>0</v>
      </c>
      <c r="BP139" s="36">
        <f t="shared" si="105"/>
        <v>0</v>
      </c>
      <c r="BQ139" s="36">
        <f t="shared" si="105"/>
        <v>0</v>
      </c>
      <c r="BR139" s="36">
        <f t="shared" si="105"/>
        <v>0</v>
      </c>
      <c r="BS139" s="36">
        <f t="shared" si="105"/>
        <v>0</v>
      </c>
      <c r="BT139" s="36">
        <f t="shared" si="105"/>
        <v>0</v>
      </c>
      <c r="BU139" s="36">
        <f t="shared" si="105"/>
        <v>0</v>
      </c>
      <c r="BV139" s="36">
        <f t="shared" si="105"/>
        <v>0</v>
      </c>
      <c r="BW139" s="36">
        <f t="shared" si="106"/>
        <v>0</v>
      </c>
      <c r="BX139" s="36">
        <f t="shared" si="106"/>
        <v>0</v>
      </c>
      <c r="BY139" s="36">
        <f t="shared" si="106"/>
        <v>0</v>
      </c>
      <c r="BZ139" s="36">
        <f t="shared" si="106"/>
        <v>0</v>
      </c>
      <c r="CA139" s="36"/>
      <c r="CB139" s="36">
        <f t="shared" si="103"/>
        <v>0</v>
      </c>
      <c r="CC139" s="94">
        <f t="shared" si="103"/>
        <v>300</v>
      </c>
      <c r="CD139" s="36">
        <f t="shared" si="103"/>
        <v>0</v>
      </c>
      <c r="CE139" s="36">
        <f t="shared" si="103"/>
        <v>0</v>
      </c>
      <c r="CF139" s="36">
        <f t="shared" si="103"/>
        <v>0</v>
      </c>
      <c r="CG139" s="36">
        <f t="shared" si="103"/>
        <v>0</v>
      </c>
      <c r="CH139" s="36">
        <f t="shared" si="103"/>
        <v>0</v>
      </c>
      <c r="CI139" s="36">
        <f t="shared" si="103"/>
        <v>0</v>
      </c>
      <c r="CJ139" s="36">
        <f t="shared" si="103"/>
        <v>0</v>
      </c>
      <c r="CK139" s="36">
        <f t="shared" si="103"/>
        <v>0</v>
      </c>
      <c r="CL139" s="36">
        <f t="shared" si="103"/>
        <v>0</v>
      </c>
      <c r="CM139" s="36">
        <f t="shared" si="103"/>
        <v>0</v>
      </c>
      <c r="CN139" s="36">
        <f t="shared" si="103"/>
        <v>0</v>
      </c>
      <c r="CO139" s="36">
        <f t="shared" si="103"/>
        <v>0</v>
      </c>
      <c r="CP139" s="36">
        <f t="shared" si="103"/>
        <v>0</v>
      </c>
      <c r="CQ139" s="36">
        <f t="shared" si="103"/>
        <v>0</v>
      </c>
      <c r="CR139" s="36">
        <f t="shared" si="107"/>
        <v>0</v>
      </c>
      <c r="CS139" s="36">
        <f t="shared" si="107"/>
        <v>0</v>
      </c>
      <c r="CT139" s="36">
        <f t="shared" si="107"/>
        <v>0</v>
      </c>
      <c r="CU139" s="36">
        <f t="shared" si="107"/>
        <v>0</v>
      </c>
      <c r="CV139" s="36"/>
    </row>
    <row r="140" spans="1:100" outlineLevel="1" x14ac:dyDescent="0.2">
      <c r="A140" s="66"/>
      <c r="J140" s="10"/>
      <c r="K140" s="9" t="s">
        <v>99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v>0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104"/>
        <v>Makmak</v>
      </c>
      <c r="BF140" s="74">
        <f>SUM(Prices!H53)</f>
        <v>150</v>
      </c>
      <c r="BG140" s="36">
        <f t="shared" si="105"/>
        <v>0</v>
      </c>
      <c r="BH140" s="36">
        <f t="shared" si="105"/>
        <v>0</v>
      </c>
      <c r="BI140" s="36">
        <f t="shared" si="105"/>
        <v>0</v>
      </c>
      <c r="BJ140" s="36">
        <f t="shared" si="105"/>
        <v>0</v>
      </c>
      <c r="BK140" s="36">
        <f t="shared" si="105"/>
        <v>0</v>
      </c>
      <c r="BL140" s="36">
        <f t="shared" si="105"/>
        <v>0</v>
      </c>
      <c r="BM140" s="36">
        <f t="shared" si="105"/>
        <v>0</v>
      </c>
      <c r="BN140" s="36">
        <f t="shared" si="105"/>
        <v>0</v>
      </c>
      <c r="BO140" s="36">
        <f t="shared" si="105"/>
        <v>0</v>
      </c>
      <c r="BP140" s="36">
        <f t="shared" si="105"/>
        <v>0</v>
      </c>
      <c r="BQ140" s="36">
        <f t="shared" si="105"/>
        <v>0</v>
      </c>
      <c r="BR140" s="36">
        <f t="shared" si="105"/>
        <v>0</v>
      </c>
      <c r="BS140" s="36">
        <f t="shared" si="105"/>
        <v>0</v>
      </c>
      <c r="BT140" s="36">
        <f t="shared" si="105"/>
        <v>0</v>
      </c>
      <c r="BU140" s="36">
        <f t="shared" si="105"/>
        <v>0</v>
      </c>
      <c r="BV140" s="36">
        <f t="shared" si="105"/>
        <v>0</v>
      </c>
      <c r="BW140" s="36">
        <f t="shared" si="106"/>
        <v>0</v>
      </c>
      <c r="BX140" s="36">
        <f t="shared" si="106"/>
        <v>0</v>
      </c>
      <c r="BY140" s="36">
        <f t="shared" si="106"/>
        <v>0</v>
      </c>
      <c r="BZ140" s="36">
        <f t="shared" si="106"/>
        <v>0</v>
      </c>
      <c r="CA140" s="36"/>
      <c r="CB140" s="36">
        <f t="shared" si="103"/>
        <v>0</v>
      </c>
      <c r="CC140" s="94">
        <f t="shared" si="103"/>
        <v>0</v>
      </c>
      <c r="CD140" s="36">
        <f t="shared" si="103"/>
        <v>0</v>
      </c>
      <c r="CE140" s="36">
        <f t="shared" si="103"/>
        <v>0</v>
      </c>
      <c r="CF140" s="36">
        <f t="shared" si="103"/>
        <v>0</v>
      </c>
      <c r="CG140" s="36">
        <f t="shared" si="103"/>
        <v>0</v>
      </c>
      <c r="CH140" s="36">
        <f t="shared" si="103"/>
        <v>0</v>
      </c>
      <c r="CI140" s="36">
        <f t="shared" si="103"/>
        <v>0</v>
      </c>
      <c r="CJ140" s="36">
        <f t="shared" si="103"/>
        <v>0</v>
      </c>
      <c r="CK140" s="36">
        <f t="shared" si="103"/>
        <v>0</v>
      </c>
      <c r="CL140" s="36">
        <f t="shared" si="103"/>
        <v>0</v>
      </c>
      <c r="CM140" s="36">
        <f t="shared" si="103"/>
        <v>0</v>
      </c>
      <c r="CN140" s="36">
        <f t="shared" si="103"/>
        <v>0</v>
      </c>
      <c r="CO140" s="36">
        <f t="shared" si="103"/>
        <v>0</v>
      </c>
      <c r="CP140" s="36">
        <f t="shared" si="103"/>
        <v>0</v>
      </c>
      <c r="CQ140" s="36">
        <f t="shared" si="103"/>
        <v>0</v>
      </c>
      <c r="CR140" s="36">
        <f t="shared" si="107"/>
        <v>0</v>
      </c>
      <c r="CS140" s="36">
        <f t="shared" si="107"/>
        <v>0</v>
      </c>
      <c r="CT140" s="36">
        <f t="shared" si="107"/>
        <v>0</v>
      </c>
      <c r="CU140" s="36">
        <f t="shared" si="107"/>
        <v>0</v>
      </c>
      <c r="CV140" s="36"/>
    </row>
    <row r="141" spans="1:100" outlineLevel="1" x14ac:dyDescent="0.2">
      <c r="A141" s="66"/>
      <c r="K141" s="9" t="s">
        <v>168</v>
      </c>
      <c r="L141" s="14" t="s">
        <v>160</v>
      </c>
      <c r="M141" s="28">
        <v>0</v>
      </c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23">
        <v>3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04"/>
        <v>Vessels (jute bag)</v>
      </c>
      <c r="BF141" s="74">
        <f>SUM(Prices!H54)</f>
        <v>40</v>
      </c>
      <c r="BG141" s="36">
        <f t="shared" si="105"/>
        <v>0</v>
      </c>
      <c r="BH141" s="36">
        <f t="shared" si="105"/>
        <v>0</v>
      </c>
      <c r="BI141" s="36">
        <f t="shared" si="105"/>
        <v>0</v>
      </c>
      <c r="BJ141" s="36">
        <f t="shared" si="105"/>
        <v>0</v>
      </c>
      <c r="BK141" s="36">
        <f t="shared" si="105"/>
        <v>0</v>
      </c>
      <c r="BL141" s="36">
        <f t="shared" si="105"/>
        <v>0</v>
      </c>
      <c r="BM141" s="36">
        <f t="shared" si="105"/>
        <v>0</v>
      </c>
      <c r="BN141" s="36">
        <f t="shared" si="105"/>
        <v>0</v>
      </c>
      <c r="BO141" s="36">
        <f t="shared" si="105"/>
        <v>0</v>
      </c>
      <c r="BP141" s="36">
        <f t="shared" si="105"/>
        <v>0</v>
      </c>
      <c r="BQ141" s="36">
        <f t="shared" si="105"/>
        <v>0</v>
      </c>
      <c r="BR141" s="36">
        <f t="shared" si="105"/>
        <v>0</v>
      </c>
      <c r="BS141" s="36">
        <f t="shared" si="105"/>
        <v>0</v>
      </c>
      <c r="BT141" s="36">
        <f t="shared" si="105"/>
        <v>0</v>
      </c>
      <c r="BU141" s="36">
        <f t="shared" si="105"/>
        <v>0</v>
      </c>
      <c r="BV141" s="36">
        <f t="shared" si="105"/>
        <v>0</v>
      </c>
      <c r="BW141" s="36">
        <f t="shared" si="106"/>
        <v>0</v>
      </c>
      <c r="BX141" s="36">
        <f t="shared" si="106"/>
        <v>0</v>
      </c>
      <c r="BY141" s="36">
        <f t="shared" si="106"/>
        <v>0</v>
      </c>
      <c r="BZ141" s="36">
        <f t="shared" si="106"/>
        <v>0</v>
      </c>
      <c r="CA141" s="36"/>
      <c r="CB141" s="36">
        <f t="shared" si="103"/>
        <v>0</v>
      </c>
      <c r="CC141" s="94">
        <f t="shared" si="103"/>
        <v>120</v>
      </c>
      <c r="CD141" s="36">
        <f t="shared" si="103"/>
        <v>0</v>
      </c>
      <c r="CE141" s="36">
        <f t="shared" si="103"/>
        <v>0</v>
      </c>
      <c r="CF141" s="36">
        <f t="shared" si="103"/>
        <v>0</v>
      </c>
      <c r="CG141" s="36">
        <f t="shared" si="103"/>
        <v>0</v>
      </c>
      <c r="CH141" s="36">
        <f t="shared" si="103"/>
        <v>0</v>
      </c>
      <c r="CI141" s="36">
        <f t="shared" si="103"/>
        <v>0</v>
      </c>
      <c r="CJ141" s="36">
        <f t="shared" si="103"/>
        <v>0</v>
      </c>
      <c r="CK141" s="36">
        <f t="shared" si="103"/>
        <v>0</v>
      </c>
      <c r="CL141" s="36">
        <f t="shared" si="103"/>
        <v>0</v>
      </c>
      <c r="CM141" s="36">
        <f t="shared" si="103"/>
        <v>0</v>
      </c>
      <c r="CN141" s="36">
        <f t="shared" si="103"/>
        <v>0</v>
      </c>
      <c r="CO141" s="36">
        <f t="shared" si="103"/>
        <v>0</v>
      </c>
      <c r="CP141" s="36">
        <f t="shared" si="103"/>
        <v>0</v>
      </c>
      <c r="CQ141" s="36">
        <f t="shared" si="103"/>
        <v>0</v>
      </c>
      <c r="CR141" s="36">
        <f t="shared" si="107"/>
        <v>0</v>
      </c>
      <c r="CS141" s="36">
        <f t="shared" si="107"/>
        <v>0</v>
      </c>
      <c r="CT141" s="36">
        <f t="shared" si="107"/>
        <v>0</v>
      </c>
      <c r="CU141" s="36">
        <f t="shared" si="107"/>
        <v>0</v>
      </c>
      <c r="CV141" s="36"/>
    </row>
    <row r="142" spans="1:100" outlineLevel="1" x14ac:dyDescent="0.2">
      <c r="K142" s="9" t="s">
        <v>169</v>
      </c>
      <c r="L142" s="14" t="s">
        <v>160</v>
      </c>
      <c r="M142" s="23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8"/>
      <c r="AI142" s="23">
        <v>0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104"/>
        <v>Storage/containers</v>
      </c>
      <c r="BF142" s="74">
        <f>SUM(Prices!H55)</f>
        <v>75</v>
      </c>
      <c r="BG142" s="36">
        <f t="shared" si="105"/>
        <v>0</v>
      </c>
      <c r="BH142" s="36">
        <f t="shared" si="105"/>
        <v>0</v>
      </c>
      <c r="BI142" s="36">
        <f t="shared" si="105"/>
        <v>0</v>
      </c>
      <c r="BJ142" s="36">
        <f t="shared" si="105"/>
        <v>0</v>
      </c>
      <c r="BK142" s="36">
        <f t="shared" si="105"/>
        <v>0</v>
      </c>
      <c r="BL142" s="36">
        <f t="shared" si="105"/>
        <v>0</v>
      </c>
      <c r="BM142" s="36">
        <f t="shared" si="105"/>
        <v>0</v>
      </c>
      <c r="BN142" s="36">
        <f t="shared" si="105"/>
        <v>0</v>
      </c>
      <c r="BO142" s="36">
        <f t="shared" si="105"/>
        <v>0</v>
      </c>
      <c r="BP142" s="36">
        <f t="shared" si="105"/>
        <v>0</v>
      </c>
      <c r="BQ142" s="36">
        <f t="shared" si="105"/>
        <v>0</v>
      </c>
      <c r="BR142" s="36">
        <f t="shared" si="105"/>
        <v>0</v>
      </c>
      <c r="BS142" s="36">
        <f t="shared" si="105"/>
        <v>0</v>
      </c>
      <c r="BT142" s="36">
        <f t="shared" si="105"/>
        <v>0</v>
      </c>
      <c r="BU142" s="36">
        <f t="shared" si="105"/>
        <v>0</v>
      </c>
      <c r="BV142" s="36">
        <f t="shared" si="105"/>
        <v>0</v>
      </c>
      <c r="BW142" s="36">
        <f t="shared" si="106"/>
        <v>0</v>
      </c>
      <c r="BX142" s="36">
        <f t="shared" si="106"/>
        <v>0</v>
      </c>
      <c r="BY142" s="36">
        <f t="shared" si="106"/>
        <v>0</v>
      </c>
      <c r="BZ142" s="36">
        <f t="shared" si="106"/>
        <v>0</v>
      </c>
      <c r="CA142" s="36"/>
      <c r="CB142" s="36">
        <f t="shared" si="103"/>
        <v>0</v>
      </c>
      <c r="CC142" s="94">
        <f t="shared" si="103"/>
        <v>0</v>
      </c>
      <c r="CD142" s="36">
        <f t="shared" si="103"/>
        <v>0</v>
      </c>
      <c r="CE142" s="36">
        <f t="shared" si="103"/>
        <v>0</v>
      </c>
      <c r="CF142" s="36">
        <f t="shared" si="103"/>
        <v>0</v>
      </c>
      <c r="CG142" s="36">
        <f t="shared" si="103"/>
        <v>0</v>
      </c>
      <c r="CH142" s="36">
        <f t="shared" si="103"/>
        <v>0</v>
      </c>
      <c r="CI142" s="36">
        <f t="shared" si="103"/>
        <v>0</v>
      </c>
      <c r="CJ142" s="36">
        <f t="shared" si="103"/>
        <v>0</v>
      </c>
      <c r="CK142" s="36">
        <f t="shared" si="103"/>
        <v>0</v>
      </c>
      <c r="CL142" s="36">
        <f t="shared" si="103"/>
        <v>0</v>
      </c>
      <c r="CM142" s="36">
        <f t="shared" si="103"/>
        <v>0</v>
      </c>
      <c r="CN142" s="36">
        <f t="shared" si="103"/>
        <v>0</v>
      </c>
      <c r="CO142" s="36">
        <f t="shared" si="103"/>
        <v>0</v>
      </c>
      <c r="CP142" s="36">
        <f t="shared" si="103"/>
        <v>0</v>
      </c>
      <c r="CQ142" s="36">
        <f t="shared" si="103"/>
        <v>0</v>
      </c>
      <c r="CR142" s="36">
        <f t="shared" si="107"/>
        <v>0</v>
      </c>
      <c r="CS142" s="36">
        <f t="shared" si="107"/>
        <v>0</v>
      </c>
      <c r="CT142" s="36">
        <f t="shared" si="107"/>
        <v>0</v>
      </c>
      <c r="CU142" s="36">
        <f t="shared" si="107"/>
        <v>0</v>
      </c>
      <c r="CV142" s="36"/>
    </row>
    <row r="143" spans="1:100" outlineLevel="1" x14ac:dyDescent="0.2">
      <c r="K143" s="9" t="s">
        <v>170</v>
      </c>
      <c r="L143" s="14" t="s">
        <v>179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1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104"/>
        <v>Plastic sheets</v>
      </c>
      <c r="BF143" s="74">
        <f>SUM(Prices!H56)</f>
        <v>1000</v>
      </c>
      <c r="BG143" s="36"/>
      <c r="BH143" s="36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/>
      <c r="BT143" s="36"/>
      <c r="BU143" s="36"/>
      <c r="BV143" s="36"/>
      <c r="BW143" s="36"/>
      <c r="BX143" s="36"/>
      <c r="BY143" s="36"/>
      <c r="BZ143" s="36"/>
      <c r="CA143" s="36"/>
      <c r="CB143" s="36"/>
      <c r="CC143" s="94"/>
      <c r="CD143" s="36"/>
      <c r="CE143" s="36"/>
      <c r="CF143" s="36"/>
      <c r="CG143" s="36"/>
      <c r="CH143" s="36"/>
      <c r="CI143" s="36"/>
      <c r="CJ143" s="36"/>
      <c r="CK143" s="36"/>
      <c r="CL143" s="36"/>
      <c r="CM143" s="36"/>
      <c r="CN143" s="36"/>
      <c r="CO143" s="36"/>
      <c r="CP143" s="36"/>
      <c r="CQ143" s="36"/>
      <c r="CR143" s="36"/>
      <c r="CS143" s="36"/>
      <c r="CT143" s="36"/>
      <c r="CU143" s="36"/>
      <c r="CV143" s="36"/>
    </row>
    <row r="144" spans="1:100" outlineLevel="1" x14ac:dyDescent="0.2">
      <c r="J144" s="10" t="s">
        <v>28</v>
      </c>
      <c r="L144" s="14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D144" s="10" t="s">
        <v>28</v>
      </c>
      <c r="BF144" s="34"/>
      <c r="BG144" s="36"/>
      <c r="BH144" s="36"/>
      <c r="BI144" s="36"/>
      <c r="BJ144" s="36"/>
      <c r="BK144" s="36"/>
      <c r="BL144" s="36"/>
      <c r="BM144" s="36"/>
      <c r="BN144" s="36"/>
      <c r="BO144" s="36"/>
      <c r="BP144" s="36"/>
      <c r="BQ144" s="36"/>
      <c r="BR144" s="36"/>
      <c r="BS144" s="36"/>
      <c r="BT144" s="36"/>
      <c r="BU144" s="36"/>
      <c r="BV144" s="36"/>
      <c r="BW144" s="36"/>
      <c r="BX144" s="36"/>
      <c r="BY144" s="36"/>
      <c r="BZ144" s="36"/>
      <c r="CA144" s="36"/>
      <c r="CB144" s="36"/>
      <c r="CC144" s="94"/>
      <c r="CD144" s="36"/>
      <c r="CE144" s="36"/>
      <c r="CF144" s="36"/>
      <c r="CG144" s="36"/>
      <c r="CH144" s="36"/>
      <c r="CI144" s="36"/>
      <c r="CJ144" s="36"/>
      <c r="CK144" s="36"/>
      <c r="CL144" s="36"/>
      <c r="CM144" s="36"/>
      <c r="CN144" s="36"/>
      <c r="CO144" s="36"/>
      <c r="CP144" s="36"/>
      <c r="CQ144" s="36"/>
      <c r="CR144" s="36"/>
      <c r="CS144" s="36"/>
      <c r="CT144" s="36"/>
      <c r="CU144" s="36"/>
      <c r="CV144" s="36"/>
    </row>
    <row r="145" spans="1:100" outlineLevel="1" x14ac:dyDescent="0.2">
      <c r="K145" s="9" t="s">
        <v>30</v>
      </c>
      <c r="L145" s="14" t="s">
        <v>171</v>
      </c>
      <c r="M145" s="23">
        <v>1</v>
      </c>
      <c r="N145" s="23">
        <v>1</v>
      </c>
      <c r="O145" s="23">
        <v>1</v>
      </c>
      <c r="P145" s="23">
        <v>1</v>
      </c>
      <c r="Q145" s="23">
        <v>1</v>
      </c>
      <c r="R145" s="23">
        <v>1</v>
      </c>
      <c r="S145" s="23">
        <v>1</v>
      </c>
      <c r="T145" s="23">
        <v>1</v>
      </c>
      <c r="U145" s="23">
        <v>1</v>
      </c>
      <c r="V145" s="23">
        <v>1</v>
      </c>
      <c r="W145" s="23">
        <v>1</v>
      </c>
      <c r="X145" s="23">
        <v>1</v>
      </c>
      <c r="Y145" s="23">
        <v>1</v>
      </c>
      <c r="Z145" s="23">
        <v>1</v>
      </c>
      <c r="AA145" s="23">
        <v>1</v>
      </c>
      <c r="AB145" s="23">
        <v>1</v>
      </c>
      <c r="AC145" s="23">
        <v>1</v>
      </c>
      <c r="AD145" s="23">
        <v>1</v>
      </c>
      <c r="AE145" s="23">
        <v>1</v>
      </c>
      <c r="AF145" s="23">
        <v>1</v>
      </c>
      <c r="AH145" s="23">
        <v>1</v>
      </c>
      <c r="AI145" s="23">
        <v>2</v>
      </c>
      <c r="AJ145" s="23">
        <v>2</v>
      </c>
      <c r="AK145" s="23">
        <v>2</v>
      </c>
      <c r="AL145" s="23">
        <v>2</v>
      </c>
      <c r="AM145" s="23">
        <v>2</v>
      </c>
      <c r="AN145" s="23">
        <v>2</v>
      </c>
      <c r="AO145" s="23">
        <v>2</v>
      </c>
      <c r="AP145" s="23">
        <v>2</v>
      </c>
      <c r="AQ145" s="23">
        <v>2</v>
      </c>
      <c r="AR145" s="23">
        <v>2</v>
      </c>
      <c r="AS145" s="23">
        <v>2</v>
      </c>
      <c r="AT145" s="23">
        <v>2</v>
      </c>
      <c r="AU145" s="23">
        <v>2</v>
      </c>
      <c r="AV145" s="23">
        <v>2</v>
      </c>
      <c r="AW145" s="23">
        <v>2</v>
      </c>
      <c r="AX145" s="23">
        <v>2</v>
      </c>
      <c r="AY145" s="23">
        <v>2</v>
      </c>
      <c r="AZ145" s="23">
        <v>2</v>
      </c>
      <c r="BA145" s="23">
        <v>2</v>
      </c>
      <c r="BE145" s="9" t="str">
        <f>K145</f>
        <v>Transportation</v>
      </c>
      <c r="BF145" s="74">
        <f>SUM(Prices!H59)</f>
        <v>120</v>
      </c>
      <c r="BG145" s="36">
        <f t="shared" ref="BG145:BV147" si="108">M145*$BF145</f>
        <v>120</v>
      </c>
      <c r="BH145" s="36">
        <f t="shared" si="108"/>
        <v>120</v>
      </c>
      <c r="BI145" s="36">
        <f t="shared" si="108"/>
        <v>120</v>
      </c>
      <c r="BJ145" s="36">
        <f t="shared" si="108"/>
        <v>120</v>
      </c>
      <c r="BK145" s="36">
        <f t="shared" si="108"/>
        <v>120</v>
      </c>
      <c r="BL145" s="36">
        <f t="shared" si="108"/>
        <v>120</v>
      </c>
      <c r="BM145" s="36">
        <f t="shared" si="108"/>
        <v>120</v>
      </c>
      <c r="BN145" s="36">
        <f t="shared" si="108"/>
        <v>120</v>
      </c>
      <c r="BO145" s="36">
        <f t="shared" si="108"/>
        <v>120</v>
      </c>
      <c r="BP145" s="36">
        <f t="shared" si="108"/>
        <v>120</v>
      </c>
      <c r="BQ145" s="36">
        <f t="shared" si="108"/>
        <v>120</v>
      </c>
      <c r="BR145" s="36">
        <f t="shared" si="108"/>
        <v>120</v>
      </c>
      <c r="BS145" s="36">
        <f t="shared" si="108"/>
        <v>120</v>
      </c>
      <c r="BT145" s="36">
        <f t="shared" si="108"/>
        <v>120</v>
      </c>
      <c r="BU145" s="36">
        <f t="shared" si="108"/>
        <v>120</v>
      </c>
      <c r="BV145" s="36">
        <f t="shared" si="108"/>
        <v>120</v>
      </c>
      <c r="BW145" s="36">
        <f t="shared" ref="BW145:BZ147" si="109">AC145*$BF145</f>
        <v>120</v>
      </c>
      <c r="BX145" s="36">
        <f t="shared" si="109"/>
        <v>120</v>
      </c>
      <c r="BY145" s="36">
        <f t="shared" si="109"/>
        <v>120</v>
      </c>
      <c r="BZ145" s="36">
        <f t="shared" si="109"/>
        <v>120</v>
      </c>
      <c r="CA145" s="36"/>
      <c r="CB145" s="36">
        <f t="shared" ref="CB145:CQ147" si="110">AH145*$BF145</f>
        <v>120</v>
      </c>
      <c r="CC145" s="94">
        <f t="shared" si="110"/>
        <v>240</v>
      </c>
      <c r="CD145" s="36">
        <f t="shared" si="110"/>
        <v>240</v>
      </c>
      <c r="CE145" s="36">
        <f t="shared" si="110"/>
        <v>240</v>
      </c>
      <c r="CF145" s="36">
        <f t="shared" si="110"/>
        <v>240</v>
      </c>
      <c r="CG145" s="36">
        <f t="shared" si="110"/>
        <v>240</v>
      </c>
      <c r="CH145" s="36">
        <f t="shared" si="110"/>
        <v>240</v>
      </c>
      <c r="CI145" s="36">
        <f t="shared" si="110"/>
        <v>240</v>
      </c>
      <c r="CJ145" s="36">
        <f t="shared" si="110"/>
        <v>240</v>
      </c>
      <c r="CK145" s="36">
        <f t="shared" si="110"/>
        <v>240</v>
      </c>
      <c r="CL145" s="36">
        <f t="shared" si="110"/>
        <v>240</v>
      </c>
      <c r="CM145" s="36">
        <f t="shared" si="110"/>
        <v>240</v>
      </c>
      <c r="CN145" s="36">
        <f t="shared" si="110"/>
        <v>240</v>
      </c>
      <c r="CO145" s="36">
        <f t="shared" si="110"/>
        <v>240</v>
      </c>
      <c r="CP145" s="36">
        <f t="shared" si="110"/>
        <v>240</v>
      </c>
      <c r="CQ145" s="36">
        <f t="shared" si="110"/>
        <v>240</v>
      </c>
      <c r="CR145" s="36">
        <f t="shared" ref="CR145:CU147" si="111">AX145*$BF145</f>
        <v>240</v>
      </c>
      <c r="CS145" s="36">
        <f t="shared" si="111"/>
        <v>240</v>
      </c>
      <c r="CT145" s="36">
        <f t="shared" si="111"/>
        <v>240</v>
      </c>
      <c r="CU145" s="36">
        <f t="shared" si="111"/>
        <v>240</v>
      </c>
      <c r="CV145" s="36"/>
    </row>
    <row r="146" spans="1:100" outlineLevel="1" x14ac:dyDescent="0.2">
      <c r="K146" s="9" t="s">
        <v>78</v>
      </c>
      <c r="L146" s="14" t="s">
        <v>77</v>
      </c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E146" s="9" t="str">
        <f>K146</f>
        <v>Land (rent)*</v>
      </c>
      <c r="BF146" s="74">
        <f>SUM(Prices!H56)</f>
        <v>1000</v>
      </c>
      <c r="BG146" s="36">
        <f t="shared" si="108"/>
        <v>0</v>
      </c>
      <c r="BH146" s="36">
        <f t="shared" si="108"/>
        <v>0</v>
      </c>
      <c r="BI146" s="36">
        <f t="shared" si="108"/>
        <v>0</v>
      </c>
      <c r="BJ146" s="36">
        <f t="shared" si="108"/>
        <v>0</v>
      </c>
      <c r="BK146" s="36">
        <f t="shared" si="108"/>
        <v>0</v>
      </c>
      <c r="BL146" s="36">
        <f t="shared" si="108"/>
        <v>0</v>
      </c>
      <c r="BM146" s="36">
        <f t="shared" si="108"/>
        <v>0</v>
      </c>
      <c r="BN146" s="36">
        <f t="shared" si="108"/>
        <v>0</v>
      </c>
      <c r="BO146" s="36">
        <f t="shared" si="108"/>
        <v>0</v>
      </c>
      <c r="BP146" s="36">
        <f t="shared" si="108"/>
        <v>0</v>
      </c>
      <c r="BQ146" s="36">
        <f t="shared" si="108"/>
        <v>0</v>
      </c>
      <c r="BR146" s="36">
        <f t="shared" si="108"/>
        <v>0</v>
      </c>
      <c r="BS146" s="36">
        <f t="shared" si="108"/>
        <v>0</v>
      </c>
      <c r="BT146" s="36">
        <f t="shared" si="108"/>
        <v>0</v>
      </c>
      <c r="BU146" s="36">
        <f t="shared" si="108"/>
        <v>0</v>
      </c>
      <c r="BV146" s="36">
        <f t="shared" si="108"/>
        <v>0</v>
      </c>
      <c r="BW146" s="36">
        <f t="shared" si="109"/>
        <v>0</v>
      </c>
      <c r="BX146" s="36">
        <f t="shared" si="109"/>
        <v>0</v>
      </c>
      <c r="BY146" s="36">
        <f t="shared" si="109"/>
        <v>0</v>
      </c>
      <c r="BZ146" s="36">
        <f t="shared" si="109"/>
        <v>0</v>
      </c>
      <c r="CA146" s="36"/>
      <c r="CB146" s="36">
        <f t="shared" si="110"/>
        <v>0</v>
      </c>
      <c r="CC146" s="94">
        <f t="shared" si="110"/>
        <v>0</v>
      </c>
      <c r="CD146" s="36">
        <f t="shared" si="110"/>
        <v>0</v>
      </c>
      <c r="CE146" s="36">
        <f t="shared" si="110"/>
        <v>0</v>
      </c>
      <c r="CF146" s="36">
        <f t="shared" si="110"/>
        <v>0</v>
      </c>
      <c r="CG146" s="36">
        <f t="shared" si="110"/>
        <v>0</v>
      </c>
      <c r="CH146" s="36">
        <f t="shared" si="110"/>
        <v>0</v>
      </c>
      <c r="CI146" s="36">
        <f t="shared" si="110"/>
        <v>0</v>
      </c>
      <c r="CJ146" s="36">
        <f t="shared" si="110"/>
        <v>0</v>
      </c>
      <c r="CK146" s="36">
        <f t="shared" si="110"/>
        <v>0</v>
      </c>
      <c r="CL146" s="36">
        <f t="shared" si="110"/>
        <v>0</v>
      </c>
      <c r="CM146" s="36">
        <f t="shared" si="110"/>
        <v>0</v>
      </c>
      <c r="CN146" s="36">
        <f t="shared" si="110"/>
        <v>0</v>
      </c>
      <c r="CO146" s="36">
        <f t="shared" si="110"/>
        <v>0</v>
      </c>
      <c r="CP146" s="36">
        <f t="shared" si="110"/>
        <v>0</v>
      </c>
      <c r="CQ146" s="36">
        <f t="shared" si="110"/>
        <v>0</v>
      </c>
      <c r="CR146" s="36">
        <f t="shared" si="111"/>
        <v>0</v>
      </c>
      <c r="CS146" s="36">
        <f t="shared" si="111"/>
        <v>0</v>
      </c>
      <c r="CT146" s="36">
        <f t="shared" si="111"/>
        <v>0</v>
      </c>
      <c r="CU146" s="36">
        <f t="shared" si="111"/>
        <v>0</v>
      </c>
      <c r="CV146" s="36"/>
    </row>
    <row r="147" spans="1:100" outlineLevel="1" x14ac:dyDescent="0.2">
      <c r="A147" s="66"/>
      <c r="K147" s="9" t="s">
        <v>76</v>
      </c>
      <c r="L147" s="14" t="s">
        <v>160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>
        <v>1</v>
      </c>
      <c r="AJ147" s="23"/>
      <c r="AK147" s="23"/>
      <c r="AL147" s="23"/>
      <c r="AM147" s="23">
        <v>1</v>
      </c>
      <c r="AN147" s="23"/>
      <c r="AO147" s="23"/>
      <c r="AP147" s="23"/>
      <c r="AQ147" s="23"/>
      <c r="AR147" s="23">
        <v>1</v>
      </c>
      <c r="AS147" s="23"/>
      <c r="AT147" s="23"/>
      <c r="AU147" s="23"/>
      <c r="AV147" s="23"/>
      <c r="AW147" s="23">
        <v>1</v>
      </c>
      <c r="AX147" s="23"/>
      <c r="AY147" s="23"/>
      <c r="AZ147" s="23"/>
      <c r="BA147" s="23"/>
      <c r="BE147" s="9" t="str">
        <f>K147</f>
        <v>Jute bags</v>
      </c>
      <c r="BF147" s="74">
        <f>SUM(Prices!H54)</f>
        <v>40</v>
      </c>
      <c r="BG147" s="36">
        <f t="shared" si="108"/>
        <v>0</v>
      </c>
      <c r="BH147" s="36">
        <f t="shared" si="108"/>
        <v>0</v>
      </c>
      <c r="BI147" s="36">
        <f t="shared" si="108"/>
        <v>0</v>
      </c>
      <c r="BJ147" s="36">
        <f t="shared" si="108"/>
        <v>0</v>
      </c>
      <c r="BK147" s="36">
        <f t="shared" si="108"/>
        <v>0</v>
      </c>
      <c r="BL147" s="36">
        <f t="shared" si="108"/>
        <v>0</v>
      </c>
      <c r="BM147" s="36">
        <f t="shared" si="108"/>
        <v>0</v>
      </c>
      <c r="BN147" s="36">
        <f t="shared" si="108"/>
        <v>0</v>
      </c>
      <c r="BO147" s="36">
        <f t="shared" si="108"/>
        <v>0</v>
      </c>
      <c r="BP147" s="36">
        <f t="shared" si="108"/>
        <v>0</v>
      </c>
      <c r="BQ147" s="36">
        <f t="shared" si="108"/>
        <v>0</v>
      </c>
      <c r="BR147" s="36">
        <f t="shared" si="108"/>
        <v>0</v>
      </c>
      <c r="BS147" s="36">
        <f t="shared" si="108"/>
        <v>0</v>
      </c>
      <c r="BT147" s="36">
        <f t="shared" si="108"/>
        <v>0</v>
      </c>
      <c r="BU147" s="36">
        <f t="shared" si="108"/>
        <v>0</v>
      </c>
      <c r="BV147" s="36">
        <f t="shared" si="108"/>
        <v>0</v>
      </c>
      <c r="BW147" s="36">
        <f t="shared" si="109"/>
        <v>0</v>
      </c>
      <c r="BX147" s="36">
        <f t="shared" si="109"/>
        <v>0</v>
      </c>
      <c r="BY147" s="36">
        <f t="shared" si="109"/>
        <v>0</v>
      </c>
      <c r="BZ147" s="36">
        <f t="shared" si="109"/>
        <v>0</v>
      </c>
      <c r="CA147" s="36"/>
      <c r="CB147" s="36">
        <f t="shared" si="110"/>
        <v>0</v>
      </c>
      <c r="CC147" s="94">
        <f t="shared" si="110"/>
        <v>40</v>
      </c>
      <c r="CD147" s="36">
        <f t="shared" si="110"/>
        <v>0</v>
      </c>
      <c r="CE147" s="36">
        <f t="shared" si="110"/>
        <v>0</v>
      </c>
      <c r="CF147" s="36">
        <f t="shared" si="110"/>
        <v>0</v>
      </c>
      <c r="CG147" s="36">
        <f t="shared" si="110"/>
        <v>40</v>
      </c>
      <c r="CH147" s="36">
        <f t="shared" si="110"/>
        <v>0</v>
      </c>
      <c r="CI147" s="36">
        <f t="shared" si="110"/>
        <v>0</v>
      </c>
      <c r="CJ147" s="36">
        <f t="shared" si="110"/>
        <v>0</v>
      </c>
      <c r="CK147" s="36">
        <f t="shared" si="110"/>
        <v>0</v>
      </c>
      <c r="CL147" s="36">
        <f t="shared" si="110"/>
        <v>40</v>
      </c>
      <c r="CM147" s="36">
        <f t="shared" si="110"/>
        <v>0</v>
      </c>
      <c r="CN147" s="36">
        <f t="shared" si="110"/>
        <v>0</v>
      </c>
      <c r="CO147" s="36">
        <f t="shared" si="110"/>
        <v>0</v>
      </c>
      <c r="CP147" s="36">
        <f t="shared" si="110"/>
        <v>0</v>
      </c>
      <c r="CQ147" s="36">
        <f t="shared" si="110"/>
        <v>40</v>
      </c>
      <c r="CR147" s="36">
        <f t="shared" si="111"/>
        <v>0</v>
      </c>
      <c r="CS147" s="36">
        <f t="shared" si="111"/>
        <v>0</v>
      </c>
      <c r="CT147" s="36">
        <f t="shared" si="111"/>
        <v>0</v>
      </c>
      <c r="CU147" s="36">
        <f t="shared" si="111"/>
        <v>0</v>
      </c>
      <c r="CV147" s="36"/>
    </row>
    <row r="148" spans="1:100" outlineLevel="1" x14ac:dyDescent="0.2">
      <c r="K148" s="9" t="s">
        <v>80</v>
      </c>
      <c r="L148" s="14" t="s">
        <v>1</v>
      </c>
      <c r="M148" s="119">
        <v>0.05</v>
      </c>
      <c r="N148" s="119">
        <v>0.05</v>
      </c>
      <c r="O148" s="119">
        <v>0.05</v>
      </c>
      <c r="P148" s="119">
        <v>0.05</v>
      </c>
      <c r="Q148" s="119">
        <v>0.05</v>
      </c>
      <c r="R148" s="119">
        <v>0.05</v>
      </c>
      <c r="S148" s="119">
        <v>0.05</v>
      </c>
      <c r="T148" s="119">
        <v>0.05</v>
      </c>
      <c r="U148" s="119">
        <v>0.05</v>
      </c>
      <c r="V148" s="119">
        <v>0.05</v>
      </c>
      <c r="W148" s="119">
        <v>0.05</v>
      </c>
      <c r="X148" s="119">
        <v>0.05</v>
      </c>
      <c r="Y148" s="119">
        <v>0.05</v>
      </c>
      <c r="Z148" s="119">
        <v>0.05</v>
      </c>
      <c r="AA148" s="119">
        <v>0.05</v>
      </c>
      <c r="AB148" s="119">
        <v>0.05</v>
      </c>
      <c r="AC148" s="119">
        <v>0.05</v>
      </c>
      <c r="AD148" s="119">
        <v>0.05</v>
      </c>
      <c r="AE148" s="119">
        <v>0.05</v>
      </c>
      <c r="AF148" s="119">
        <v>0.05</v>
      </c>
      <c r="AG148" s="119">
        <v>0.05</v>
      </c>
      <c r="AH148" s="119">
        <v>0.05</v>
      </c>
      <c r="AI148" s="119">
        <v>0.05</v>
      </c>
      <c r="AJ148" s="119">
        <v>0.05</v>
      </c>
      <c r="AK148" s="119">
        <v>0.05</v>
      </c>
      <c r="AL148" s="119">
        <v>0.05</v>
      </c>
      <c r="AM148" s="119">
        <v>0.05</v>
      </c>
      <c r="AN148" s="119">
        <v>0.05</v>
      </c>
      <c r="AO148" s="119">
        <v>0.05</v>
      </c>
      <c r="AP148" s="119">
        <v>0.05</v>
      </c>
      <c r="AQ148" s="119">
        <v>0.05</v>
      </c>
      <c r="AR148" s="119">
        <v>0.05</v>
      </c>
      <c r="AS148" s="119">
        <v>0.05</v>
      </c>
      <c r="AT148" s="119">
        <v>0.05</v>
      </c>
      <c r="AU148" s="119">
        <v>0.05</v>
      </c>
      <c r="AV148" s="119">
        <v>0.05</v>
      </c>
      <c r="AW148" s="119">
        <v>0.05</v>
      </c>
      <c r="AX148" s="119">
        <v>0.05</v>
      </c>
      <c r="AY148" s="119">
        <v>0.05</v>
      </c>
      <c r="AZ148" s="119">
        <v>0.05</v>
      </c>
      <c r="BA148" s="119">
        <v>0.05</v>
      </c>
      <c r="BB148" s="58"/>
      <c r="BE148" s="9" t="str">
        <f>K148</f>
        <v>Transfers, duties &amp; fees</v>
      </c>
      <c r="BF148" s="120">
        <v>0.05</v>
      </c>
      <c r="BG148" s="37">
        <f t="shared" ref="BG148:BZ148" si="112">SUM(BG126*$BF$50)</f>
        <v>65.233138888888888</v>
      </c>
      <c r="BH148" s="37">
        <f t="shared" si="112"/>
        <v>65.233138888888888</v>
      </c>
      <c r="BI148" s="37">
        <f t="shared" si="112"/>
        <v>0.19125000000000003</v>
      </c>
      <c r="BJ148" s="37">
        <f t="shared" si="112"/>
        <v>65.233138888888888</v>
      </c>
      <c r="BK148" s="37">
        <f t="shared" si="112"/>
        <v>81.493611111111122</v>
      </c>
      <c r="BL148" s="37">
        <f t="shared" si="112"/>
        <v>65.233138888888888</v>
      </c>
      <c r="BM148" s="37">
        <f t="shared" si="112"/>
        <v>81.493611111111122</v>
      </c>
      <c r="BN148" s="37">
        <f t="shared" si="112"/>
        <v>65.233138888888888</v>
      </c>
      <c r="BO148" s="37">
        <f t="shared" si="112"/>
        <v>65.233138888888888</v>
      </c>
      <c r="BP148" s="37">
        <f t="shared" si="112"/>
        <v>81.493611111111122</v>
      </c>
      <c r="BQ148" s="37">
        <f t="shared" si="112"/>
        <v>65.233138888888888</v>
      </c>
      <c r="BR148" s="37">
        <f t="shared" si="112"/>
        <v>65.233138888888888</v>
      </c>
      <c r="BS148" s="37">
        <f t="shared" si="112"/>
        <v>0.19125000000000003</v>
      </c>
      <c r="BT148" s="37">
        <f t="shared" si="112"/>
        <v>65.233138888888888</v>
      </c>
      <c r="BU148" s="37">
        <f t="shared" si="112"/>
        <v>81.493611111111122</v>
      </c>
      <c r="BV148" s="37">
        <f t="shared" si="112"/>
        <v>65.233138888888888</v>
      </c>
      <c r="BW148" s="37">
        <f t="shared" si="112"/>
        <v>81.493611111111122</v>
      </c>
      <c r="BX148" s="37">
        <f t="shared" si="112"/>
        <v>65.233138888888888</v>
      </c>
      <c r="BY148" s="37">
        <f t="shared" si="112"/>
        <v>65.233138888888888</v>
      </c>
      <c r="BZ148" s="37">
        <f t="shared" si="112"/>
        <v>81.493611111111122</v>
      </c>
      <c r="CA148" s="36"/>
      <c r="CB148" s="37">
        <f t="shared" ref="CB148:CU148" si="113">SUM(CB126*$BF$50)</f>
        <v>75.25</v>
      </c>
      <c r="CC148" s="359">
        <f t="shared" si="113"/>
        <v>75.25</v>
      </c>
      <c r="CD148" s="37">
        <f t="shared" si="113"/>
        <v>72.952222222222218</v>
      </c>
      <c r="CE148" s="37">
        <f t="shared" si="113"/>
        <v>630.50892177345963</v>
      </c>
      <c r="CF148" s="37">
        <f t="shared" si="113"/>
        <v>768.25415494933623</v>
      </c>
      <c r="CG148" s="37">
        <f t="shared" si="113"/>
        <v>629.85550766312156</v>
      </c>
      <c r="CH148" s="37">
        <f t="shared" si="113"/>
        <v>743.51316780399929</v>
      </c>
      <c r="CI148" s="37">
        <f t="shared" si="113"/>
        <v>232.96244444444443</v>
      </c>
      <c r="CJ148" s="37">
        <f t="shared" si="113"/>
        <v>336.298</v>
      </c>
      <c r="CK148" s="37">
        <f t="shared" si="113"/>
        <v>491.76222222222214</v>
      </c>
      <c r="CL148" s="37">
        <f t="shared" si="113"/>
        <v>590.20822222222228</v>
      </c>
      <c r="CM148" s="37">
        <f t="shared" si="113"/>
        <v>634.49488888888891</v>
      </c>
      <c r="CN148" s="37">
        <f t="shared" si="113"/>
        <v>393.50333333333333</v>
      </c>
      <c r="CO148" s="37">
        <f t="shared" si="113"/>
        <v>661.06688888888891</v>
      </c>
      <c r="CP148" s="37">
        <f t="shared" si="113"/>
        <v>727.95777777777766</v>
      </c>
      <c r="CQ148" s="37">
        <f t="shared" si="113"/>
        <v>661.06688888888891</v>
      </c>
      <c r="CR148" s="37">
        <f t="shared" si="113"/>
        <v>727.95777777777766</v>
      </c>
      <c r="CS148" s="37">
        <f t="shared" si="113"/>
        <v>661.06688888888891</v>
      </c>
      <c r="CT148" s="37">
        <f t="shared" si="113"/>
        <v>661.06688888888891</v>
      </c>
      <c r="CU148" s="37">
        <f t="shared" si="113"/>
        <v>727.95777777777766</v>
      </c>
      <c r="CV148" s="36"/>
    </row>
    <row r="149" spans="1:100" outlineLevel="1" x14ac:dyDescent="0.2">
      <c r="L149" s="14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C149" s="10" t="s">
        <v>84</v>
      </c>
      <c r="BF149" s="34"/>
      <c r="BG149" s="69">
        <f t="shared" ref="BG149:BZ149" si="114">SUM(BG130:BG148)</f>
        <v>385.2331388888889</v>
      </c>
      <c r="BH149" s="69">
        <f t="shared" si="114"/>
        <v>185.2331388888889</v>
      </c>
      <c r="BI149" s="69">
        <f t="shared" si="114"/>
        <v>120.19125</v>
      </c>
      <c r="BJ149" s="69">
        <f t="shared" si="114"/>
        <v>185.2331388888889</v>
      </c>
      <c r="BK149" s="69">
        <f t="shared" si="114"/>
        <v>201.49361111111114</v>
      </c>
      <c r="BL149" s="69">
        <f t="shared" si="114"/>
        <v>185.2331388888889</v>
      </c>
      <c r="BM149" s="69">
        <f t="shared" si="114"/>
        <v>201.49361111111114</v>
      </c>
      <c r="BN149" s="69">
        <f t="shared" si="114"/>
        <v>185.2331388888889</v>
      </c>
      <c r="BO149" s="69">
        <f t="shared" si="114"/>
        <v>185.2331388888889</v>
      </c>
      <c r="BP149" s="69">
        <f t="shared" si="114"/>
        <v>201.49361111111114</v>
      </c>
      <c r="BQ149" s="69">
        <f t="shared" si="114"/>
        <v>185.2331388888889</v>
      </c>
      <c r="BR149" s="69">
        <f t="shared" si="114"/>
        <v>185.2331388888889</v>
      </c>
      <c r="BS149" s="69">
        <f t="shared" si="114"/>
        <v>120.19125</v>
      </c>
      <c r="BT149" s="69">
        <f t="shared" si="114"/>
        <v>185.2331388888889</v>
      </c>
      <c r="BU149" s="69">
        <f t="shared" si="114"/>
        <v>201.49361111111114</v>
      </c>
      <c r="BV149" s="69">
        <f t="shared" si="114"/>
        <v>185.2331388888889</v>
      </c>
      <c r="BW149" s="69">
        <f t="shared" si="114"/>
        <v>201.49361111111114</v>
      </c>
      <c r="BX149" s="69">
        <f t="shared" si="114"/>
        <v>185.2331388888889</v>
      </c>
      <c r="BY149" s="69">
        <f t="shared" si="114"/>
        <v>185.2331388888889</v>
      </c>
      <c r="BZ149" s="69">
        <f t="shared" si="114"/>
        <v>201.49361111111114</v>
      </c>
      <c r="CA149" s="36"/>
      <c r="CB149" s="69">
        <f t="shared" ref="CB149:CU149" si="115">SUM(CB130:CB148)</f>
        <v>195.25</v>
      </c>
      <c r="CC149" s="69">
        <f t="shared" si="115"/>
        <v>14698.57174746429</v>
      </c>
      <c r="CD149" s="69">
        <f t="shared" si="115"/>
        <v>946.26202448314552</v>
      </c>
      <c r="CE149" s="69">
        <f t="shared" si="115"/>
        <v>5463.2351064086024</v>
      </c>
      <c r="CF149" s="69">
        <f t="shared" si="115"/>
        <v>1640.188223147698</v>
      </c>
      <c r="CG149" s="69">
        <f t="shared" si="115"/>
        <v>1540.7144739082464</v>
      </c>
      <c r="CH149" s="69">
        <f t="shared" si="115"/>
        <v>1612.9129493179621</v>
      </c>
      <c r="CI149" s="69">
        <f t="shared" si="115"/>
        <v>472.96244444444443</v>
      </c>
      <c r="CJ149" s="69">
        <f t="shared" si="115"/>
        <v>576.298</v>
      </c>
      <c r="CK149" s="69">
        <f t="shared" si="115"/>
        <v>731.76222222222214</v>
      </c>
      <c r="CL149" s="69">
        <f t="shared" si="115"/>
        <v>870.20822222222228</v>
      </c>
      <c r="CM149" s="69">
        <f t="shared" si="115"/>
        <v>874.49488888888891</v>
      </c>
      <c r="CN149" s="69">
        <f t="shared" si="115"/>
        <v>633.50333333333333</v>
      </c>
      <c r="CO149" s="69">
        <f t="shared" si="115"/>
        <v>901.06688888888891</v>
      </c>
      <c r="CP149" s="69">
        <f t="shared" si="115"/>
        <v>967.95777777777766</v>
      </c>
      <c r="CQ149" s="69">
        <f t="shared" si="115"/>
        <v>941.06688888888891</v>
      </c>
      <c r="CR149" s="69">
        <f t="shared" si="115"/>
        <v>967.95777777777766</v>
      </c>
      <c r="CS149" s="69">
        <f t="shared" si="115"/>
        <v>901.06688888888891</v>
      </c>
      <c r="CT149" s="69">
        <f t="shared" si="115"/>
        <v>901.06688888888891</v>
      </c>
      <c r="CU149" s="69">
        <f t="shared" si="115"/>
        <v>967.95777777777766</v>
      </c>
      <c r="CV149" s="36"/>
    </row>
    <row r="150" spans="1:100" ht="10.8" outlineLevel="1" thickBot="1" x14ac:dyDescent="0.25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81</v>
      </c>
      <c r="BF150" s="34"/>
      <c r="BG150" s="70">
        <f t="shared" ref="BG150:BZ150" si="116">SUM(BG126-BG149)</f>
        <v>919.42963888888892</v>
      </c>
      <c r="BH150" s="70">
        <f t="shared" si="116"/>
        <v>1119.4296388888888</v>
      </c>
      <c r="BI150" s="70">
        <f t="shared" si="116"/>
        <v>-116.36624999999999</v>
      </c>
      <c r="BJ150" s="70">
        <f t="shared" si="116"/>
        <v>1119.4296388888888</v>
      </c>
      <c r="BK150" s="70">
        <f t="shared" si="116"/>
        <v>1428.3786111111112</v>
      </c>
      <c r="BL150" s="70">
        <f t="shared" si="116"/>
        <v>1119.4296388888888</v>
      </c>
      <c r="BM150" s="70">
        <f t="shared" si="116"/>
        <v>1428.3786111111112</v>
      </c>
      <c r="BN150" s="70">
        <f t="shared" si="116"/>
        <v>1119.4296388888888</v>
      </c>
      <c r="BO150" s="70">
        <f t="shared" si="116"/>
        <v>1119.4296388888888</v>
      </c>
      <c r="BP150" s="70">
        <f t="shared" si="116"/>
        <v>1428.3786111111112</v>
      </c>
      <c r="BQ150" s="70">
        <f t="shared" si="116"/>
        <v>1119.4296388888888</v>
      </c>
      <c r="BR150" s="70">
        <f t="shared" si="116"/>
        <v>1119.4296388888888</v>
      </c>
      <c r="BS150" s="70">
        <f t="shared" si="116"/>
        <v>-116.36624999999999</v>
      </c>
      <c r="BT150" s="70">
        <f t="shared" si="116"/>
        <v>1119.4296388888888</v>
      </c>
      <c r="BU150" s="70">
        <f t="shared" si="116"/>
        <v>1428.3786111111112</v>
      </c>
      <c r="BV150" s="70">
        <f t="shared" si="116"/>
        <v>1119.4296388888888</v>
      </c>
      <c r="BW150" s="70">
        <f t="shared" si="116"/>
        <v>1428.3786111111112</v>
      </c>
      <c r="BX150" s="70">
        <f t="shared" si="116"/>
        <v>1119.4296388888888</v>
      </c>
      <c r="BY150" s="70">
        <f t="shared" si="116"/>
        <v>1119.4296388888888</v>
      </c>
      <c r="BZ150" s="70">
        <f t="shared" si="116"/>
        <v>1428.3786111111112</v>
      </c>
      <c r="CA150" s="36"/>
      <c r="CB150" s="70">
        <f t="shared" ref="CB150:CU150" si="117">SUM(CB126-CB149)</f>
        <v>1309.75</v>
      </c>
      <c r="CC150" s="70">
        <f t="shared" si="117"/>
        <v>-13193.57174746429</v>
      </c>
      <c r="CD150" s="70">
        <f t="shared" si="117"/>
        <v>512.78241996129873</v>
      </c>
      <c r="CE150" s="70">
        <f t="shared" si="117"/>
        <v>7146.9433290605893</v>
      </c>
      <c r="CF150" s="70">
        <f t="shared" si="117"/>
        <v>13724.894875839025</v>
      </c>
      <c r="CG150" s="70">
        <f t="shared" si="117"/>
        <v>11056.395679354184</v>
      </c>
      <c r="CH150" s="70">
        <f t="shared" si="117"/>
        <v>13257.350406762022</v>
      </c>
      <c r="CI150" s="70">
        <f t="shared" si="117"/>
        <v>4186.286444444444</v>
      </c>
      <c r="CJ150" s="70">
        <f t="shared" si="117"/>
        <v>6149.6619999999994</v>
      </c>
      <c r="CK150" s="70">
        <f t="shared" si="117"/>
        <v>9103.482222222221</v>
      </c>
      <c r="CL150" s="70">
        <f t="shared" si="117"/>
        <v>10933.956222222223</v>
      </c>
      <c r="CM150" s="70">
        <f t="shared" si="117"/>
        <v>11815.402888888888</v>
      </c>
      <c r="CN150" s="70">
        <f t="shared" si="117"/>
        <v>7236.5633333333326</v>
      </c>
      <c r="CO150" s="70">
        <f t="shared" si="117"/>
        <v>12320.270888888888</v>
      </c>
      <c r="CP150" s="70">
        <f t="shared" si="117"/>
        <v>13591.197777777776</v>
      </c>
      <c r="CQ150" s="70">
        <f t="shared" si="117"/>
        <v>12280.270888888888</v>
      </c>
      <c r="CR150" s="70">
        <f t="shared" si="117"/>
        <v>13591.197777777776</v>
      </c>
      <c r="CS150" s="70">
        <f t="shared" si="117"/>
        <v>12320.270888888888</v>
      </c>
      <c r="CT150" s="70">
        <f t="shared" si="117"/>
        <v>12320.270888888888</v>
      </c>
      <c r="CU150" s="70">
        <f t="shared" si="117"/>
        <v>13591.197777777776</v>
      </c>
      <c r="CV150" s="36"/>
    </row>
    <row r="151" spans="1:100" x14ac:dyDescent="0.2">
      <c r="C151" s="10" t="s">
        <v>100</v>
      </c>
      <c r="E151" s="59"/>
      <c r="F151" s="59"/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D151" s="10" t="s">
        <v>31</v>
      </c>
      <c r="BF151" s="14"/>
      <c r="BG151" s="36"/>
      <c r="BH151" s="36"/>
      <c r="BI151" s="36"/>
      <c r="BJ151" s="36"/>
      <c r="BK151" s="36"/>
      <c r="BL151" s="36"/>
      <c r="BM151" s="36"/>
      <c r="BN151" s="36"/>
      <c r="BO151" s="36"/>
      <c r="BP151" s="36"/>
      <c r="BQ151" s="36"/>
      <c r="BR151" s="36"/>
      <c r="BS151" s="36"/>
      <c r="BT151" s="36"/>
      <c r="BU151" s="36"/>
      <c r="BV151" s="36"/>
      <c r="BW151" s="36"/>
      <c r="BX151" s="36"/>
      <c r="BY151" s="36"/>
      <c r="BZ151" s="36"/>
      <c r="CA151" s="36"/>
      <c r="CB151" s="36"/>
      <c r="CC151" s="36"/>
      <c r="CD151" s="36"/>
      <c r="CE151" s="36"/>
      <c r="CF151" s="36"/>
      <c r="CG151" s="36"/>
      <c r="CH151" s="36"/>
      <c r="CI151" s="36"/>
      <c r="CJ151" s="36"/>
      <c r="CK151" s="36"/>
      <c r="CL151" s="36"/>
      <c r="CM151" s="36"/>
      <c r="CN151" s="36"/>
      <c r="CO151" s="36"/>
      <c r="CP151" s="36"/>
      <c r="CQ151" s="36"/>
      <c r="CR151" s="36"/>
      <c r="CS151" s="36"/>
      <c r="CT151" s="36"/>
      <c r="CU151" s="36"/>
      <c r="CV151" s="36"/>
    </row>
    <row r="152" spans="1:100" ht="11.25" customHeight="1" x14ac:dyDescent="0.2">
      <c r="D152" s="9" t="s">
        <v>119</v>
      </c>
      <c r="E152" s="14" t="s">
        <v>1</v>
      </c>
      <c r="F152" s="48">
        <v>0.6</v>
      </c>
      <c r="G152" s="48">
        <v>0.6</v>
      </c>
      <c r="K152" s="9" t="s">
        <v>32</v>
      </c>
      <c r="L152" s="14" t="s">
        <v>49</v>
      </c>
      <c r="M152" s="23">
        <v>3</v>
      </c>
      <c r="N152" s="23">
        <v>3</v>
      </c>
      <c r="O152" s="23">
        <v>3</v>
      </c>
      <c r="P152" s="23">
        <v>3</v>
      </c>
      <c r="Q152" s="23">
        <v>3</v>
      </c>
      <c r="R152" s="23">
        <v>3</v>
      </c>
      <c r="S152" s="23">
        <v>3</v>
      </c>
      <c r="T152" s="23">
        <v>3</v>
      </c>
      <c r="U152" s="23">
        <v>3</v>
      </c>
      <c r="V152" s="23">
        <v>3</v>
      </c>
      <c r="W152" s="23">
        <v>3</v>
      </c>
      <c r="X152" s="23">
        <v>3</v>
      </c>
      <c r="Y152" s="23">
        <v>3</v>
      </c>
      <c r="Z152" s="23">
        <v>3</v>
      </c>
      <c r="AA152" s="23">
        <v>3</v>
      </c>
      <c r="AB152" s="23">
        <v>3</v>
      </c>
      <c r="AC152" s="23">
        <v>3</v>
      </c>
      <c r="AD152" s="23">
        <v>3</v>
      </c>
      <c r="AE152" s="23">
        <v>3</v>
      </c>
      <c r="AF152" s="23">
        <v>3</v>
      </c>
      <c r="AH152" s="23">
        <v>3</v>
      </c>
      <c r="AI152" s="23">
        <v>3</v>
      </c>
      <c r="AJ152" s="23">
        <v>3</v>
      </c>
      <c r="AK152" s="23">
        <v>3</v>
      </c>
      <c r="AL152" s="23">
        <v>5</v>
      </c>
      <c r="AM152" s="23">
        <v>5</v>
      </c>
      <c r="AN152" s="23">
        <v>5</v>
      </c>
      <c r="AO152" s="23">
        <v>5</v>
      </c>
      <c r="AP152" s="23">
        <v>5</v>
      </c>
      <c r="AQ152" s="23">
        <v>5</v>
      </c>
      <c r="AR152" s="23">
        <v>5</v>
      </c>
      <c r="AS152" s="23">
        <v>5</v>
      </c>
      <c r="AT152" s="23">
        <v>5</v>
      </c>
      <c r="AU152" s="23">
        <v>5</v>
      </c>
      <c r="AV152" s="23">
        <v>5</v>
      </c>
      <c r="AW152" s="23">
        <v>5</v>
      </c>
      <c r="AX152" s="23">
        <v>5</v>
      </c>
      <c r="AY152" s="23">
        <v>5</v>
      </c>
      <c r="AZ152" s="23">
        <v>5</v>
      </c>
      <c r="BA152" s="23">
        <v>5</v>
      </c>
      <c r="BE152" s="9" t="str">
        <f>K152</f>
        <v>Land preparation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ht="11.25" customHeight="1" x14ac:dyDescent="0.2">
      <c r="D153" s="9" t="s">
        <v>118</v>
      </c>
      <c r="E153" s="14" t="s">
        <v>1</v>
      </c>
      <c r="F153" s="48">
        <v>0.24</v>
      </c>
      <c r="G153" s="48">
        <v>0.24</v>
      </c>
      <c r="K153" s="9" t="s">
        <v>33</v>
      </c>
      <c r="L153" s="14" t="s">
        <v>49</v>
      </c>
      <c r="M153" s="23">
        <v>1</v>
      </c>
      <c r="N153" s="23">
        <v>1</v>
      </c>
      <c r="O153" s="23">
        <v>1</v>
      </c>
      <c r="P153" s="23">
        <v>1</v>
      </c>
      <c r="Q153" s="23">
        <v>1</v>
      </c>
      <c r="R153" s="23">
        <v>1</v>
      </c>
      <c r="S153" s="23">
        <v>1</v>
      </c>
      <c r="T153" s="23">
        <v>1</v>
      </c>
      <c r="U153" s="23">
        <v>1</v>
      </c>
      <c r="V153" s="23">
        <v>1</v>
      </c>
      <c r="W153" s="23">
        <v>1</v>
      </c>
      <c r="X153" s="23">
        <v>1</v>
      </c>
      <c r="Y153" s="23">
        <v>1</v>
      </c>
      <c r="Z153" s="23">
        <v>1</v>
      </c>
      <c r="AA153" s="23">
        <v>1</v>
      </c>
      <c r="AB153" s="23">
        <v>1</v>
      </c>
      <c r="AC153" s="23">
        <v>1</v>
      </c>
      <c r="AD153" s="23">
        <v>1</v>
      </c>
      <c r="AE153" s="23">
        <v>1</v>
      </c>
      <c r="AF153" s="23">
        <v>1</v>
      </c>
      <c r="AH153" s="23">
        <v>1</v>
      </c>
      <c r="AI153" s="23">
        <v>40</v>
      </c>
      <c r="AJ153" s="23">
        <v>1</v>
      </c>
      <c r="AK153" s="23">
        <v>13</v>
      </c>
      <c r="AL153" s="23">
        <v>5</v>
      </c>
      <c r="AM153" s="23">
        <v>5</v>
      </c>
      <c r="AN153" s="23">
        <v>5</v>
      </c>
      <c r="AO153" s="23">
        <v>5</v>
      </c>
      <c r="AP153" s="23">
        <v>5</v>
      </c>
      <c r="AQ153" s="23">
        <v>5</v>
      </c>
      <c r="AR153" s="23">
        <v>5</v>
      </c>
      <c r="AS153" s="23">
        <v>5</v>
      </c>
      <c r="AT153" s="23">
        <v>5</v>
      </c>
      <c r="AU153" s="23">
        <v>5</v>
      </c>
      <c r="AV153" s="23">
        <v>5</v>
      </c>
      <c r="AW153" s="23">
        <v>5</v>
      </c>
      <c r="AX153" s="23">
        <v>5</v>
      </c>
      <c r="AY153" s="23">
        <v>5</v>
      </c>
      <c r="AZ153" s="23">
        <v>5</v>
      </c>
      <c r="BA153" s="23">
        <v>5</v>
      </c>
      <c r="BE153" s="9" t="str">
        <f t="shared" ref="BE153:BE158" si="118">K153</f>
        <v xml:space="preserve">Planting 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ht="11.25" customHeight="1" x14ac:dyDescent="0.2">
      <c r="D154" s="9" t="s">
        <v>120</v>
      </c>
      <c r="E154" s="14" t="s">
        <v>1</v>
      </c>
      <c r="F154" s="48">
        <v>0.16</v>
      </c>
      <c r="G154" s="48">
        <v>0.16</v>
      </c>
      <c r="K154" s="9" t="s">
        <v>36</v>
      </c>
      <c r="L154" s="14" t="s">
        <v>49</v>
      </c>
      <c r="M154" s="23">
        <v>1</v>
      </c>
      <c r="N154" s="23">
        <v>1</v>
      </c>
      <c r="O154" s="23">
        <v>1</v>
      </c>
      <c r="P154" s="23">
        <v>1</v>
      </c>
      <c r="Q154" s="23">
        <v>1</v>
      </c>
      <c r="R154" s="23">
        <v>1</v>
      </c>
      <c r="S154" s="23">
        <v>1</v>
      </c>
      <c r="T154" s="23">
        <v>1</v>
      </c>
      <c r="U154" s="23">
        <v>1</v>
      </c>
      <c r="V154" s="23">
        <v>1</v>
      </c>
      <c r="W154" s="23">
        <v>1</v>
      </c>
      <c r="X154" s="23">
        <v>1</v>
      </c>
      <c r="Y154" s="23">
        <v>1</v>
      </c>
      <c r="Z154" s="23">
        <v>1</v>
      </c>
      <c r="AA154" s="23">
        <v>1</v>
      </c>
      <c r="AB154" s="23">
        <v>1</v>
      </c>
      <c r="AC154" s="23">
        <v>1</v>
      </c>
      <c r="AD154" s="23">
        <v>1</v>
      </c>
      <c r="AE154" s="23">
        <v>1</v>
      </c>
      <c r="AF154" s="23">
        <v>1</v>
      </c>
      <c r="AH154" s="23">
        <v>1</v>
      </c>
      <c r="AI154" s="23">
        <v>1</v>
      </c>
      <c r="AJ154" s="23">
        <v>10</v>
      </c>
      <c r="AK154" s="23">
        <v>10</v>
      </c>
      <c r="AL154" s="23">
        <v>10</v>
      </c>
      <c r="AM154" s="23">
        <v>10</v>
      </c>
      <c r="AN154" s="23">
        <v>10</v>
      </c>
      <c r="AO154" s="23">
        <v>10</v>
      </c>
      <c r="AP154" s="23">
        <v>10</v>
      </c>
      <c r="AQ154" s="23">
        <v>15</v>
      </c>
      <c r="AR154" s="23">
        <v>15</v>
      </c>
      <c r="AS154" s="23">
        <v>15</v>
      </c>
      <c r="AT154" s="23">
        <v>15</v>
      </c>
      <c r="AU154" s="23">
        <v>15</v>
      </c>
      <c r="AV154" s="23">
        <v>15</v>
      </c>
      <c r="AW154" s="23">
        <v>15</v>
      </c>
      <c r="AX154" s="23">
        <v>15</v>
      </c>
      <c r="AY154" s="23">
        <v>15</v>
      </c>
      <c r="AZ154" s="23">
        <v>15</v>
      </c>
      <c r="BA154" s="23">
        <v>15</v>
      </c>
      <c r="BE154" s="9" t="str">
        <f t="shared" si="118"/>
        <v>Hoeing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ht="11.25" customHeight="1" x14ac:dyDescent="0.2"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118"/>
        <v>Weeding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ht="11.25" customHeight="1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118"/>
        <v>Mulching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ht="11.25" customHeight="1" x14ac:dyDescent="0.2">
      <c r="K157" s="9" t="s">
        <v>75</v>
      </c>
      <c r="L157" s="14" t="s">
        <v>49</v>
      </c>
      <c r="M157" s="23">
        <v>3</v>
      </c>
      <c r="N157" s="23">
        <v>3</v>
      </c>
      <c r="O157" s="23">
        <v>3</v>
      </c>
      <c r="P157" s="23">
        <v>3</v>
      </c>
      <c r="Q157" s="23">
        <v>3</v>
      </c>
      <c r="R157" s="23">
        <v>3</v>
      </c>
      <c r="S157" s="23">
        <v>3</v>
      </c>
      <c r="T157" s="23">
        <v>3</v>
      </c>
      <c r="U157" s="23">
        <v>3</v>
      </c>
      <c r="V157" s="23">
        <v>3</v>
      </c>
      <c r="W157" s="23">
        <v>3</v>
      </c>
      <c r="X157" s="23">
        <v>3</v>
      </c>
      <c r="Y157" s="23">
        <v>3</v>
      </c>
      <c r="Z157" s="23">
        <v>3</v>
      </c>
      <c r="AA157" s="23">
        <v>3</v>
      </c>
      <c r="AB157" s="23">
        <v>3</v>
      </c>
      <c r="AC157" s="23">
        <v>3</v>
      </c>
      <c r="AD157" s="23">
        <v>3</v>
      </c>
      <c r="AE157" s="23">
        <v>3</v>
      </c>
      <c r="AF157" s="23">
        <v>3</v>
      </c>
      <c r="AH157" s="23">
        <v>3</v>
      </c>
      <c r="AI157" s="23">
        <v>3</v>
      </c>
      <c r="AJ157" s="23">
        <v>4</v>
      </c>
      <c r="AK157" s="23">
        <v>4</v>
      </c>
      <c r="AL157" s="23">
        <v>4</v>
      </c>
      <c r="AM157" s="23">
        <v>4</v>
      </c>
      <c r="AN157" s="23">
        <v>4</v>
      </c>
      <c r="AO157" s="23">
        <v>12</v>
      </c>
      <c r="AP157" s="23">
        <v>12</v>
      </c>
      <c r="AQ157" s="23">
        <v>15</v>
      </c>
      <c r="AR157" s="23">
        <v>15</v>
      </c>
      <c r="AS157" s="23">
        <v>15</v>
      </c>
      <c r="AT157" s="23">
        <v>15</v>
      </c>
      <c r="AU157" s="23">
        <v>15</v>
      </c>
      <c r="AV157" s="23">
        <v>15</v>
      </c>
      <c r="AW157" s="23">
        <v>15</v>
      </c>
      <c r="AX157" s="23">
        <v>15</v>
      </c>
      <c r="AY157" s="23">
        <v>15</v>
      </c>
      <c r="AZ157" s="23">
        <v>15</v>
      </c>
      <c r="BA157" s="23">
        <v>15</v>
      </c>
      <c r="BE157" s="9" t="str">
        <f t="shared" si="118"/>
        <v>Tapping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ht="11.25" customHeight="1" x14ac:dyDescent="0.2">
      <c r="A158" s="9"/>
      <c r="J158" s="11"/>
      <c r="K158" s="11" t="s">
        <v>37</v>
      </c>
      <c r="L158" s="239" t="s">
        <v>49</v>
      </c>
      <c r="M158" s="25">
        <v>3</v>
      </c>
      <c r="N158" s="25">
        <v>3</v>
      </c>
      <c r="O158" s="25" t="s">
        <v>2</v>
      </c>
      <c r="P158" s="25">
        <v>3</v>
      </c>
      <c r="Q158" s="25">
        <v>3</v>
      </c>
      <c r="R158" s="25">
        <v>3</v>
      </c>
      <c r="S158" s="25">
        <v>3</v>
      </c>
      <c r="T158" s="25">
        <v>3</v>
      </c>
      <c r="U158" s="25">
        <v>3</v>
      </c>
      <c r="V158" s="25">
        <v>3</v>
      </c>
      <c r="W158" s="25">
        <v>3</v>
      </c>
      <c r="X158" s="25">
        <v>3</v>
      </c>
      <c r="Y158" s="25" t="s">
        <v>2</v>
      </c>
      <c r="Z158" s="25">
        <v>3</v>
      </c>
      <c r="AA158" s="25">
        <v>3</v>
      </c>
      <c r="AB158" s="25">
        <v>3</v>
      </c>
      <c r="AC158" s="25">
        <v>3</v>
      </c>
      <c r="AD158" s="25">
        <v>3</v>
      </c>
      <c r="AE158" s="25">
        <v>3</v>
      </c>
      <c r="AF158" s="25">
        <v>3</v>
      </c>
      <c r="AH158" s="25">
        <v>3</v>
      </c>
      <c r="AI158" s="25">
        <v>3</v>
      </c>
      <c r="AJ158" s="25" t="s">
        <v>2</v>
      </c>
      <c r="AK158" s="25">
        <v>3</v>
      </c>
      <c r="AL158" s="25">
        <v>3</v>
      </c>
      <c r="AM158" s="25">
        <v>3</v>
      </c>
      <c r="AN158" s="25">
        <v>3</v>
      </c>
      <c r="AO158" s="25">
        <v>3</v>
      </c>
      <c r="AP158" s="25">
        <v>3</v>
      </c>
      <c r="AQ158" s="25">
        <v>3</v>
      </c>
      <c r="AR158" s="25">
        <v>3</v>
      </c>
      <c r="AS158" s="25">
        <v>3</v>
      </c>
      <c r="AT158" s="25" t="s">
        <v>2</v>
      </c>
      <c r="AU158" s="25">
        <v>3</v>
      </c>
      <c r="AV158" s="25">
        <v>3</v>
      </c>
      <c r="AW158" s="25">
        <v>3</v>
      </c>
      <c r="AX158" s="25">
        <v>3</v>
      </c>
      <c r="AY158" s="25">
        <v>3</v>
      </c>
      <c r="AZ158" s="25">
        <v>3</v>
      </c>
      <c r="BA158" s="25">
        <v>3</v>
      </c>
      <c r="BE158" s="9" t="str">
        <f t="shared" si="118"/>
        <v>Harvesting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collapsed="1" x14ac:dyDescent="0.2">
      <c r="A159" s="9"/>
      <c r="K159" s="16" t="s">
        <v>44</v>
      </c>
      <c r="M159" s="9">
        <f>SUM(M152:M158)</f>
        <v>11</v>
      </c>
      <c r="N159" s="9">
        <f t="shared" ref="N159:AF159" si="119">SUM(N152:N158)</f>
        <v>11</v>
      </c>
      <c r="O159" s="9">
        <f t="shared" si="119"/>
        <v>8</v>
      </c>
      <c r="P159" s="9">
        <f t="shared" si="119"/>
        <v>11</v>
      </c>
      <c r="Q159" s="9">
        <f t="shared" si="119"/>
        <v>11</v>
      </c>
      <c r="R159" s="9">
        <f t="shared" si="119"/>
        <v>11</v>
      </c>
      <c r="S159" s="9">
        <f t="shared" si="119"/>
        <v>11</v>
      </c>
      <c r="T159" s="9">
        <f t="shared" si="119"/>
        <v>11</v>
      </c>
      <c r="U159" s="9">
        <f t="shared" si="119"/>
        <v>11</v>
      </c>
      <c r="V159" s="9">
        <f t="shared" si="119"/>
        <v>11</v>
      </c>
      <c r="W159" s="9">
        <f t="shared" si="119"/>
        <v>11</v>
      </c>
      <c r="X159" s="9">
        <f t="shared" si="119"/>
        <v>11</v>
      </c>
      <c r="Y159" s="9">
        <f t="shared" si="119"/>
        <v>8</v>
      </c>
      <c r="Z159" s="9">
        <f t="shared" si="119"/>
        <v>11</v>
      </c>
      <c r="AA159" s="9">
        <f t="shared" si="119"/>
        <v>11</v>
      </c>
      <c r="AB159" s="9">
        <f t="shared" si="119"/>
        <v>11</v>
      </c>
      <c r="AC159" s="9">
        <f t="shared" si="119"/>
        <v>11</v>
      </c>
      <c r="AD159" s="9">
        <f t="shared" si="119"/>
        <v>11</v>
      </c>
      <c r="AE159" s="9">
        <f t="shared" si="119"/>
        <v>11</v>
      </c>
      <c r="AF159" s="9">
        <f t="shared" si="119"/>
        <v>11</v>
      </c>
      <c r="AH159" s="9">
        <f>SUM(AH152:AH158)</f>
        <v>11</v>
      </c>
      <c r="AI159" s="9">
        <f t="shared" ref="AI159:BA159" si="120">SUM(AI152:AI158)</f>
        <v>50</v>
      </c>
      <c r="AJ159" s="9">
        <f t="shared" si="120"/>
        <v>18</v>
      </c>
      <c r="AK159" s="9">
        <f t="shared" si="120"/>
        <v>33</v>
      </c>
      <c r="AL159" s="9">
        <f t="shared" si="120"/>
        <v>27</v>
      </c>
      <c r="AM159" s="9">
        <f t="shared" si="120"/>
        <v>27</v>
      </c>
      <c r="AN159" s="9">
        <f t="shared" si="120"/>
        <v>27</v>
      </c>
      <c r="AO159" s="9">
        <f t="shared" si="120"/>
        <v>35</v>
      </c>
      <c r="AP159" s="9">
        <f t="shared" si="120"/>
        <v>35</v>
      </c>
      <c r="AQ159" s="9">
        <f t="shared" si="120"/>
        <v>43</v>
      </c>
      <c r="AR159" s="9">
        <f t="shared" si="120"/>
        <v>43</v>
      </c>
      <c r="AS159" s="9">
        <f t="shared" si="120"/>
        <v>43</v>
      </c>
      <c r="AT159" s="9">
        <f t="shared" si="120"/>
        <v>40</v>
      </c>
      <c r="AU159" s="9">
        <f t="shared" si="120"/>
        <v>43</v>
      </c>
      <c r="AV159" s="9">
        <f t="shared" si="120"/>
        <v>43</v>
      </c>
      <c r="AW159" s="9">
        <f t="shared" si="120"/>
        <v>43</v>
      </c>
      <c r="AX159" s="9">
        <f t="shared" si="120"/>
        <v>43</v>
      </c>
      <c r="AY159" s="9">
        <f t="shared" si="120"/>
        <v>43</v>
      </c>
      <c r="AZ159" s="9">
        <f t="shared" si="120"/>
        <v>43</v>
      </c>
      <c r="BA159" s="9">
        <f t="shared" si="120"/>
        <v>43</v>
      </c>
      <c r="BD159" s="21" t="s">
        <v>83</v>
      </c>
      <c r="BE159" s="21"/>
      <c r="BF159" s="74">
        <f>SUM(Prices!H60)</f>
        <v>75</v>
      </c>
      <c r="BG159" s="71">
        <f>M161*$BF159</f>
        <v>197.99999999999997</v>
      </c>
      <c r="BH159" s="71">
        <f t="shared" ref="BH159:BZ159" si="121">N161*$BF159</f>
        <v>197.99999999999997</v>
      </c>
      <c r="BI159" s="71">
        <f t="shared" si="121"/>
        <v>144</v>
      </c>
      <c r="BJ159" s="71">
        <f t="shared" si="121"/>
        <v>197.99999999999997</v>
      </c>
      <c r="BK159" s="71">
        <f t="shared" si="121"/>
        <v>197.99999999999997</v>
      </c>
      <c r="BL159" s="71">
        <f t="shared" si="121"/>
        <v>197.99999999999997</v>
      </c>
      <c r="BM159" s="71">
        <f t="shared" si="121"/>
        <v>197.99999999999997</v>
      </c>
      <c r="BN159" s="71">
        <f t="shared" si="121"/>
        <v>197.99999999999997</v>
      </c>
      <c r="BO159" s="71">
        <f t="shared" si="121"/>
        <v>197.99999999999997</v>
      </c>
      <c r="BP159" s="71">
        <f t="shared" si="121"/>
        <v>197.99999999999997</v>
      </c>
      <c r="BQ159" s="71">
        <f t="shared" si="121"/>
        <v>197.99999999999997</v>
      </c>
      <c r="BR159" s="71">
        <f t="shared" si="121"/>
        <v>197.99999999999997</v>
      </c>
      <c r="BS159" s="71">
        <f t="shared" si="121"/>
        <v>144</v>
      </c>
      <c r="BT159" s="71">
        <f t="shared" si="121"/>
        <v>197.99999999999997</v>
      </c>
      <c r="BU159" s="71">
        <f t="shared" si="121"/>
        <v>197.99999999999997</v>
      </c>
      <c r="BV159" s="71">
        <f t="shared" si="121"/>
        <v>197.99999999999997</v>
      </c>
      <c r="BW159" s="71">
        <f t="shared" si="121"/>
        <v>197.99999999999997</v>
      </c>
      <c r="BX159" s="71">
        <f t="shared" si="121"/>
        <v>197.99999999999997</v>
      </c>
      <c r="BY159" s="71">
        <f t="shared" si="121"/>
        <v>197.99999999999997</v>
      </c>
      <c r="BZ159" s="71">
        <f t="shared" si="121"/>
        <v>197.99999999999997</v>
      </c>
      <c r="CA159" s="69"/>
      <c r="CB159" s="71">
        <f>AH161*$BF159</f>
        <v>197.99999999999997</v>
      </c>
      <c r="CC159" s="71">
        <f t="shared" ref="CC159:CU159" si="122">AI161*$BF159</f>
        <v>900</v>
      </c>
      <c r="CD159" s="71">
        <f t="shared" si="122"/>
        <v>324</v>
      </c>
      <c r="CE159" s="71">
        <f t="shared" si="122"/>
        <v>594</v>
      </c>
      <c r="CF159" s="71">
        <f t="shared" si="122"/>
        <v>485.99999999999994</v>
      </c>
      <c r="CG159" s="71">
        <f t="shared" si="122"/>
        <v>485.99999999999994</v>
      </c>
      <c r="CH159" s="71">
        <f t="shared" si="122"/>
        <v>485.99999999999994</v>
      </c>
      <c r="CI159" s="71">
        <f t="shared" si="122"/>
        <v>630</v>
      </c>
      <c r="CJ159" s="71">
        <f t="shared" si="122"/>
        <v>630</v>
      </c>
      <c r="CK159" s="71">
        <f t="shared" si="122"/>
        <v>774</v>
      </c>
      <c r="CL159" s="71">
        <f t="shared" si="122"/>
        <v>774</v>
      </c>
      <c r="CM159" s="71">
        <f t="shared" si="122"/>
        <v>774</v>
      </c>
      <c r="CN159" s="71">
        <f t="shared" si="122"/>
        <v>720</v>
      </c>
      <c r="CO159" s="71">
        <f t="shared" si="122"/>
        <v>774</v>
      </c>
      <c r="CP159" s="71">
        <f t="shared" si="122"/>
        <v>774</v>
      </c>
      <c r="CQ159" s="71">
        <f t="shared" si="122"/>
        <v>774</v>
      </c>
      <c r="CR159" s="71">
        <f t="shared" si="122"/>
        <v>774</v>
      </c>
      <c r="CS159" s="71">
        <f t="shared" si="122"/>
        <v>774</v>
      </c>
      <c r="CT159" s="71">
        <f t="shared" si="122"/>
        <v>774</v>
      </c>
      <c r="CU159" s="71">
        <f t="shared" si="122"/>
        <v>774</v>
      </c>
      <c r="CV159" s="36"/>
    </row>
    <row r="160" spans="1:100" x14ac:dyDescent="0.2">
      <c r="A160" s="9"/>
      <c r="K160" s="19" t="s">
        <v>45</v>
      </c>
      <c r="M160" s="22">
        <f>F153</f>
        <v>0.24</v>
      </c>
      <c r="N160" s="22">
        <f>M160</f>
        <v>0.24</v>
      </c>
      <c r="O160" s="22">
        <f t="shared" ref="O160:AF160" si="123">N160</f>
        <v>0.24</v>
      </c>
      <c r="P160" s="22">
        <f t="shared" si="123"/>
        <v>0.24</v>
      </c>
      <c r="Q160" s="22">
        <f t="shared" si="123"/>
        <v>0.24</v>
      </c>
      <c r="R160" s="22">
        <f t="shared" si="123"/>
        <v>0.24</v>
      </c>
      <c r="S160" s="22">
        <f t="shared" si="123"/>
        <v>0.24</v>
      </c>
      <c r="T160" s="22">
        <f t="shared" si="123"/>
        <v>0.24</v>
      </c>
      <c r="U160" s="22">
        <f t="shared" si="123"/>
        <v>0.24</v>
      </c>
      <c r="V160" s="22">
        <f t="shared" si="123"/>
        <v>0.24</v>
      </c>
      <c r="W160" s="22">
        <f t="shared" si="123"/>
        <v>0.24</v>
      </c>
      <c r="X160" s="22">
        <f t="shared" si="123"/>
        <v>0.24</v>
      </c>
      <c r="Y160" s="22">
        <f t="shared" si="123"/>
        <v>0.24</v>
      </c>
      <c r="Z160" s="22">
        <f t="shared" si="123"/>
        <v>0.24</v>
      </c>
      <c r="AA160" s="22">
        <f t="shared" si="123"/>
        <v>0.24</v>
      </c>
      <c r="AB160" s="22">
        <f t="shared" si="123"/>
        <v>0.24</v>
      </c>
      <c r="AC160" s="22">
        <f t="shared" si="123"/>
        <v>0.24</v>
      </c>
      <c r="AD160" s="22">
        <f t="shared" si="123"/>
        <v>0.24</v>
      </c>
      <c r="AE160" s="22">
        <f t="shared" si="123"/>
        <v>0.24</v>
      </c>
      <c r="AF160" s="22">
        <f t="shared" si="123"/>
        <v>0.24</v>
      </c>
      <c r="AH160" s="22">
        <f>G153</f>
        <v>0.24</v>
      </c>
      <c r="AI160" s="22">
        <f>AH160</f>
        <v>0.24</v>
      </c>
      <c r="AJ160" s="22">
        <f t="shared" ref="AJ160:BA160" si="124">AI160</f>
        <v>0.24</v>
      </c>
      <c r="AK160" s="22">
        <f t="shared" si="124"/>
        <v>0.24</v>
      </c>
      <c r="AL160" s="22">
        <f t="shared" si="124"/>
        <v>0.24</v>
      </c>
      <c r="AM160" s="22">
        <f t="shared" si="124"/>
        <v>0.24</v>
      </c>
      <c r="AN160" s="22">
        <f t="shared" si="124"/>
        <v>0.24</v>
      </c>
      <c r="AO160" s="22">
        <f t="shared" si="124"/>
        <v>0.24</v>
      </c>
      <c r="AP160" s="22">
        <f t="shared" si="124"/>
        <v>0.24</v>
      </c>
      <c r="AQ160" s="22">
        <f t="shared" si="124"/>
        <v>0.24</v>
      </c>
      <c r="AR160" s="22">
        <f t="shared" si="124"/>
        <v>0.24</v>
      </c>
      <c r="AS160" s="22">
        <f t="shared" si="124"/>
        <v>0.24</v>
      </c>
      <c r="AT160" s="22">
        <f t="shared" si="124"/>
        <v>0.24</v>
      </c>
      <c r="AU160" s="22">
        <f t="shared" si="124"/>
        <v>0.24</v>
      </c>
      <c r="AV160" s="22">
        <f t="shared" si="124"/>
        <v>0.24</v>
      </c>
      <c r="AW160" s="22">
        <f t="shared" si="124"/>
        <v>0.24</v>
      </c>
      <c r="AX160" s="22">
        <f t="shared" si="124"/>
        <v>0.24</v>
      </c>
      <c r="AY160" s="22">
        <f t="shared" si="124"/>
        <v>0.24</v>
      </c>
      <c r="AZ160" s="22">
        <f t="shared" si="124"/>
        <v>0.24</v>
      </c>
      <c r="BA160" s="22">
        <f t="shared" si="124"/>
        <v>0.24</v>
      </c>
      <c r="BC160" s="21" t="s">
        <v>82</v>
      </c>
      <c r="BD160" s="21"/>
      <c r="BE160" s="21"/>
      <c r="BG160" s="69">
        <f t="shared" ref="BG160:BZ160" si="125">BG149+BG159</f>
        <v>583.2331388888889</v>
      </c>
      <c r="BH160" s="69">
        <f t="shared" si="125"/>
        <v>383.2331388888889</v>
      </c>
      <c r="BI160" s="69">
        <f t="shared" si="125"/>
        <v>264.19124999999997</v>
      </c>
      <c r="BJ160" s="69">
        <f t="shared" si="125"/>
        <v>383.2331388888889</v>
      </c>
      <c r="BK160" s="69">
        <f t="shared" si="125"/>
        <v>399.49361111111114</v>
      </c>
      <c r="BL160" s="69">
        <f t="shared" si="125"/>
        <v>383.2331388888889</v>
      </c>
      <c r="BM160" s="69">
        <f t="shared" si="125"/>
        <v>399.49361111111114</v>
      </c>
      <c r="BN160" s="69">
        <f t="shared" si="125"/>
        <v>383.2331388888889</v>
      </c>
      <c r="BO160" s="69">
        <f t="shared" si="125"/>
        <v>383.2331388888889</v>
      </c>
      <c r="BP160" s="69">
        <f t="shared" si="125"/>
        <v>399.49361111111114</v>
      </c>
      <c r="BQ160" s="69">
        <f t="shared" si="125"/>
        <v>383.2331388888889</v>
      </c>
      <c r="BR160" s="69">
        <f t="shared" si="125"/>
        <v>383.2331388888889</v>
      </c>
      <c r="BS160" s="69">
        <f t="shared" si="125"/>
        <v>264.19124999999997</v>
      </c>
      <c r="BT160" s="69">
        <f t="shared" si="125"/>
        <v>383.2331388888889</v>
      </c>
      <c r="BU160" s="69">
        <f t="shared" si="125"/>
        <v>399.49361111111114</v>
      </c>
      <c r="BV160" s="69">
        <f t="shared" si="125"/>
        <v>383.2331388888889</v>
      </c>
      <c r="BW160" s="69">
        <f t="shared" si="125"/>
        <v>399.49361111111114</v>
      </c>
      <c r="BX160" s="69">
        <f t="shared" si="125"/>
        <v>383.2331388888889</v>
      </c>
      <c r="BY160" s="69">
        <f t="shared" si="125"/>
        <v>383.2331388888889</v>
      </c>
      <c r="BZ160" s="69">
        <f t="shared" si="125"/>
        <v>399.49361111111114</v>
      </c>
      <c r="CA160" s="69"/>
      <c r="CB160" s="69">
        <f t="shared" ref="CB160:CU160" si="126">CB149+CB159</f>
        <v>393.25</v>
      </c>
      <c r="CC160" s="69">
        <f t="shared" si="126"/>
        <v>15598.57174746429</v>
      </c>
      <c r="CD160" s="69">
        <f t="shared" si="126"/>
        <v>1270.2620244831455</v>
      </c>
      <c r="CE160" s="69">
        <f t="shared" si="126"/>
        <v>6057.2351064086024</v>
      </c>
      <c r="CF160" s="69">
        <f t="shared" si="126"/>
        <v>2126.188223147698</v>
      </c>
      <c r="CG160" s="69">
        <f t="shared" si="126"/>
        <v>2026.7144739082464</v>
      </c>
      <c r="CH160" s="69">
        <f t="shared" si="126"/>
        <v>2098.9129493179621</v>
      </c>
      <c r="CI160" s="69">
        <f t="shared" si="126"/>
        <v>1102.9624444444444</v>
      </c>
      <c r="CJ160" s="69">
        <f t="shared" si="126"/>
        <v>1206.298</v>
      </c>
      <c r="CK160" s="69">
        <f t="shared" si="126"/>
        <v>1505.7622222222221</v>
      </c>
      <c r="CL160" s="69">
        <f t="shared" si="126"/>
        <v>1644.2082222222223</v>
      </c>
      <c r="CM160" s="69">
        <f t="shared" si="126"/>
        <v>1648.4948888888889</v>
      </c>
      <c r="CN160" s="69">
        <f t="shared" si="126"/>
        <v>1353.5033333333333</v>
      </c>
      <c r="CO160" s="69">
        <f t="shared" si="126"/>
        <v>1675.066888888889</v>
      </c>
      <c r="CP160" s="69">
        <f t="shared" si="126"/>
        <v>1741.9577777777777</v>
      </c>
      <c r="CQ160" s="69">
        <f t="shared" si="126"/>
        <v>1715.066888888889</v>
      </c>
      <c r="CR160" s="69">
        <f t="shared" si="126"/>
        <v>1741.9577777777777</v>
      </c>
      <c r="CS160" s="69">
        <f t="shared" si="126"/>
        <v>1675.066888888889</v>
      </c>
      <c r="CT160" s="69">
        <f t="shared" si="126"/>
        <v>1675.066888888889</v>
      </c>
      <c r="CU160" s="69">
        <f t="shared" si="126"/>
        <v>1741.9577777777777</v>
      </c>
      <c r="CV160" s="36"/>
    </row>
    <row r="161" spans="1:100" ht="10.8" thickBot="1" x14ac:dyDescent="0.25">
      <c r="A161" s="9"/>
      <c r="K161" s="19" t="s">
        <v>46</v>
      </c>
      <c r="L161" s="14"/>
      <c r="M161" s="9">
        <f>M159*M160</f>
        <v>2.6399999999999997</v>
      </c>
      <c r="N161" s="9">
        <f t="shared" ref="N161:AF161" si="127">N159*N160</f>
        <v>2.6399999999999997</v>
      </c>
      <c r="O161" s="9">
        <f t="shared" si="127"/>
        <v>1.92</v>
      </c>
      <c r="P161" s="9">
        <f t="shared" si="127"/>
        <v>2.6399999999999997</v>
      </c>
      <c r="Q161" s="9">
        <f t="shared" si="127"/>
        <v>2.6399999999999997</v>
      </c>
      <c r="R161" s="9">
        <f t="shared" si="127"/>
        <v>2.6399999999999997</v>
      </c>
      <c r="S161" s="9">
        <f t="shared" si="127"/>
        <v>2.6399999999999997</v>
      </c>
      <c r="T161" s="9">
        <f t="shared" si="127"/>
        <v>2.6399999999999997</v>
      </c>
      <c r="U161" s="9">
        <f t="shared" si="127"/>
        <v>2.6399999999999997</v>
      </c>
      <c r="V161" s="9">
        <f t="shared" si="127"/>
        <v>2.6399999999999997</v>
      </c>
      <c r="W161" s="9">
        <f t="shared" si="127"/>
        <v>2.6399999999999997</v>
      </c>
      <c r="X161" s="9">
        <f t="shared" si="127"/>
        <v>2.6399999999999997</v>
      </c>
      <c r="Y161" s="9">
        <f t="shared" si="127"/>
        <v>1.92</v>
      </c>
      <c r="Z161" s="9">
        <f t="shared" si="127"/>
        <v>2.6399999999999997</v>
      </c>
      <c r="AA161" s="9">
        <f t="shared" si="127"/>
        <v>2.6399999999999997</v>
      </c>
      <c r="AB161" s="9">
        <f t="shared" si="127"/>
        <v>2.6399999999999997</v>
      </c>
      <c r="AC161" s="9">
        <f t="shared" si="127"/>
        <v>2.6399999999999997</v>
      </c>
      <c r="AD161" s="9">
        <f t="shared" si="127"/>
        <v>2.6399999999999997</v>
      </c>
      <c r="AE161" s="9">
        <f t="shared" si="127"/>
        <v>2.6399999999999997</v>
      </c>
      <c r="AF161" s="9">
        <f t="shared" si="127"/>
        <v>2.6399999999999997</v>
      </c>
      <c r="AH161" s="9">
        <f>AH159*AH160</f>
        <v>2.6399999999999997</v>
      </c>
      <c r="AI161" s="9">
        <f t="shared" ref="AI161:BA161" si="128">AI159*AI160</f>
        <v>12</v>
      </c>
      <c r="AJ161" s="9">
        <f t="shared" si="128"/>
        <v>4.32</v>
      </c>
      <c r="AK161" s="9">
        <f t="shared" si="128"/>
        <v>7.92</v>
      </c>
      <c r="AL161" s="9">
        <f t="shared" si="128"/>
        <v>6.4799999999999995</v>
      </c>
      <c r="AM161" s="9">
        <f t="shared" si="128"/>
        <v>6.4799999999999995</v>
      </c>
      <c r="AN161" s="9">
        <f t="shared" si="128"/>
        <v>6.4799999999999995</v>
      </c>
      <c r="AO161" s="9">
        <f t="shared" si="128"/>
        <v>8.4</v>
      </c>
      <c r="AP161" s="9">
        <f t="shared" si="128"/>
        <v>8.4</v>
      </c>
      <c r="AQ161" s="9">
        <f t="shared" si="128"/>
        <v>10.32</v>
      </c>
      <c r="AR161" s="9">
        <f t="shared" si="128"/>
        <v>10.32</v>
      </c>
      <c r="AS161" s="9">
        <f t="shared" si="128"/>
        <v>10.32</v>
      </c>
      <c r="AT161" s="9">
        <f t="shared" si="128"/>
        <v>9.6</v>
      </c>
      <c r="AU161" s="9">
        <f t="shared" si="128"/>
        <v>10.32</v>
      </c>
      <c r="AV161" s="9">
        <f t="shared" si="128"/>
        <v>10.32</v>
      </c>
      <c r="AW161" s="9">
        <f t="shared" si="128"/>
        <v>10.32</v>
      </c>
      <c r="AX161" s="9">
        <f t="shared" si="128"/>
        <v>10.32</v>
      </c>
      <c r="AY161" s="9">
        <f t="shared" si="128"/>
        <v>10.32</v>
      </c>
      <c r="AZ161" s="9">
        <f t="shared" si="128"/>
        <v>10.32</v>
      </c>
      <c r="BA161" s="9">
        <f t="shared" si="128"/>
        <v>10.32</v>
      </c>
      <c r="BC161" s="10" t="s">
        <v>42</v>
      </c>
      <c r="BG161" s="70">
        <f>SUM(BG126-BG160)</f>
        <v>721.42963888888892</v>
      </c>
      <c r="BH161" s="70">
        <f t="shared" ref="BH161:BZ161" si="129">SUM(BH126-BH160)</f>
        <v>921.42963888888892</v>
      </c>
      <c r="BI161" s="70">
        <f t="shared" si="129"/>
        <v>-260.36624999999998</v>
      </c>
      <c r="BJ161" s="70">
        <f t="shared" si="129"/>
        <v>921.42963888888892</v>
      </c>
      <c r="BK161" s="70">
        <f t="shared" si="129"/>
        <v>1230.3786111111112</v>
      </c>
      <c r="BL161" s="70">
        <f t="shared" si="129"/>
        <v>921.42963888888892</v>
      </c>
      <c r="BM161" s="70">
        <f t="shared" si="129"/>
        <v>1230.3786111111112</v>
      </c>
      <c r="BN161" s="70">
        <f t="shared" si="129"/>
        <v>921.42963888888892</v>
      </c>
      <c r="BO161" s="70">
        <f t="shared" si="129"/>
        <v>921.42963888888892</v>
      </c>
      <c r="BP161" s="70">
        <f t="shared" si="129"/>
        <v>1230.3786111111112</v>
      </c>
      <c r="BQ161" s="70">
        <f t="shared" si="129"/>
        <v>921.42963888888892</v>
      </c>
      <c r="BR161" s="70">
        <f t="shared" si="129"/>
        <v>921.42963888888892</v>
      </c>
      <c r="BS161" s="70">
        <f t="shared" si="129"/>
        <v>-260.36624999999998</v>
      </c>
      <c r="BT161" s="70">
        <f t="shared" si="129"/>
        <v>921.42963888888892</v>
      </c>
      <c r="BU161" s="70">
        <f t="shared" si="129"/>
        <v>1230.3786111111112</v>
      </c>
      <c r="BV161" s="70">
        <f t="shared" si="129"/>
        <v>921.42963888888892</v>
      </c>
      <c r="BW161" s="70">
        <f t="shared" si="129"/>
        <v>1230.3786111111112</v>
      </c>
      <c r="BX161" s="70">
        <f t="shared" si="129"/>
        <v>921.42963888888892</v>
      </c>
      <c r="BY161" s="70">
        <f t="shared" si="129"/>
        <v>921.42963888888892</v>
      </c>
      <c r="BZ161" s="70">
        <f t="shared" si="129"/>
        <v>1230.3786111111112</v>
      </c>
      <c r="CA161" s="73">
        <f>SUM(CA126-CA160)</f>
        <v>0</v>
      </c>
      <c r="CB161" s="70">
        <f>SUM(CB126-CB160)</f>
        <v>1111.75</v>
      </c>
      <c r="CC161" s="70">
        <f t="shared" ref="CC161:CU161" si="130">SUM(CC126-CC160)</f>
        <v>-14093.57174746429</v>
      </c>
      <c r="CD161" s="70">
        <f t="shared" si="130"/>
        <v>188.78241996129873</v>
      </c>
      <c r="CE161" s="70">
        <f t="shared" si="130"/>
        <v>6552.9433290605893</v>
      </c>
      <c r="CF161" s="70">
        <f t="shared" si="130"/>
        <v>13238.894875839025</v>
      </c>
      <c r="CG161" s="70">
        <f t="shared" si="130"/>
        <v>10570.395679354184</v>
      </c>
      <c r="CH161" s="70">
        <f t="shared" si="130"/>
        <v>12771.350406762022</v>
      </c>
      <c r="CI161" s="70">
        <f t="shared" si="130"/>
        <v>3556.286444444444</v>
      </c>
      <c r="CJ161" s="70">
        <f t="shared" si="130"/>
        <v>5519.6619999999994</v>
      </c>
      <c r="CK161" s="70">
        <f t="shared" si="130"/>
        <v>8329.482222222221</v>
      </c>
      <c r="CL161" s="70">
        <f t="shared" si="130"/>
        <v>10159.956222222223</v>
      </c>
      <c r="CM161" s="70">
        <f t="shared" si="130"/>
        <v>11041.402888888888</v>
      </c>
      <c r="CN161" s="70">
        <f t="shared" si="130"/>
        <v>6516.5633333333326</v>
      </c>
      <c r="CO161" s="70">
        <f t="shared" si="130"/>
        <v>11546.270888888888</v>
      </c>
      <c r="CP161" s="70">
        <f t="shared" si="130"/>
        <v>12817.197777777776</v>
      </c>
      <c r="CQ161" s="70">
        <f t="shared" si="130"/>
        <v>11506.270888888888</v>
      </c>
      <c r="CR161" s="70">
        <f t="shared" si="130"/>
        <v>12817.197777777776</v>
      </c>
      <c r="CS161" s="70">
        <f t="shared" si="130"/>
        <v>11546.270888888888</v>
      </c>
      <c r="CT161" s="70">
        <f t="shared" si="130"/>
        <v>11546.270888888888</v>
      </c>
      <c r="CU161" s="70">
        <f t="shared" si="130"/>
        <v>12817.197777777776</v>
      </c>
      <c r="CV161" s="36"/>
    </row>
    <row r="162" spans="1:100" x14ac:dyDescent="0.2">
      <c r="A162" s="9"/>
      <c r="K162" s="19" t="s">
        <v>47</v>
      </c>
      <c r="L162" s="14"/>
      <c r="M162" s="9">
        <f>M159-M161</f>
        <v>8.36</v>
      </c>
      <c r="N162" s="9">
        <f t="shared" ref="N162:AF162" si="131">N159-N161</f>
        <v>8.36</v>
      </c>
      <c r="O162" s="9">
        <f t="shared" si="131"/>
        <v>6.08</v>
      </c>
      <c r="P162" s="9">
        <f t="shared" si="131"/>
        <v>8.36</v>
      </c>
      <c r="Q162" s="9">
        <f t="shared" si="131"/>
        <v>8.36</v>
      </c>
      <c r="R162" s="9">
        <f t="shared" si="131"/>
        <v>8.36</v>
      </c>
      <c r="S162" s="9">
        <f t="shared" si="131"/>
        <v>8.36</v>
      </c>
      <c r="T162" s="9">
        <f t="shared" si="131"/>
        <v>8.36</v>
      </c>
      <c r="U162" s="9">
        <f t="shared" si="131"/>
        <v>8.36</v>
      </c>
      <c r="V162" s="9">
        <f t="shared" si="131"/>
        <v>8.36</v>
      </c>
      <c r="W162" s="9">
        <f t="shared" si="131"/>
        <v>8.36</v>
      </c>
      <c r="X162" s="9">
        <f t="shared" si="131"/>
        <v>8.36</v>
      </c>
      <c r="Y162" s="9">
        <f t="shared" si="131"/>
        <v>6.08</v>
      </c>
      <c r="Z162" s="9">
        <f t="shared" si="131"/>
        <v>8.36</v>
      </c>
      <c r="AA162" s="9">
        <f t="shared" si="131"/>
        <v>8.36</v>
      </c>
      <c r="AB162" s="9">
        <f t="shared" si="131"/>
        <v>8.36</v>
      </c>
      <c r="AC162" s="9">
        <f t="shared" si="131"/>
        <v>8.36</v>
      </c>
      <c r="AD162" s="9">
        <f t="shared" si="131"/>
        <v>8.36</v>
      </c>
      <c r="AE162" s="9">
        <f t="shared" si="131"/>
        <v>8.36</v>
      </c>
      <c r="AF162" s="9">
        <f t="shared" si="131"/>
        <v>8.36</v>
      </c>
      <c r="AH162" s="9">
        <f>AH159-AH161</f>
        <v>8.36</v>
      </c>
      <c r="AI162" s="9">
        <f t="shared" ref="AI162:BA162" si="132">AI159-AI161</f>
        <v>38</v>
      </c>
      <c r="AJ162" s="9">
        <f t="shared" si="132"/>
        <v>13.68</v>
      </c>
      <c r="AK162" s="9">
        <f t="shared" si="132"/>
        <v>25.08</v>
      </c>
      <c r="AL162" s="9">
        <f t="shared" si="132"/>
        <v>20.52</v>
      </c>
      <c r="AM162" s="9">
        <f t="shared" si="132"/>
        <v>20.52</v>
      </c>
      <c r="AN162" s="9">
        <f t="shared" si="132"/>
        <v>20.52</v>
      </c>
      <c r="AO162" s="9">
        <f t="shared" si="132"/>
        <v>26.6</v>
      </c>
      <c r="AP162" s="9">
        <f t="shared" si="132"/>
        <v>26.6</v>
      </c>
      <c r="AQ162" s="9">
        <f t="shared" si="132"/>
        <v>32.68</v>
      </c>
      <c r="AR162" s="9">
        <f t="shared" si="132"/>
        <v>32.68</v>
      </c>
      <c r="AS162" s="9">
        <f t="shared" si="132"/>
        <v>32.68</v>
      </c>
      <c r="AT162" s="9">
        <f t="shared" si="132"/>
        <v>30.4</v>
      </c>
      <c r="AU162" s="9">
        <f t="shared" si="132"/>
        <v>32.68</v>
      </c>
      <c r="AV162" s="9">
        <f t="shared" si="132"/>
        <v>32.68</v>
      </c>
      <c r="AW162" s="9">
        <f t="shared" si="132"/>
        <v>32.68</v>
      </c>
      <c r="AX162" s="9">
        <f t="shared" si="132"/>
        <v>32.68</v>
      </c>
      <c r="AY162" s="9">
        <f t="shared" si="132"/>
        <v>32.68</v>
      </c>
      <c r="AZ162" s="9">
        <f t="shared" si="132"/>
        <v>32.68</v>
      </c>
      <c r="BA162" s="9">
        <f t="shared" si="132"/>
        <v>32.68</v>
      </c>
      <c r="BD162" s="9" t="s">
        <v>43</v>
      </c>
      <c r="BG162" s="36"/>
      <c r="BH162" s="36"/>
      <c r="BI162" s="36"/>
      <c r="BJ162" s="36"/>
      <c r="BK162" s="36"/>
      <c r="BL162" s="36"/>
      <c r="BM162" s="36"/>
      <c r="BN162" s="36"/>
      <c r="BO162" s="36"/>
      <c r="BP162" s="36"/>
      <c r="BQ162" s="36"/>
      <c r="BR162" s="36"/>
      <c r="BS162" s="36"/>
      <c r="BT162" s="36"/>
      <c r="BU162" s="36"/>
      <c r="BV162" s="36"/>
      <c r="BW162" s="36"/>
      <c r="BX162" s="36"/>
      <c r="BY162" s="36"/>
      <c r="BZ162" s="36"/>
      <c r="CA162" s="39"/>
      <c r="CB162" s="36">
        <f>CB161-BG161</f>
        <v>390.32036111111108</v>
      </c>
      <c r="CC162" s="36">
        <f t="shared" ref="CC162:CU162" si="133">CC161-BH161</f>
        <v>-15015.001386353179</v>
      </c>
      <c r="CD162" s="36">
        <f t="shared" si="133"/>
        <v>449.14866996129871</v>
      </c>
      <c r="CE162" s="36">
        <f t="shared" si="133"/>
        <v>5631.5136901717005</v>
      </c>
      <c r="CF162" s="36">
        <f t="shared" si="133"/>
        <v>12008.516264727914</v>
      </c>
      <c r="CG162" s="36">
        <f t="shared" si="133"/>
        <v>9648.966040465295</v>
      </c>
      <c r="CH162" s="36">
        <f t="shared" si="133"/>
        <v>11540.97179565091</v>
      </c>
      <c r="CI162" s="36">
        <f t="shared" si="133"/>
        <v>2634.8568055555552</v>
      </c>
      <c r="CJ162" s="36">
        <f t="shared" si="133"/>
        <v>4598.2323611111105</v>
      </c>
      <c r="CK162" s="36">
        <f t="shared" si="133"/>
        <v>7099.1036111111098</v>
      </c>
      <c r="CL162" s="36">
        <f t="shared" si="133"/>
        <v>9238.5265833333342</v>
      </c>
      <c r="CM162" s="36">
        <f t="shared" si="133"/>
        <v>10119.973249999999</v>
      </c>
      <c r="CN162" s="36">
        <f t="shared" si="133"/>
        <v>6776.9295833333326</v>
      </c>
      <c r="CO162" s="36">
        <f t="shared" si="133"/>
        <v>10624.841249999999</v>
      </c>
      <c r="CP162" s="36">
        <f t="shared" si="133"/>
        <v>11586.819166666664</v>
      </c>
      <c r="CQ162" s="36">
        <f t="shared" si="133"/>
        <v>10584.841249999999</v>
      </c>
      <c r="CR162" s="36">
        <f t="shared" si="133"/>
        <v>11586.819166666664</v>
      </c>
      <c r="CS162" s="36">
        <f t="shared" si="133"/>
        <v>10624.841249999999</v>
      </c>
      <c r="CT162" s="36">
        <f t="shared" si="133"/>
        <v>10624.841249999999</v>
      </c>
      <c r="CU162" s="36">
        <f t="shared" si="133"/>
        <v>11586.819166666664</v>
      </c>
      <c r="CV162" s="36"/>
    </row>
    <row r="163" spans="1:100" x14ac:dyDescent="0.2">
      <c r="A163" s="9"/>
      <c r="K163" s="16" t="s">
        <v>48</v>
      </c>
      <c r="L163" s="14"/>
      <c r="AH163" s="9">
        <f>AH161-M161</f>
        <v>0</v>
      </c>
      <c r="AI163" s="9">
        <f t="shared" ref="AI163:BA163" si="134">AI161-N161</f>
        <v>9.36</v>
      </c>
      <c r="AJ163" s="9">
        <f t="shared" si="134"/>
        <v>2.4000000000000004</v>
      </c>
      <c r="AK163" s="9">
        <f t="shared" si="134"/>
        <v>5.28</v>
      </c>
      <c r="AL163" s="9">
        <f t="shared" si="134"/>
        <v>3.84</v>
      </c>
      <c r="AM163" s="9">
        <f t="shared" si="134"/>
        <v>3.84</v>
      </c>
      <c r="AN163" s="9">
        <f t="shared" si="134"/>
        <v>3.84</v>
      </c>
      <c r="AO163" s="9">
        <f t="shared" si="134"/>
        <v>5.7600000000000007</v>
      </c>
      <c r="AP163" s="9">
        <f t="shared" si="134"/>
        <v>5.7600000000000007</v>
      </c>
      <c r="AQ163" s="9">
        <f t="shared" si="134"/>
        <v>7.6800000000000006</v>
      </c>
      <c r="AR163" s="9">
        <f t="shared" si="134"/>
        <v>7.6800000000000006</v>
      </c>
      <c r="AS163" s="9">
        <f t="shared" si="134"/>
        <v>7.6800000000000006</v>
      </c>
      <c r="AT163" s="9">
        <f t="shared" si="134"/>
        <v>7.68</v>
      </c>
      <c r="AU163" s="9">
        <f t="shared" si="134"/>
        <v>7.6800000000000006</v>
      </c>
      <c r="AV163" s="9">
        <f t="shared" si="134"/>
        <v>7.6800000000000006</v>
      </c>
      <c r="AW163" s="9">
        <f t="shared" si="134"/>
        <v>7.6800000000000006</v>
      </c>
      <c r="AX163" s="9">
        <f t="shared" si="134"/>
        <v>7.6800000000000006</v>
      </c>
      <c r="AY163" s="9">
        <f t="shared" si="134"/>
        <v>7.6800000000000006</v>
      </c>
      <c r="AZ163" s="9">
        <f t="shared" si="134"/>
        <v>7.6800000000000006</v>
      </c>
      <c r="BA163" s="9">
        <f t="shared" si="134"/>
        <v>7.6800000000000006</v>
      </c>
      <c r="CB163" s="82">
        <f>CB162/CF!$D$5</f>
        <v>8.2000075863678799</v>
      </c>
      <c r="CC163" s="82">
        <f>CC162/CF!$D$5</f>
        <v>-315.44120559565499</v>
      </c>
      <c r="CD163" s="82">
        <f>CD162/CF!$D$5</f>
        <v>9.4358964277583759</v>
      </c>
      <c r="CE163" s="82">
        <f>CE162/CF!$D$5</f>
        <v>118.30911113806093</v>
      </c>
      <c r="CF163" s="82">
        <f>CF162/CF!$D$5</f>
        <v>252.27975346067046</v>
      </c>
      <c r="CG163" s="82">
        <f>CG162/CF!$D$5</f>
        <v>202.70937059801039</v>
      </c>
      <c r="CH163" s="82">
        <f>CH162/CF!$D$5</f>
        <v>242.45739066493508</v>
      </c>
      <c r="CI163" s="82">
        <f>CI162/CF!$D$5</f>
        <v>55.354134570494857</v>
      </c>
      <c r="CJ163" s="82">
        <f>CJ162/CF!$D$5</f>
        <v>96.60152019140989</v>
      </c>
      <c r="CK163" s="82">
        <f>CK162/CF!$D$5</f>
        <v>149.14083216619977</v>
      </c>
      <c r="CL163" s="82">
        <f>CL162/CF!$D$5</f>
        <v>194.08669292717087</v>
      </c>
      <c r="CM163" s="82">
        <f>CM162/CF!$D$5</f>
        <v>212.60448004201677</v>
      </c>
      <c r="CN163" s="82">
        <f>CN162/CF!$D$5</f>
        <v>142.37247023809522</v>
      </c>
      <c r="CO163" s="82">
        <f>CO162/CF!$D$5</f>
        <v>223.21095063025209</v>
      </c>
      <c r="CP163" s="82">
        <f>CP162/CF!$D$5</f>
        <v>243.42057072829127</v>
      </c>
      <c r="CQ163" s="82">
        <f>CQ162/CF!$D$5</f>
        <v>222.37061449579829</v>
      </c>
      <c r="CR163" s="82">
        <f>CR162/CF!$D$5</f>
        <v>243.42057072829127</v>
      </c>
      <c r="CS163" s="82">
        <f>CS162/CF!$D$5</f>
        <v>223.21095063025209</v>
      </c>
      <c r="CT163" s="82">
        <f>CT162/CF!$D$5</f>
        <v>223.21095063025209</v>
      </c>
      <c r="CU163" s="82">
        <f>CU162/CF!$D$5</f>
        <v>243.42057072829127</v>
      </c>
      <c r="CV163" s="36"/>
    </row>
    <row r="164" spans="1:100" x14ac:dyDescent="0.2">
      <c r="A164" s="9"/>
      <c r="K164" s="20" t="s">
        <v>79</v>
      </c>
      <c r="L164" s="14"/>
      <c r="BC164" s="10" t="s">
        <v>86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6"/>
      <c r="CB164" s="36">
        <f t="shared" ref="CB164:CU164" si="135">CB162/AH162</f>
        <v>46.68903841041999</v>
      </c>
      <c r="CC164" s="36">
        <f t="shared" si="135"/>
        <v>-395.13161543034681</v>
      </c>
      <c r="CD164" s="36">
        <f t="shared" si="135"/>
        <v>32.832505114130022</v>
      </c>
      <c r="CE164" s="36">
        <f t="shared" si="135"/>
        <v>224.54201316474087</v>
      </c>
      <c r="CF164" s="36">
        <f t="shared" si="135"/>
        <v>585.21034428498604</v>
      </c>
      <c r="CG164" s="36">
        <f t="shared" si="135"/>
        <v>470.222516591876</v>
      </c>
      <c r="CH164" s="36">
        <f t="shared" si="135"/>
        <v>562.42552610384553</v>
      </c>
      <c r="CI164" s="36">
        <f t="shared" si="135"/>
        <v>99.05476712614869</v>
      </c>
      <c r="CJ164" s="36">
        <f t="shared" si="135"/>
        <v>172.86587823725978</v>
      </c>
      <c r="CK164" s="36">
        <f t="shared" si="135"/>
        <v>217.23083265333872</v>
      </c>
      <c r="CL164" s="36">
        <f t="shared" si="135"/>
        <v>282.69665187678504</v>
      </c>
      <c r="CM164" s="36">
        <f t="shared" si="135"/>
        <v>309.66870410036717</v>
      </c>
      <c r="CN164" s="36">
        <f t="shared" si="135"/>
        <v>222.92531524122805</v>
      </c>
      <c r="CO164" s="36">
        <f t="shared" si="135"/>
        <v>325.11754130966949</v>
      </c>
      <c r="CP164" s="36">
        <f t="shared" si="135"/>
        <v>354.55383006935938</v>
      </c>
      <c r="CQ164" s="36">
        <f t="shared" si="135"/>
        <v>323.89355110159119</v>
      </c>
      <c r="CR164" s="36">
        <f t="shared" si="135"/>
        <v>354.55383006935938</v>
      </c>
      <c r="CS164" s="36">
        <f t="shared" si="135"/>
        <v>325.11754130966949</v>
      </c>
      <c r="CT164" s="36">
        <f t="shared" si="135"/>
        <v>325.11754130966949</v>
      </c>
      <c r="CU164" s="36">
        <f t="shared" si="135"/>
        <v>354.55383006935938</v>
      </c>
    </row>
    <row r="165" spans="1:100" x14ac:dyDescent="0.2">
      <c r="A165" s="9"/>
      <c r="K165" s="20"/>
      <c r="L165" s="14"/>
      <c r="BE165" s="9" t="s">
        <v>8</v>
      </c>
      <c r="CB165" s="82">
        <f>SUM(CB164/CF!$D5)</f>
        <v>0.98086215147941147</v>
      </c>
      <c r="CC165" s="82">
        <f>SUM(CC164/CF!$D5)</f>
        <v>-8.301084357780395</v>
      </c>
      <c r="CD165" s="82">
        <f>SUM(CD164/CF!$D5)</f>
        <v>0.68975851080105088</v>
      </c>
      <c r="CE165" s="82">
        <f>SUM(CE164/CF!$D5)</f>
        <v>4.7172691841332117</v>
      </c>
      <c r="CF165" s="82">
        <f>SUM(CF164/CF!$D5)</f>
        <v>12.294334963970295</v>
      </c>
      <c r="CG165" s="82">
        <f>SUM(CG164/CF!$D5)</f>
        <v>9.8786242981486545</v>
      </c>
      <c r="CH165" s="82">
        <f>SUM(CH164/CF!$D5)</f>
        <v>11.815662313105998</v>
      </c>
      <c r="CI165" s="82">
        <f>SUM(CI164/CF!$D5)</f>
        <v>2.0809825026501825</v>
      </c>
      <c r="CJ165" s="82">
        <f>SUM(CJ164/CF!$D5)</f>
        <v>3.6316360974214237</v>
      </c>
      <c r="CK165" s="82">
        <f>SUM(CK164/CF!$D5)</f>
        <v>4.5636729549020743</v>
      </c>
      <c r="CL165" s="82">
        <f>SUM(CL164/CF!$D5)</f>
        <v>5.9390052915290976</v>
      </c>
      <c r="CM165" s="82">
        <f>SUM(CM164/CF!$D5)</f>
        <v>6.5056450441253606</v>
      </c>
      <c r="CN165" s="82">
        <f>SUM(CN164/CF!$D5)</f>
        <v>4.6833049420426063</v>
      </c>
      <c r="CO165" s="82">
        <f>SUM(CO164/CF!$D5)</f>
        <v>6.8302004476821319</v>
      </c>
      <c r="CP165" s="82">
        <f>SUM(CP164/CF!$D5)</f>
        <v>7.4486098754067092</v>
      </c>
      <c r="CQ165" s="82">
        <f>SUM(CQ164/CF!$D5)</f>
        <v>6.8044863676804868</v>
      </c>
      <c r="CR165" s="82">
        <f>SUM(CR164/CF!$D5)</f>
        <v>7.4486098754067092</v>
      </c>
      <c r="CS165" s="82">
        <f>SUM(CS164/CF!$D5)</f>
        <v>6.8302004476821319</v>
      </c>
      <c r="CT165" s="82">
        <f>SUM(CT164/CF!$D5)</f>
        <v>6.8302004476821319</v>
      </c>
      <c r="CU165" s="82">
        <f>SUM(CU164/CF!$D5)</f>
        <v>7.4486098754067092</v>
      </c>
    </row>
    <row r="166" spans="1:100" x14ac:dyDescent="0.2">
      <c r="A166" s="9"/>
      <c r="K166" s="20"/>
      <c r="L166" s="14"/>
      <c r="BG166" s="486" t="s">
        <v>150</v>
      </c>
      <c r="BH166" s="486"/>
      <c r="BI166" s="486"/>
      <c r="BJ166" s="486"/>
      <c r="BK166" s="486"/>
      <c r="BL166" s="486"/>
      <c r="BM166" s="486"/>
      <c r="BN166" s="486"/>
      <c r="BO166" s="486"/>
      <c r="BP166" s="486"/>
      <c r="BQ166" s="486"/>
      <c r="BR166" s="486"/>
      <c r="BS166" s="486"/>
      <c r="BT166" s="486"/>
      <c r="BU166" s="486"/>
      <c r="BV166" s="486"/>
      <c r="BW166" s="486"/>
      <c r="BX166" s="486"/>
      <c r="BY166" s="486"/>
      <c r="BZ166" s="486" t="s">
        <v>151</v>
      </c>
      <c r="CB166" s="12"/>
      <c r="CC166" s="90"/>
      <c r="CD166" s="90"/>
      <c r="CE166" s="90"/>
      <c r="CF166" s="90"/>
      <c r="CG166" s="90"/>
      <c r="CH166" s="90"/>
      <c r="CI166" s="90"/>
      <c r="CJ166" s="90"/>
      <c r="CK166" s="90"/>
      <c r="CL166" s="90"/>
      <c r="CM166" s="90"/>
      <c r="CN166" s="90"/>
      <c r="CO166" s="90"/>
      <c r="CP166" s="90"/>
      <c r="CQ166" s="90"/>
      <c r="CR166" s="90"/>
      <c r="CS166" s="90"/>
      <c r="CT166" s="90"/>
      <c r="CU166" s="90"/>
    </row>
    <row r="167" spans="1:100" x14ac:dyDescent="0.2">
      <c r="A167" s="9"/>
      <c r="K167" s="20"/>
      <c r="L167" s="14"/>
      <c r="BE167" s="9" t="str">
        <f>BE70</f>
        <v>Financial discount rate</v>
      </c>
      <c r="BG167" s="22">
        <f>BG70</f>
        <v>0.18</v>
      </c>
      <c r="BZ167" s="22"/>
    </row>
    <row r="168" spans="1:100" x14ac:dyDescent="0.2">
      <c r="A168" s="9"/>
      <c r="K168" s="20"/>
      <c r="L168" s="14"/>
      <c r="BE168" s="9" t="str">
        <f>CONCATENATE("FIRR @ ", BG$70)</f>
        <v>FIRR @ 0.18</v>
      </c>
      <c r="BF168" s="14" t="s">
        <v>1</v>
      </c>
      <c r="BG168" s="96">
        <f>IRR(CB162:CU162,BG167)</f>
        <v>0.41322448653784094</v>
      </c>
      <c r="BZ168" s="122"/>
    </row>
    <row r="169" spans="1:100" x14ac:dyDescent="0.2">
      <c r="A169" s="9"/>
      <c r="K169" s="20"/>
      <c r="L169" s="14"/>
      <c r="BE169" s="9" t="str">
        <f>CONCATENATE("NPV @ ",BG167)</f>
        <v>NPV @ 0.18</v>
      </c>
      <c r="BF169" s="14" t="s">
        <v>157</v>
      </c>
      <c r="BG169" s="89">
        <f>NPV(BG167,CB162:CU162)</f>
        <v>16817.891785664298</v>
      </c>
      <c r="BZ169" s="89">
        <f>BG169/CF!$D$5</f>
        <v>353.31705432067855</v>
      </c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</row>
    <row r="170" spans="1:100" x14ac:dyDescent="0.2">
      <c r="A170" s="9"/>
      <c r="K170" s="20"/>
      <c r="L170" s="14"/>
      <c r="BE170" s="9" t="str">
        <f>CONCATENATE("NPVb @ ",BG167)</f>
        <v>NPVb @ 0.18</v>
      </c>
      <c r="BF170" s="14" t="s">
        <v>157</v>
      </c>
      <c r="BG170" s="89">
        <f>NPV(BG167,CB126:CU126)</f>
        <v>41103.114480353237</v>
      </c>
      <c r="BH170" s="89"/>
      <c r="BI170" s="89"/>
      <c r="BJ170" s="89"/>
      <c r="BK170" s="89"/>
      <c r="BL170" s="89"/>
      <c r="BM170" s="89"/>
      <c r="BN170" s="89"/>
      <c r="BO170" s="89"/>
      <c r="BP170" s="89"/>
      <c r="BQ170" s="89"/>
      <c r="BR170" s="89"/>
      <c r="BS170" s="89"/>
      <c r="BT170" s="89"/>
      <c r="BU170" s="89"/>
      <c r="BV170" s="89"/>
      <c r="BW170" s="89"/>
      <c r="BX170" s="89"/>
      <c r="BY170" s="89"/>
      <c r="BZ170" s="89">
        <f>BG170/CF!$D$5</f>
        <v>863.51080841078226</v>
      </c>
      <c r="CA170" s="89"/>
      <c r="CB170" s="89"/>
      <c r="CC170" s="89"/>
      <c r="CD170" s="89"/>
      <c r="CE170" s="89"/>
      <c r="CF170" s="89"/>
      <c r="CG170" s="89"/>
      <c r="CH170" s="89"/>
      <c r="CI170" s="89"/>
      <c r="CJ170" s="89"/>
      <c r="CK170" s="89"/>
      <c r="CL170" s="89"/>
      <c r="CM170" s="89"/>
      <c r="CN170" s="89"/>
      <c r="CO170" s="89"/>
      <c r="CP170" s="89"/>
      <c r="CQ170" s="89"/>
      <c r="CR170" s="89"/>
      <c r="CS170" s="89"/>
    </row>
    <row r="171" spans="1:100" x14ac:dyDescent="0.2">
      <c r="A171" s="9"/>
      <c r="K171" s="20"/>
      <c r="L171" s="14"/>
      <c r="BE171" s="9" t="str">
        <f>CONCATENATE("NPVc @ ",BG167)</f>
        <v>NPVc @ 0.18</v>
      </c>
      <c r="BF171" s="14" t="s">
        <v>157</v>
      </c>
      <c r="BG171" s="89">
        <f>NPV(BG167,CB160:CU160)</f>
        <v>20032.569040376991</v>
      </c>
      <c r="BH171" s="89"/>
      <c r="BI171" s="89"/>
      <c r="BJ171" s="89"/>
      <c r="BK171" s="89"/>
      <c r="BL171" s="89"/>
      <c r="BM171" s="89"/>
      <c r="BN171" s="89"/>
      <c r="BO171" s="89"/>
      <c r="BP171" s="89"/>
      <c r="BQ171" s="89"/>
      <c r="BR171" s="89"/>
      <c r="BS171" s="89"/>
      <c r="BT171" s="89"/>
      <c r="BU171" s="89"/>
      <c r="BV171" s="89"/>
      <c r="BW171" s="89"/>
      <c r="BX171" s="89"/>
      <c r="BY171" s="89"/>
      <c r="BZ171" s="89">
        <f>BG171/CF!$D$5</f>
        <v>420.85229076422252</v>
      </c>
    </row>
    <row r="172" spans="1:100" x14ac:dyDescent="0.2">
      <c r="A172" s="9"/>
      <c r="K172" s="20"/>
      <c r="L172" s="14"/>
      <c r="BE172" s="9" t="s">
        <v>156</v>
      </c>
      <c r="BF172" s="14" t="s">
        <v>1</v>
      </c>
      <c r="BG172" s="95">
        <f>SUM(BG170/BG171)</f>
        <v>2.0518144426462297</v>
      </c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100" x14ac:dyDescent="0.2">
      <c r="A173" s="9"/>
      <c r="K173" s="20"/>
      <c r="L173" s="14"/>
      <c r="BE173" s="9" t="s">
        <v>154</v>
      </c>
      <c r="BF173" s="14" t="s">
        <v>1</v>
      </c>
      <c r="BG173" s="95">
        <f>(BG171-BG170)/BG170</f>
        <v>-0.51262649330497079</v>
      </c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100" x14ac:dyDescent="0.2">
      <c r="K174" s="20"/>
      <c r="L174" s="14"/>
      <c r="BE174" s="9" t="s">
        <v>155</v>
      </c>
      <c r="BF174" s="14" t="s">
        <v>1</v>
      </c>
      <c r="BG174" s="95">
        <f>(BG170-BG171)/BG171</f>
        <v>1.0518144426462299</v>
      </c>
    </row>
    <row r="175" spans="1:100" x14ac:dyDescent="0.2">
      <c r="C175" s="59"/>
      <c r="I175" s="29"/>
      <c r="J175" s="29"/>
      <c r="K175" s="29"/>
      <c r="L175" s="61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</row>
    <row r="176" spans="1:100" x14ac:dyDescent="0.2">
      <c r="I176" s="29"/>
      <c r="J176" s="29"/>
      <c r="K176" s="29"/>
      <c r="L176" s="61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</row>
    <row r="177" spans="11:99" x14ac:dyDescent="0.2">
      <c r="K177" s="20"/>
      <c r="L177" s="14"/>
      <c r="BC177" s="7" t="s">
        <v>540</v>
      </c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</row>
    <row r="178" spans="11:99" x14ac:dyDescent="0.2">
      <c r="K178" s="20"/>
      <c r="L178" s="14"/>
      <c r="BC178" s="10" t="s">
        <v>541</v>
      </c>
      <c r="BF178" s="14"/>
      <c r="BG178" s="95"/>
    </row>
    <row r="179" spans="11:99" x14ac:dyDescent="0.2">
      <c r="K179" s="20"/>
      <c r="L179" s="14"/>
      <c r="BD179" s="9" t="s">
        <v>542</v>
      </c>
      <c r="BF179" s="14"/>
      <c r="BG179" s="95"/>
    </row>
    <row r="180" spans="11:99" x14ac:dyDescent="0.2">
      <c r="K180" s="20">
        <v>50000</v>
      </c>
      <c r="L180" s="14"/>
      <c r="BD180" s="9" t="s">
        <v>543</v>
      </c>
      <c r="BF180" s="14"/>
      <c r="BG180" s="95"/>
      <c r="CC180" s="36"/>
    </row>
    <row r="181" spans="11:99" x14ac:dyDescent="0.2">
      <c r="K181" s="20">
        <v>75000</v>
      </c>
      <c r="L181" s="14"/>
      <c r="BD181" s="9" t="s">
        <v>544</v>
      </c>
      <c r="BF181" s="14"/>
      <c r="BG181" s="36"/>
      <c r="BH181" s="36"/>
      <c r="BI181" s="36"/>
      <c r="BJ181" s="36"/>
      <c r="BK181" s="36"/>
      <c r="BL181" s="36"/>
      <c r="BM181" s="36"/>
      <c r="BN181" s="36"/>
      <c r="BO181" s="36"/>
      <c r="BP181" s="36"/>
      <c r="BQ181" s="36"/>
      <c r="BR181" s="36"/>
      <c r="BS181" s="36"/>
      <c r="BT181" s="36"/>
      <c r="BU181" s="36"/>
      <c r="BV181" s="36"/>
      <c r="BW181" s="36"/>
      <c r="BX181" s="36"/>
      <c r="BY181" s="36"/>
      <c r="BZ181" s="36"/>
      <c r="CA181" s="36"/>
      <c r="CB181" s="36"/>
      <c r="CC181" s="36"/>
      <c r="CD181" s="36"/>
      <c r="CE181" s="36"/>
      <c r="CF181" s="36"/>
      <c r="CG181" s="36"/>
      <c r="CH181" s="36"/>
      <c r="CI181" s="36"/>
      <c r="CJ181" s="36"/>
      <c r="CK181" s="36"/>
      <c r="CL181" s="36"/>
      <c r="CM181" s="36"/>
      <c r="CN181" s="36"/>
      <c r="CO181" s="36"/>
      <c r="CP181" s="36"/>
      <c r="CQ181" s="36"/>
      <c r="CR181" s="36"/>
      <c r="CS181" s="36"/>
      <c r="CT181" s="36"/>
      <c r="CU181" s="36"/>
    </row>
    <row r="182" spans="11:99" x14ac:dyDescent="0.2">
      <c r="K182" s="20">
        <f>SUM(K180:K181)</f>
        <v>125000</v>
      </c>
      <c r="L182" s="14"/>
      <c r="BD182" s="9" t="s">
        <v>545</v>
      </c>
      <c r="BF182" s="14"/>
      <c r="BG182" s="95"/>
    </row>
    <row r="183" spans="11:99" x14ac:dyDescent="0.2">
      <c r="K183" s="20"/>
      <c r="L183" s="14"/>
      <c r="BD183" s="9" t="s">
        <v>546</v>
      </c>
      <c r="BF183" s="14"/>
      <c r="BG183" s="36"/>
      <c r="BH183" s="36"/>
      <c r="BI183" s="36"/>
      <c r="BJ183" s="36"/>
      <c r="BK183" s="36"/>
      <c r="BL183" s="36"/>
      <c r="BM183" s="36"/>
      <c r="BN183" s="36"/>
      <c r="BO183" s="36"/>
      <c r="BP183" s="36"/>
      <c r="BQ183" s="36"/>
      <c r="BR183" s="36"/>
      <c r="BS183" s="36"/>
      <c r="BT183" s="36"/>
      <c r="BU183" s="36"/>
      <c r="BV183" s="36"/>
      <c r="BW183" s="36"/>
      <c r="BX183" s="36"/>
      <c r="BY183" s="36"/>
      <c r="BZ183" s="36"/>
      <c r="CA183" s="36"/>
      <c r="CB183" s="36"/>
      <c r="CC183" s="36"/>
      <c r="CD183" s="36"/>
      <c r="CE183" s="36"/>
      <c r="CF183" s="36"/>
      <c r="CG183" s="36"/>
      <c r="CH183" s="36"/>
      <c r="CI183" s="36"/>
      <c r="CJ183" s="36"/>
      <c r="CK183" s="36"/>
      <c r="CL183" s="36"/>
      <c r="CM183" s="36"/>
      <c r="CN183" s="36"/>
      <c r="CO183" s="36"/>
      <c r="CP183" s="36"/>
      <c r="CQ183" s="36"/>
      <c r="CR183" s="36"/>
      <c r="CS183" s="36"/>
      <c r="CT183" s="36"/>
      <c r="CU183" s="36"/>
    </row>
    <row r="184" spans="11:99" x14ac:dyDescent="0.2">
      <c r="K184" s="20">
        <v>53000</v>
      </c>
      <c r="L184" s="14"/>
      <c r="BD184" s="9" t="s">
        <v>547</v>
      </c>
      <c r="BF184" s="14"/>
      <c r="BG184" s="36"/>
      <c r="BH184" s="36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/>
      <c r="BT184" s="36"/>
      <c r="BU184" s="36"/>
      <c r="BV184" s="36"/>
      <c r="BW184" s="36"/>
      <c r="BX184" s="36"/>
      <c r="BY184" s="36"/>
      <c r="BZ184" s="36"/>
      <c r="CA184" s="36"/>
      <c r="CB184" s="36"/>
      <c r="CC184" s="36">
        <f>CC130+CC139</f>
        <v>13500</v>
      </c>
      <c r="CD184" s="36"/>
      <c r="CE184" s="36">
        <f t="shared" ref="CE184" si="136">CE130+CE139</f>
        <v>3960</v>
      </c>
      <c r="CF184" s="36"/>
    </row>
    <row r="185" spans="11:99" x14ac:dyDescent="0.2">
      <c r="K185" s="20">
        <f>SUM(K182/K184)</f>
        <v>2.358490566037736</v>
      </c>
      <c r="L185" s="14"/>
      <c r="BD185" s="12" t="s">
        <v>481</v>
      </c>
      <c r="BE185" s="12"/>
      <c r="BF185" s="18"/>
      <c r="BG185" s="37">
        <f>BG126</f>
        <v>1304.6627777777778</v>
      </c>
      <c r="BH185" s="37">
        <f t="shared" ref="BH185:CU185" si="137">BH126</f>
        <v>1304.6627777777778</v>
      </c>
      <c r="BI185" s="37">
        <f t="shared" si="137"/>
        <v>3.8250000000000002</v>
      </c>
      <c r="BJ185" s="37">
        <f t="shared" si="137"/>
        <v>1304.6627777777778</v>
      </c>
      <c r="BK185" s="37">
        <f t="shared" si="137"/>
        <v>1629.8722222222223</v>
      </c>
      <c r="BL185" s="37">
        <f t="shared" si="137"/>
        <v>1304.6627777777778</v>
      </c>
      <c r="BM185" s="37">
        <f t="shared" si="137"/>
        <v>1629.8722222222223</v>
      </c>
      <c r="BN185" s="37">
        <f t="shared" si="137"/>
        <v>1304.6627777777778</v>
      </c>
      <c r="BO185" s="37">
        <f t="shared" si="137"/>
        <v>1304.6627777777778</v>
      </c>
      <c r="BP185" s="37">
        <f t="shared" si="137"/>
        <v>1629.8722222222223</v>
      </c>
      <c r="BQ185" s="37">
        <f t="shared" si="137"/>
        <v>1304.6627777777778</v>
      </c>
      <c r="BR185" s="37">
        <f t="shared" si="137"/>
        <v>1304.6627777777778</v>
      </c>
      <c r="BS185" s="37">
        <f t="shared" si="137"/>
        <v>3.8250000000000002</v>
      </c>
      <c r="BT185" s="37">
        <f t="shared" si="137"/>
        <v>1304.6627777777778</v>
      </c>
      <c r="BU185" s="37">
        <f t="shared" si="137"/>
        <v>1629.8722222222223</v>
      </c>
      <c r="BV185" s="37">
        <f t="shared" si="137"/>
        <v>1304.6627777777778</v>
      </c>
      <c r="BW185" s="37">
        <f t="shared" si="137"/>
        <v>1629.8722222222223</v>
      </c>
      <c r="BX185" s="37">
        <f t="shared" si="137"/>
        <v>1304.6627777777778</v>
      </c>
      <c r="BY185" s="37">
        <f t="shared" si="137"/>
        <v>1304.6627777777778</v>
      </c>
      <c r="BZ185" s="37">
        <f t="shared" si="137"/>
        <v>1629.8722222222223</v>
      </c>
      <c r="CA185" s="39">
        <f t="shared" si="137"/>
        <v>0</v>
      </c>
      <c r="CB185" s="37">
        <f t="shared" si="137"/>
        <v>1505</v>
      </c>
      <c r="CC185" s="37">
        <f t="shared" si="137"/>
        <v>1505</v>
      </c>
      <c r="CD185" s="37">
        <f t="shared" si="137"/>
        <v>1459.0444444444443</v>
      </c>
      <c r="CE185" s="37">
        <f t="shared" si="137"/>
        <v>12610.178435469192</v>
      </c>
      <c r="CF185" s="37">
        <f t="shared" si="137"/>
        <v>15365.083098986723</v>
      </c>
      <c r="CG185" s="37">
        <f t="shared" si="137"/>
        <v>12597.110153262431</v>
      </c>
      <c r="CH185" s="37">
        <f t="shared" si="137"/>
        <v>14870.263356079984</v>
      </c>
      <c r="CI185" s="37">
        <f t="shared" si="137"/>
        <v>4659.2488888888884</v>
      </c>
      <c r="CJ185" s="37">
        <f t="shared" si="137"/>
        <v>6725.9599999999991</v>
      </c>
      <c r="CK185" s="37">
        <f t="shared" si="137"/>
        <v>9835.2444444444427</v>
      </c>
      <c r="CL185" s="37">
        <f t="shared" si="137"/>
        <v>11804.164444444445</v>
      </c>
      <c r="CM185" s="37">
        <f t="shared" si="137"/>
        <v>12689.897777777776</v>
      </c>
      <c r="CN185" s="37">
        <f t="shared" si="137"/>
        <v>7870.0666666666657</v>
      </c>
      <c r="CO185" s="37">
        <f t="shared" si="137"/>
        <v>13221.337777777777</v>
      </c>
      <c r="CP185" s="37">
        <f t="shared" si="137"/>
        <v>14559.155555555553</v>
      </c>
      <c r="CQ185" s="37">
        <f t="shared" si="137"/>
        <v>13221.337777777777</v>
      </c>
      <c r="CR185" s="37">
        <f t="shared" si="137"/>
        <v>14559.155555555553</v>
      </c>
      <c r="CS185" s="37">
        <f t="shared" si="137"/>
        <v>13221.337777777777</v>
      </c>
      <c r="CT185" s="37">
        <f t="shared" si="137"/>
        <v>13221.337777777777</v>
      </c>
      <c r="CU185" s="37">
        <f t="shared" si="137"/>
        <v>14559.155555555553</v>
      </c>
    </row>
    <row r="186" spans="11:99" x14ac:dyDescent="0.2">
      <c r="K186" s="20"/>
      <c r="L186" s="14"/>
      <c r="BC186" s="10" t="s">
        <v>548</v>
      </c>
      <c r="BF186" s="14"/>
      <c r="BG186" s="36">
        <f>SUM(BG179:BG185)</f>
        <v>1304.6627777777778</v>
      </c>
      <c r="BH186" s="36">
        <f t="shared" ref="BH186:BZ186" si="138">SUM(BH179:BH185)</f>
        <v>1304.6627777777778</v>
      </c>
      <c r="BI186" s="36">
        <f t="shared" si="138"/>
        <v>3.8250000000000002</v>
      </c>
      <c r="BJ186" s="36">
        <f t="shared" si="138"/>
        <v>1304.6627777777778</v>
      </c>
      <c r="BK186" s="36">
        <f t="shared" si="138"/>
        <v>1629.8722222222223</v>
      </c>
      <c r="BL186" s="36">
        <f t="shared" si="138"/>
        <v>1304.6627777777778</v>
      </c>
      <c r="BM186" s="36">
        <f t="shared" si="138"/>
        <v>1629.8722222222223</v>
      </c>
      <c r="BN186" s="36">
        <f t="shared" si="138"/>
        <v>1304.6627777777778</v>
      </c>
      <c r="BO186" s="36">
        <f t="shared" si="138"/>
        <v>1304.6627777777778</v>
      </c>
      <c r="BP186" s="36">
        <f t="shared" si="138"/>
        <v>1629.8722222222223</v>
      </c>
      <c r="BQ186" s="36">
        <f t="shared" si="138"/>
        <v>1304.6627777777778</v>
      </c>
      <c r="BR186" s="36">
        <f t="shared" si="138"/>
        <v>1304.6627777777778</v>
      </c>
      <c r="BS186" s="36">
        <f t="shared" si="138"/>
        <v>3.8250000000000002</v>
      </c>
      <c r="BT186" s="36">
        <f t="shared" si="138"/>
        <v>1304.6627777777778</v>
      </c>
      <c r="BU186" s="36">
        <f t="shared" si="138"/>
        <v>1629.8722222222223</v>
      </c>
      <c r="BV186" s="36">
        <f t="shared" si="138"/>
        <v>1304.6627777777778</v>
      </c>
      <c r="BW186" s="36">
        <f t="shared" si="138"/>
        <v>1629.8722222222223</v>
      </c>
      <c r="BX186" s="36">
        <f t="shared" si="138"/>
        <v>1304.6627777777778</v>
      </c>
      <c r="BY186" s="36">
        <f t="shared" si="138"/>
        <v>1304.6627777777778</v>
      </c>
      <c r="BZ186" s="36">
        <f t="shared" si="138"/>
        <v>1629.8722222222223</v>
      </c>
      <c r="CA186" s="12"/>
      <c r="CB186" s="36">
        <f t="shared" ref="CB186:CU186" si="139">SUM(CB179:CB185)</f>
        <v>1505</v>
      </c>
      <c r="CC186" s="36">
        <f t="shared" si="139"/>
        <v>15005</v>
      </c>
      <c r="CD186" s="36">
        <f t="shared" si="139"/>
        <v>1459.0444444444443</v>
      </c>
      <c r="CE186" s="36">
        <f t="shared" si="139"/>
        <v>16570.178435469192</v>
      </c>
      <c r="CF186" s="36">
        <f t="shared" si="139"/>
        <v>15365.083098986723</v>
      </c>
      <c r="CG186" s="36">
        <f t="shared" si="139"/>
        <v>12597.110153262431</v>
      </c>
      <c r="CH186" s="36">
        <f t="shared" si="139"/>
        <v>14870.263356079984</v>
      </c>
      <c r="CI186" s="36">
        <f t="shared" si="139"/>
        <v>4659.2488888888884</v>
      </c>
      <c r="CJ186" s="36">
        <f t="shared" si="139"/>
        <v>6725.9599999999991</v>
      </c>
      <c r="CK186" s="36">
        <f t="shared" si="139"/>
        <v>9835.2444444444427</v>
      </c>
      <c r="CL186" s="36">
        <f t="shared" si="139"/>
        <v>11804.164444444445</v>
      </c>
      <c r="CM186" s="36">
        <f t="shared" si="139"/>
        <v>12689.897777777776</v>
      </c>
      <c r="CN186" s="36">
        <f t="shared" si="139"/>
        <v>7870.0666666666657</v>
      </c>
      <c r="CO186" s="36">
        <f t="shared" si="139"/>
        <v>13221.337777777777</v>
      </c>
      <c r="CP186" s="36">
        <f t="shared" si="139"/>
        <v>14559.155555555553</v>
      </c>
      <c r="CQ186" s="36">
        <f t="shared" si="139"/>
        <v>13221.337777777777</v>
      </c>
      <c r="CR186" s="36">
        <f t="shared" si="139"/>
        <v>14559.155555555553</v>
      </c>
      <c r="CS186" s="36">
        <f t="shared" si="139"/>
        <v>13221.337777777777</v>
      </c>
      <c r="CT186" s="36">
        <f t="shared" si="139"/>
        <v>13221.337777777777</v>
      </c>
      <c r="CU186" s="36">
        <f t="shared" si="139"/>
        <v>14559.155555555553</v>
      </c>
    </row>
    <row r="187" spans="11:99" x14ac:dyDescent="0.2">
      <c r="K187" s="20" t="s">
        <v>701</v>
      </c>
      <c r="L187" s="14"/>
      <c r="BC187" s="10"/>
      <c r="BD187" s="9" t="s">
        <v>549</v>
      </c>
      <c r="BF187" s="14"/>
      <c r="BG187" s="82">
        <f>SUM(BG134:BG142)</f>
        <v>200</v>
      </c>
      <c r="BH187" s="82">
        <f t="shared" ref="BH187:CA187" si="140">SUM(BH134:BH142)</f>
        <v>0</v>
      </c>
      <c r="BI187" s="82">
        <f t="shared" si="140"/>
        <v>0</v>
      </c>
      <c r="BJ187" s="82">
        <f t="shared" si="140"/>
        <v>0</v>
      </c>
      <c r="BK187" s="82">
        <f t="shared" si="140"/>
        <v>0</v>
      </c>
      <c r="BL187" s="82">
        <f t="shared" si="140"/>
        <v>0</v>
      </c>
      <c r="BM187" s="82">
        <f t="shared" si="140"/>
        <v>0</v>
      </c>
      <c r="BN187" s="82">
        <f t="shared" si="140"/>
        <v>0</v>
      </c>
      <c r="BO187" s="82">
        <f t="shared" si="140"/>
        <v>0</v>
      </c>
      <c r="BP187" s="82">
        <f t="shared" si="140"/>
        <v>0</v>
      </c>
      <c r="BQ187" s="82">
        <f t="shared" si="140"/>
        <v>0</v>
      </c>
      <c r="BR187" s="82">
        <f t="shared" si="140"/>
        <v>0</v>
      </c>
      <c r="BS187" s="82">
        <f t="shared" si="140"/>
        <v>0</v>
      </c>
      <c r="BT187" s="82">
        <f t="shared" si="140"/>
        <v>0</v>
      </c>
      <c r="BU187" s="82">
        <f t="shared" si="140"/>
        <v>0</v>
      </c>
      <c r="BV187" s="82">
        <f t="shared" si="140"/>
        <v>0</v>
      </c>
      <c r="BW187" s="82">
        <f t="shared" si="140"/>
        <v>0</v>
      </c>
      <c r="BX187" s="82">
        <f t="shared" si="140"/>
        <v>0</v>
      </c>
      <c r="BY187" s="82">
        <f t="shared" si="140"/>
        <v>0</v>
      </c>
      <c r="BZ187" s="82">
        <f t="shared" si="140"/>
        <v>0</v>
      </c>
      <c r="CA187" s="82">
        <f t="shared" si="140"/>
        <v>0</v>
      </c>
      <c r="CB187" s="82">
        <f>SUM(CB130:CB142)</f>
        <v>0</v>
      </c>
      <c r="CC187" s="36">
        <f>SUM(CC130:CC142)</f>
        <v>14343.32174746429</v>
      </c>
      <c r="CD187" s="36">
        <f t="shared" ref="CD187:CU187" si="141">SUM(CD130:CD142)</f>
        <v>633.30980226092333</v>
      </c>
      <c r="CE187" s="36">
        <f t="shared" si="141"/>
        <v>4592.726184635143</v>
      </c>
      <c r="CF187" s="36">
        <f t="shared" si="141"/>
        <v>631.93406819836184</v>
      </c>
      <c r="CG187" s="36">
        <f t="shared" si="141"/>
        <v>630.85896624512486</v>
      </c>
      <c r="CH187" s="36">
        <f t="shared" si="141"/>
        <v>629.39978151396292</v>
      </c>
      <c r="CI187" s="36">
        <f t="shared" si="141"/>
        <v>0</v>
      </c>
      <c r="CJ187" s="36">
        <f t="shared" si="141"/>
        <v>0</v>
      </c>
      <c r="CK187" s="36">
        <f t="shared" si="141"/>
        <v>0</v>
      </c>
      <c r="CL187" s="36">
        <f t="shared" si="141"/>
        <v>0</v>
      </c>
      <c r="CM187" s="36">
        <f t="shared" si="141"/>
        <v>0</v>
      </c>
      <c r="CN187" s="82">
        <f t="shared" si="141"/>
        <v>0</v>
      </c>
      <c r="CO187" s="82">
        <f t="shared" si="141"/>
        <v>0</v>
      </c>
      <c r="CP187" s="82">
        <f t="shared" si="141"/>
        <v>0</v>
      </c>
      <c r="CQ187" s="82">
        <f t="shared" si="141"/>
        <v>0</v>
      </c>
      <c r="CR187" s="82">
        <f t="shared" si="141"/>
        <v>0</v>
      </c>
      <c r="CS187" s="82">
        <f t="shared" si="141"/>
        <v>0</v>
      </c>
      <c r="CT187" s="82">
        <f t="shared" si="141"/>
        <v>0</v>
      </c>
      <c r="CU187" s="82">
        <f t="shared" si="141"/>
        <v>0</v>
      </c>
    </row>
    <row r="188" spans="11:99" x14ac:dyDescent="0.2">
      <c r="K188" s="20" t="s">
        <v>702</v>
      </c>
      <c r="L188" s="14"/>
      <c r="BC188" s="10"/>
      <c r="BD188" s="9" t="s">
        <v>550</v>
      </c>
      <c r="BF188" s="14"/>
      <c r="BG188" s="82">
        <f t="shared" ref="BG188:CB188" si="142">BG183*0.2</f>
        <v>0</v>
      </c>
      <c r="BH188" s="82">
        <f t="shared" si="142"/>
        <v>0</v>
      </c>
      <c r="BI188" s="82">
        <f t="shared" si="142"/>
        <v>0</v>
      </c>
      <c r="BJ188" s="82">
        <f t="shared" si="142"/>
        <v>0</v>
      </c>
      <c r="BK188" s="82">
        <f t="shared" si="142"/>
        <v>0</v>
      </c>
      <c r="BL188" s="82">
        <f t="shared" si="142"/>
        <v>0</v>
      </c>
      <c r="BM188" s="82">
        <f t="shared" si="142"/>
        <v>0</v>
      </c>
      <c r="BN188" s="82">
        <f t="shared" si="142"/>
        <v>0</v>
      </c>
      <c r="BO188" s="82">
        <f t="shared" si="142"/>
        <v>0</v>
      </c>
      <c r="BP188" s="82">
        <f t="shared" si="142"/>
        <v>0</v>
      </c>
      <c r="BQ188" s="82">
        <f t="shared" si="142"/>
        <v>0</v>
      </c>
      <c r="BR188" s="82">
        <f t="shared" si="142"/>
        <v>0</v>
      </c>
      <c r="BS188" s="82">
        <f t="shared" si="142"/>
        <v>0</v>
      </c>
      <c r="BT188" s="82">
        <f t="shared" si="142"/>
        <v>0</v>
      </c>
      <c r="BU188" s="82">
        <f t="shared" si="142"/>
        <v>0</v>
      </c>
      <c r="BV188" s="82">
        <f t="shared" si="142"/>
        <v>0</v>
      </c>
      <c r="BW188" s="82">
        <f t="shared" si="142"/>
        <v>0</v>
      </c>
      <c r="BX188" s="82">
        <f t="shared" si="142"/>
        <v>0</v>
      </c>
      <c r="BY188" s="82">
        <f t="shared" si="142"/>
        <v>0</v>
      </c>
      <c r="BZ188" s="82">
        <f t="shared" si="142"/>
        <v>0</v>
      </c>
      <c r="CA188" s="82"/>
      <c r="CB188" s="82">
        <f t="shared" si="142"/>
        <v>0</v>
      </c>
      <c r="CC188" s="82">
        <f>CC183*0.2</f>
        <v>0</v>
      </c>
      <c r="CD188" s="82">
        <f t="shared" ref="CD188:CU188" si="143">CD183*0.2</f>
        <v>0</v>
      </c>
      <c r="CE188" s="82">
        <f t="shared" si="143"/>
        <v>0</v>
      </c>
      <c r="CF188" s="82">
        <f t="shared" si="143"/>
        <v>0</v>
      </c>
      <c r="CG188" s="82">
        <f t="shared" si="143"/>
        <v>0</v>
      </c>
      <c r="CH188" s="82">
        <f t="shared" si="143"/>
        <v>0</v>
      </c>
      <c r="CI188" s="82">
        <f t="shared" si="143"/>
        <v>0</v>
      </c>
      <c r="CJ188" s="82">
        <f t="shared" si="143"/>
        <v>0</v>
      </c>
      <c r="CK188" s="82">
        <f t="shared" si="143"/>
        <v>0</v>
      </c>
      <c r="CL188" s="82">
        <f t="shared" si="143"/>
        <v>0</v>
      </c>
      <c r="CM188" s="82">
        <f t="shared" si="143"/>
        <v>0</v>
      </c>
      <c r="CN188" s="82">
        <f t="shared" si="143"/>
        <v>0</v>
      </c>
      <c r="CO188" s="82">
        <f t="shared" si="143"/>
        <v>0</v>
      </c>
      <c r="CP188" s="82">
        <f t="shared" si="143"/>
        <v>0</v>
      </c>
      <c r="CQ188" s="82">
        <f t="shared" si="143"/>
        <v>0</v>
      </c>
      <c r="CR188" s="82">
        <f t="shared" si="143"/>
        <v>0</v>
      </c>
      <c r="CS188" s="82">
        <f t="shared" si="143"/>
        <v>0</v>
      </c>
      <c r="CT188" s="82">
        <f t="shared" si="143"/>
        <v>0</v>
      </c>
      <c r="CU188" s="82">
        <f t="shared" si="143"/>
        <v>0</v>
      </c>
    </row>
    <row r="189" spans="11:99" x14ac:dyDescent="0.2">
      <c r="K189" s="20" t="s">
        <v>703</v>
      </c>
      <c r="L189" s="14"/>
      <c r="BC189" s="10"/>
      <c r="BD189" s="9" t="s">
        <v>551</v>
      </c>
      <c r="BF189" s="14"/>
      <c r="BG189" s="37">
        <f>SUM(BG145:BG148)</f>
        <v>185.2331388888889</v>
      </c>
      <c r="BH189" s="37">
        <f t="shared" ref="BH189:BZ189" si="144">SUM(BH145:BH148)</f>
        <v>185.2331388888889</v>
      </c>
      <c r="BI189" s="37">
        <f t="shared" si="144"/>
        <v>120.19125</v>
      </c>
      <c r="BJ189" s="37">
        <f t="shared" si="144"/>
        <v>185.2331388888889</v>
      </c>
      <c r="BK189" s="37">
        <f t="shared" si="144"/>
        <v>201.49361111111114</v>
      </c>
      <c r="BL189" s="37">
        <f t="shared" si="144"/>
        <v>185.2331388888889</v>
      </c>
      <c r="BM189" s="37">
        <f t="shared" si="144"/>
        <v>201.49361111111114</v>
      </c>
      <c r="BN189" s="37">
        <f t="shared" si="144"/>
        <v>185.2331388888889</v>
      </c>
      <c r="BO189" s="37">
        <f t="shared" si="144"/>
        <v>185.2331388888889</v>
      </c>
      <c r="BP189" s="37">
        <f t="shared" si="144"/>
        <v>201.49361111111114</v>
      </c>
      <c r="BQ189" s="37">
        <f t="shared" si="144"/>
        <v>185.2331388888889</v>
      </c>
      <c r="BR189" s="37">
        <f t="shared" si="144"/>
        <v>185.2331388888889</v>
      </c>
      <c r="BS189" s="37">
        <f t="shared" si="144"/>
        <v>120.19125</v>
      </c>
      <c r="BT189" s="37">
        <f t="shared" si="144"/>
        <v>185.2331388888889</v>
      </c>
      <c r="BU189" s="37">
        <f t="shared" si="144"/>
        <v>201.49361111111114</v>
      </c>
      <c r="BV189" s="37">
        <f t="shared" si="144"/>
        <v>185.2331388888889</v>
      </c>
      <c r="BW189" s="37">
        <f t="shared" si="144"/>
        <v>201.49361111111114</v>
      </c>
      <c r="BX189" s="37">
        <f t="shared" si="144"/>
        <v>185.2331388888889</v>
      </c>
      <c r="BY189" s="37">
        <f t="shared" si="144"/>
        <v>185.2331388888889</v>
      </c>
      <c r="BZ189" s="37">
        <f t="shared" si="144"/>
        <v>201.49361111111114</v>
      </c>
      <c r="CA189" s="12"/>
      <c r="CB189" s="37">
        <f t="shared" ref="CB189:CU189" si="145">SUM(CB145:CB148)</f>
        <v>195.25</v>
      </c>
      <c r="CC189" s="37">
        <f t="shared" si="145"/>
        <v>355.25</v>
      </c>
      <c r="CD189" s="37">
        <f t="shared" si="145"/>
        <v>312.95222222222219</v>
      </c>
      <c r="CE189" s="37">
        <f t="shared" si="145"/>
        <v>870.50892177345963</v>
      </c>
      <c r="CF189" s="37">
        <f t="shared" si="145"/>
        <v>1008.2541549493362</v>
      </c>
      <c r="CG189" s="37">
        <f t="shared" si="145"/>
        <v>909.85550766312156</v>
      </c>
      <c r="CH189" s="37">
        <f t="shared" si="145"/>
        <v>983.51316780399929</v>
      </c>
      <c r="CI189" s="37">
        <f t="shared" si="145"/>
        <v>472.96244444444443</v>
      </c>
      <c r="CJ189" s="37">
        <f t="shared" si="145"/>
        <v>576.298</v>
      </c>
      <c r="CK189" s="37">
        <f t="shared" si="145"/>
        <v>731.76222222222214</v>
      </c>
      <c r="CL189" s="37">
        <f t="shared" si="145"/>
        <v>870.20822222222228</v>
      </c>
      <c r="CM189" s="37">
        <f t="shared" si="145"/>
        <v>874.49488888888891</v>
      </c>
      <c r="CN189" s="37">
        <f t="shared" si="145"/>
        <v>633.50333333333333</v>
      </c>
      <c r="CO189" s="37">
        <f t="shared" si="145"/>
        <v>901.06688888888891</v>
      </c>
      <c r="CP189" s="37">
        <f t="shared" si="145"/>
        <v>967.95777777777766</v>
      </c>
      <c r="CQ189" s="37">
        <f t="shared" si="145"/>
        <v>941.06688888888891</v>
      </c>
      <c r="CR189" s="37">
        <f t="shared" si="145"/>
        <v>967.95777777777766</v>
      </c>
      <c r="CS189" s="37">
        <f t="shared" si="145"/>
        <v>901.06688888888891</v>
      </c>
      <c r="CT189" s="37">
        <f t="shared" si="145"/>
        <v>901.06688888888891</v>
      </c>
      <c r="CU189" s="37">
        <f t="shared" si="145"/>
        <v>967.95777777777766</v>
      </c>
    </row>
    <row r="190" spans="11:99" x14ac:dyDescent="0.2">
      <c r="K190" s="20" t="s">
        <v>704</v>
      </c>
      <c r="L190" s="14"/>
      <c r="BC190" s="10" t="s">
        <v>552</v>
      </c>
      <c r="BF190" s="14"/>
      <c r="BG190" s="37">
        <f>SUM(BG187:BG189)</f>
        <v>385.2331388888889</v>
      </c>
      <c r="BH190" s="37">
        <f t="shared" ref="BH190:BZ190" si="146">SUM(BH187:BH189)</f>
        <v>185.2331388888889</v>
      </c>
      <c r="BI190" s="37">
        <f t="shared" si="146"/>
        <v>120.19125</v>
      </c>
      <c r="BJ190" s="37">
        <f t="shared" si="146"/>
        <v>185.2331388888889</v>
      </c>
      <c r="BK190" s="37">
        <f t="shared" si="146"/>
        <v>201.49361111111114</v>
      </c>
      <c r="BL190" s="37">
        <f t="shared" si="146"/>
        <v>185.2331388888889</v>
      </c>
      <c r="BM190" s="37">
        <f t="shared" si="146"/>
        <v>201.49361111111114</v>
      </c>
      <c r="BN190" s="37">
        <f t="shared" si="146"/>
        <v>185.2331388888889</v>
      </c>
      <c r="BO190" s="37">
        <f t="shared" si="146"/>
        <v>185.2331388888889</v>
      </c>
      <c r="BP190" s="37">
        <f t="shared" si="146"/>
        <v>201.49361111111114</v>
      </c>
      <c r="BQ190" s="37">
        <f t="shared" si="146"/>
        <v>185.2331388888889</v>
      </c>
      <c r="BR190" s="37">
        <f t="shared" si="146"/>
        <v>185.2331388888889</v>
      </c>
      <c r="BS190" s="37">
        <f t="shared" si="146"/>
        <v>120.19125</v>
      </c>
      <c r="BT190" s="37">
        <f t="shared" si="146"/>
        <v>185.2331388888889</v>
      </c>
      <c r="BU190" s="37">
        <f t="shared" si="146"/>
        <v>201.49361111111114</v>
      </c>
      <c r="BV190" s="37">
        <f t="shared" si="146"/>
        <v>185.2331388888889</v>
      </c>
      <c r="BW190" s="37">
        <f t="shared" si="146"/>
        <v>201.49361111111114</v>
      </c>
      <c r="BX190" s="37">
        <f t="shared" si="146"/>
        <v>185.2331388888889</v>
      </c>
      <c r="BY190" s="37">
        <f t="shared" si="146"/>
        <v>185.2331388888889</v>
      </c>
      <c r="BZ190" s="37">
        <f t="shared" si="146"/>
        <v>201.49361111111114</v>
      </c>
      <c r="CA190" s="12"/>
      <c r="CB190" s="37">
        <f t="shared" ref="CB190:CU190" si="147">SUM(CB187:CB189)</f>
        <v>195.25</v>
      </c>
      <c r="CC190" s="37">
        <f t="shared" si="147"/>
        <v>14698.57174746429</v>
      </c>
      <c r="CD190" s="37">
        <f t="shared" si="147"/>
        <v>946.26202448314552</v>
      </c>
      <c r="CE190" s="37">
        <f t="shared" si="147"/>
        <v>5463.2351064086024</v>
      </c>
      <c r="CF190" s="37">
        <f t="shared" si="147"/>
        <v>1640.188223147698</v>
      </c>
      <c r="CG190" s="37">
        <f t="shared" si="147"/>
        <v>1540.7144739082464</v>
      </c>
      <c r="CH190" s="37">
        <f t="shared" si="147"/>
        <v>1612.9129493179621</v>
      </c>
      <c r="CI190" s="37">
        <f t="shared" si="147"/>
        <v>472.96244444444443</v>
      </c>
      <c r="CJ190" s="37">
        <f t="shared" si="147"/>
        <v>576.298</v>
      </c>
      <c r="CK190" s="37">
        <f t="shared" si="147"/>
        <v>731.76222222222214</v>
      </c>
      <c r="CL190" s="37">
        <f t="shared" si="147"/>
        <v>870.20822222222228</v>
      </c>
      <c r="CM190" s="37">
        <f t="shared" si="147"/>
        <v>874.49488888888891</v>
      </c>
      <c r="CN190" s="37">
        <f t="shared" si="147"/>
        <v>633.50333333333333</v>
      </c>
      <c r="CO190" s="37">
        <f t="shared" si="147"/>
        <v>901.06688888888891</v>
      </c>
      <c r="CP190" s="37">
        <f t="shared" si="147"/>
        <v>967.95777777777766</v>
      </c>
      <c r="CQ190" s="37">
        <f t="shared" si="147"/>
        <v>941.06688888888891</v>
      </c>
      <c r="CR190" s="37">
        <f t="shared" si="147"/>
        <v>967.95777777777766</v>
      </c>
      <c r="CS190" s="37">
        <f t="shared" si="147"/>
        <v>901.06688888888891</v>
      </c>
      <c r="CT190" s="37">
        <f t="shared" si="147"/>
        <v>901.06688888888891</v>
      </c>
      <c r="CU190" s="37">
        <f t="shared" si="147"/>
        <v>967.95777777777766</v>
      </c>
    </row>
    <row r="191" spans="11:99" ht="10.8" thickBot="1" x14ac:dyDescent="0.25">
      <c r="K191" s="20"/>
      <c r="L191" s="14"/>
      <c r="BC191" s="10" t="s">
        <v>553</v>
      </c>
      <c r="BF191" s="14"/>
      <c r="BG191" s="68">
        <f>BG186-BG190</f>
        <v>919.42963888888892</v>
      </c>
      <c r="BH191" s="68">
        <f t="shared" ref="BH191:BZ191" si="148">BH186-BH190</f>
        <v>1119.4296388888888</v>
      </c>
      <c r="BI191" s="68">
        <f t="shared" si="148"/>
        <v>-116.36624999999999</v>
      </c>
      <c r="BJ191" s="68">
        <f t="shared" si="148"/>
        <v>1119.4296388888888</v>
      </c>
      <c r="BK191" s="68">
        <f t="shared" si="148"/>
        <v>1428.3786111111112</v>
      </c>
      <c r="BL191" s="68">
        <f t="shared" si="148"/>
        <v>1119.4296388888888</v>
      </c>
      <c r="BM191" s="68">
        <f t="shared" si="148"/>
        <v>1428.3786111111112</v>
      </c>
      <c r="BN191" s="68">
        <f t="shared" si="148"/>
        <v>1119.4296388888888</v>
      </c>
      <c r="BO191" s="68">
        <f t="shared" si="148"/>
        <v>1119.4296388888888</v>
      </c>
      <c r="BP191" s="68">
        <f t="shared" si="148"/>
        <v>1428.3786111111112</v>
      </c>
      <c r="BQ191" s="68">
        <f t="shared" si="148"/>
        <v>1119.4296388888888</v>
      </c>
      <c r="BR191" s="68">
        <f t="shared" si="148"/>
        <v>1119.4296388888888</v>
      </c>
      <c r="BS191" s="68">
        <f t="shared" si="148"/>
        <v>-116.36624999999999</v>
      </c>
      <c r="BT191" s="68">
        <f t="shared" si="148"/>
        <v>1119.4296388888888</v>
      </c>
      <c r="BU191" s="68">
        <f t="shared" si="148"/>
        <v>1428.3786111111112</v>
      </c>
      <c r="BV191" s="68">
        <f t="shared" si="148"/>
        <v>1119.4296388888888</v>
      </c>
      <c r="BW191" s="68">
        <f t="shared" si="148"/>
        <v>1428.3786111111112</v>
      </c>
      <c r="BX191" s="68">
        <f t="shared" si="148"/>
        <v>1119.4296388888888</v>
      </c>
      <c r="BY191" s="68">
        <f t="shared" si="148"/>
        <v>1119.4296388888888</v>
      </c>
      <c r="BZ191" s="68">
        <f t="shared" si="148"/>
        <v>1428.3786111111112</v>
      </c>
      <c r="CA191" s="12"/>
      <c r="CB191" s="68">
        <f t="shared" ref="CB191:CU191" si="149">CB186-CB190</f>
        <v>1309.75</v>
      </c>
      <c r="CC191" s="68">
        <f t="shared" si="149"/>
        <v>306.42825253571027</v>
      </c>
      <c r="CD191" s="68">
        <f t="shared" si="149"/>
        <v>512.78241996129873</v>
      </c>
      <c r="CE191" s="68">
        <f t="shared" si="149"/>
        <v>11106.943329060588</v>
      </c>
      <c r="CF191" s="68">
        <f t="shared" si="149"/>
        <v>13724.894875839025</v>
      </c>
      <c r="CG191" s="68">
        <f t="shared" si="149"/>
        <v>11056.395679354184</v>
      </c>
      <c r="CH191" s="68">
        <f t="shared" si="149"/>
        <v>13257.350406762022</v>
      </c>
      <c r="CI191" s="68">
        <f t="shared" si="149"/>
        <v>4186.286444444444</v>
      </c>
      <c r="CJ191" s="68">
        <f t="shared" si="149"/>
        <v>6149.6619999999994</v>
      </c>
      <c r="CK191" s="68">
        <f t="shared" si="149"/>
        <v>9103.482222222221</v>
      </c>
      <c r="CL191" s="68">
        <f t="shared" si="149"/>
        <v>10933.956222222223</v>
      </c>
      <c r="CM191" s="68">
        <f t="shared" si="149"/>
        <v>11815.402888888888</v>
      </c>
      <c r="CN191" s="68">
        <f t="shared" si="149"/>
        <v>7236.5633333333326</v>
      </c>
      <c r="CO191" s="68">
        <f t="shared" si="149"/>
        <v>12320.270888888888</v>
      </c>
      <c r="CP191" s="68">
        <f t="shared" si="149"/>
        <v>13591.197777777776</v>
      </c>
      <c r="CQ191" s="68">
        <f t="shared" si="149"/>
        <v>12280.270888888888</v>
      </c>
      <c r="CR191" s="68">
        <f t="shared" si="149"/>
        <v>13591.197777777776</v>
      </c>
      <c r="CS191" s="68">
        <f t="shared" si="149"/>
        <v>12320.270888888888</v>
      </c>
      <c r="CT191" s="68">
        <f t="shared" si="149"/>
        <v>12320.270888888888</v>
      </c>
      <c r="CU191" s="68">
        <f t="shared" si="149"/>
        <v>13591.197777777776</v>
      </c>
    </row>
    <row r="192" spans="11:99" x14ac:dyDescent="0.2">
      <c r="K192" s="20"/>
      <c r="L192" s="14"/>
      <c r="BC192" s="10" t="s">
        <v>2</v>
      </c>
      <c r="BD192" s="9" t="s">
        <v>19</v>
      </c>
      <c r="BF192" s="14"/>
      <c r="BG192" s="37">
        <f>BG159</f>
        <v>197.99999999999997</v>
      </c>
      <c r="BH192" s="37">
        <f t="shared" ref="BH192:BZ192" si="150">BH159</f>
        <v>197.99999999999997</v>
      </c>
      <c r="BI192" s="37">
        <f t="shared" si="150"/>
        <v>144</v>
      </c>
      <c r="BJ192" s="37">
        <f t="shared" si="150"/>
        <v>197.99999999999997</v>
      </c>
      <c r="BK192" s="37">
        <f t="shared" si="150"/>
        <v>197.99999999999997</v>
      </c>
      <c r="BL192" s="37">
        <f t="shared" si="150"/>
        <v>197.99999999999997</v>
      </c>
      <c r="BM192" s="37">
        <f t="shared" si="150"/>
        <v>197.99999999999997</v>
      </c>
      <c r="BN192" s="37">
        <f t="shared" si="150"/>
        <v>197.99999999999997</v>
      </c>
      <c r="BO192" s="37">
        <f t="shared" si="150"/>
        <v>197.99999999999997</v>
      </c>
      <c r="BP192" s="37">
        <f t="shared" si="150"/>
        <v>197.99999999999997</v>
      </c>
      <c r="BQ192" s="37">
        <f t="shared" si="150"/>
        <v>197.99999999999997</v>
      </c>
      <c r="BR192" s="37">
        <f t="shared" si="150"/>
        <v>197.99999999999997</v>
      </c>
      <c r="BS192" s="37">
        <f t="shared" si="150"/>
        <v>144</v>
      </c>
      <c r="BT192" s="37">
        <f t="shared" si="150"/>
        <v>197.99999999999997</v>
      </c>
      <c r="BU192" s="37">
        <f t="shared" si="150"/>
        <v>197.99999999999997</v>
      </c>
      <c r="BV192" s="37">
        <f t="shared" si="150"/>
        <v>197.99999999999997</v>
      </c>
      <c r="BW192" s="37">
        <f t="shared" si="150"/>
        <v>197.99999999999997</v>
      </c>
      <c r="BX192" s="37">
        <f t="shared" si="150"/>
        <v>197.99999999999997</v>
      </c>
      <c r="BY192" s="37">
        <f t="shared" si="150"/>
        <v>197.99999999999997</v>
      </c>
      <c r="BZ192" s="37">
        <f t="shared" si="150"/>
        <v>197.99999999999997</v>
      </c>
      <c r="CA192" s="12"/>
      <c r="CB192" s="37">
        <f>CB159</f>
        <v>197.99999999999997</v>
      </c>
      <c r="CC192" s="37">
        <f t="shared" ref="CC192:CU192" si="151">CC159</f>
        <v>900</v>
      </c>
      <c r="CD192" s="37">
        <f t="shared" si="151"/>
        <v>324</v>
      </c>
      <c r="CE192" s="37">
        <f t="shared" si="151"/>
        <v>594</v>
      </c>
      <c r="CF192" s="37">
        <f t="shared" si="151"/>
        <v>485.99999999999994</v>
      </c>
      <c r="CG192" s="37">
        <f t="shared" si="151"/>
        <v>485.99999999999994</v>
      </c>
      <c r="CH192" s="37">
        <f t="shared" si="151"/>
        <v>485.99999999999994</v>
      </c>
      <c r="CI192" s="37">
        <f t="shared" si="151"/>
        <v>630</v>
      </c>
      <c r="CJ192" s="37">
        <f t="shared" si="151"/>
        <v>630</v>
      </c>
      <c r="CK192" s="37">
        <f t="shared" si="151"/>
        <v>774</v>
      </c>
      <c r="CL192" s="37">
        <f t="shared" si="151"/>
        <v>774</v>
      </c>
      <c r="CM192" s="37">
        <f t="shared" si="151"/>
        <v>774</v>
      </c>
      <c r="CN192" s="37">
        <f t="shared" si="151"/>
        <v>720</v>
      </c>
      <c r="CO192" s="37">
        <f t="shared" si="151"/>
        <v>774</v>
      </c>
      <c r="CP192" s="37">
        <f t="shared" si="151"/>
        <v>774</v>
      </c>
      <c r="CQ192" s="37">
        <f t="shared" si="151"/>
        <v>774</v>
      </c>
      <c r="CR192" s="37">
        <f t="shared" si="151"/>
        <v>774</v>
      </c>
      <c r="CS192" s="37">
        <f t="shared" si="151"/>
        <v>774</v>
      </c>
      <c r="CT192" s="37">
        <f t="shared" si="151"/>
        <v>774</v>
      </c>
      <c r="CU192" s="37">
        <f t="shared" si="151"/>
        <v>774</v>
      </c>
    </row>
    <row r="193" spans="1:288" ht="10.8" thickBot="1" x14ac:dyDescent="0.25">
      <c r="K193" s="20"/>
      <c r="L193" s="14"/>
      <c r="BC193" s="10" t="s">
        <v>554</v>
      </c>
      <c r="BF193" s="14"/>
      <c r="BG193" s="68">
        <f>BG191-BG192</f>
        <v>721.42963888888892</v>
      </c>
      <c r="BH193" s="68">
        <f t="shared" ref="BH193:BZ193" si="152">BH191-BH192</f>
        <v>921.4296388888888</v>
      </c>
      <c r="BI193" s="68">
        <f t="shared" si="152"/>
        <v>-260.36624999999998</v>
      </c>
      <c r="BJ193" s="68">
        <f t="shared" si="152"/>
        <v>921.4296388888888</v>
      </c>
      <c r="BK193" s="68">
        <f t="shared" si="152"/>
        <v>1230.3786111111112</v>
      </c>
      <c r="BL193" s="68">
        <f t="shared" si="152"/>
        <v>921.4296388888888</v>
      </c>
      <c r="BM193" s="68">
        <f t="shared" si="152"/>
        <v>1230.3786111111112</v>
      </c>
      <c r="BN193" s="68">
        <f t="shared" si="152"/>
        <v>921.4296388888888</v>
      </c>
      <c r="BO193" s="68">
        <f t="shared" si="152"/>
        <v>921.4296388888888</v>
      </c>
      <c r="BP193" s="68">
        <f t="shared" si="152"/>
        <v>1230.3786111111112</v>
      </c>
      <c r="BQ193" s="68">
        <f t="shared" si="152"/>
        <v>921.4296388888888</v>
      </c>
      <c r="BR193" s="68">
        <f t="shared" si="152"/>
        <v>921.4296388888888</v>
      </c>
      <c r="BS193" s="68">
        <f t="shared" si="152"/>
        <v>-260.36624999999998</v>
      </c>
      <c r="BT193" s="68">
        <f t="shared" si="152"/>
        <v>921.4296388888888</v>
      </c>
      <c r="BU193" s="68">
        <f t="shared" si="152"/>
        <v>1230.3786111111112</v>
      </c>
      <c r="BV193" s="68">
        <f t="shared" si="152"/>
        <v>921.4296388888888</v>
      </c>
      <c r="BW193" s="68">
        <f t="shared" si="152"/>
        <v>1230.3786111111112</v>
      </c>
      <c r="BX193" s="68">
        <f t="shared" si="152"/>
        <v>921.4296388888888</v>
      </c>
      <c r="BY193" s="68">
        <f t="shared" si="152"/>
        <v>921.4296388888888</v>
      </c>
      <c r="BZ193" s="68">
        <f t="shared" si="152"/>
        <v>1230.3786111111112</v>
      </c>
      <c r="CA193" s="12"/>
      <c r="CB193" s="68">
        <f>CB191-CB192</f>
        <v>1111.75</v>
      </c>
      <c r="CC193" s="68">
        <f t="shared" ref="CC193:CU193" si="153">CC191-CC192</f>
        <v>-593.57174746428973</v>
      </c>
      <c r="CD193" s="68">
        <f t="shared" si="153"/>
        <v>188.78241996129873</v>
      </c>
      <c r="CE193" s="68">
        <f t="shared" si="153"/>
        <v>10512.943329060588</v>
      </c>
      <c r="CF193" s="68">
        <f t="shared" si="153"/>
        <v>13238.894875839025</v>
      </c>
      <c r="CG193" s="68">
        <f t="shared" si="153"/>
        <v>10570.395679354184</v>
      </c>
      <c r="CH193" s="68">
        <f t="shared" si="153"/>
        <v>12771.350406762022</v>
      </c>
      <c r="CI193" s="68">
        <f t="shared" si="153"/>
        <v>3556.286444444444</v>
      </c>
      <c r="CJ193" s="68">
        <f t="shared" si="153"/>
        <v>5519.6619999999994</v>
      </c>
      <c r="CK193" s="68">
        <f t="shared" si="153"/>
        <v>8329.482222222221</v>
      </c>
      <c r="CL193" s="68">
        <f t="shared" si="153"/>
        <v>10159.956222222223</v>
      </c>
      <c r="CM193" s="68">
        <f t="shared" si="153"/>
        <v>11041.402888888888</v>
      </c>
      <c r="CN193" s="68">
        <f t="shared" si="153"/>
        <v>6516.5633333333326</v>
      </c>
      <c r="CO193" s="68">
        <f t="shared" si="153"/>
        <v>11546.270888888888</v>
      </c>
      <c r="CP193" s="68">
        <f t="shared" si="153"/>
        <v>12817.197777777776</v>
      </c>
      <c r="CQ193" s="68">
        <f t="shared" si="153"/>
        <v>11506.270888888888</v>
      </c>
      <c r="CR193" s="68">
        <f t="shared" si="153"/>
        <v>12817.197777777776</v>
      </c>
      <c r="CS193" s="68">
        <f t="shared" si="153"/>
        <v>11546.270888888888</v>
      </c>
      <c r="CT193" s="68">
        <f t="shared" si="153"/>
        <v>11546.270888888888</v>
      </c>
      <c r="CU193" s="68">
        <f t="shared" si="153"/>
        <v>12817.197777777776</v>
      </c>
    </row>
    <row r="194" spans="1:288" x14ac:dyDescent="0.2">
      <c r="K194" s="20"/>
      <c r="L194" s="14"/>
      <c r="BC194" s="10"/>
      <c r="BD194" s="10" t="s">
        <v>43</v>
      </c>
      <c r="BF194" s="14"/>
      <c r="BG194" s="95"/>
      <c r="CB194" s="36">
        <f>CB193-BG193</f>
        <v>390.32036111111108</v>
      </c>
      <c r="CC194" s="36">
        <f t="shared" ref="CC194:CU194" si="154">CC193-BH193</f>
        <v>-1515.0013863531785</v>
      </c>
      <c r="CD194" s="36">
        <f t="shared" si="154"/>
        <v>449.14866996129871</v>
      </c>
      <c r="CE194" s="36">
        <f t="shared" si="154"/>
        <v>9591.5136901716996</v>
      </c>
      <c r="CF194" s="36">
        <f t="shared" si="154"/>
        <v>12008.516264727914</v>
      </c>
      <c r="CG194" s="36">
        <f t="shared" si="154"/>
        <v>9648.966040465295</v>
      </c>
      <c r="CH194" s="36">
        <f t="shared" si="154"/>
        <v>11540.97179565091</v>
      </c>
      <c r="CI194" s="36">
        <f t="shared" si="154"/>
        <v>2634.8568055555552</v>
      </c>
      <c r="CJ194" s="36">
        <f t="shared" si="154"/>
        <v>4598.2323611111105</v>
      </c>
      <c r="CK194" s="36">
        <f t="shared" si="154"/>
        <v>7099.1036111111098</v>
      </c>
      <c r="CL194" s="36">
        <f t="shared" si="154"/>
        <v>9238.5265833333342</v>
      </c>
      <c r="CM194" s="36">
        <f t="shared" si="154"/>
        <v>10119.973249999999</v>
      </c>
      <c r="CN194" s="36">
        <f t="shared" si="154"/>
        <v>6776.9295833333326</v>
      </c>
      <c r="CO194" s="36">
        <f t="shared" si="154"/>
        <v>10624.841249999999</v>
      </c>
      <c r="CP194" s="36">
        <f t="shared" si="154"/>
        <v>11586.819166666664</v>
      </c>
      <c r="CQ194" s="36">
        <f t="shared" si="154"/>
        <v>10584.841249999999</v>
      </c>
      <c r="CR194" s="36">
        <f t="shared" si="154"/>
        <v>11586.819166666664</v>
      </c>
      <c r="CS194" s="36">
        <f t="shared" si="154"/>
        <v>10624.841249999999</v>
      </c>
      <c r="CT194" s="36">
        <f t="shared" si="154"/>
        <v>10624.841249999999</v>
      </c>
      <c r="CU194" s="36">
        <f t="shared" si="154"/>
        <v>11586.819166666664</v>
      </c>
    </row>
    <row r="195" spans="1:288" x14ac:dyDescent="0.2">
      <c r="K195" s="20"/>
      <c r="L195" s="14"/>
      <c r="BC195" s="10"/>
      <c r="BD195" s="10"/>
      <c r="BG195" s="387" t="str">
        <f>BG166</f>
        <v>(in SDG)</v>
      </c>
      <c r="BH195" s="387">
        <f t="shared" ref="BH195:BZ195" si="155">BH166</f>
        <v>0</v>
      </c>
      <c r="BI195" s="387">
        <f t="shared" si="155"/>
        <v>0</v>
      </c>
      <c r="BJ195" s="387">
        <f t="shared" si="155"/>
        <v>0</v>
      </c>
      <c r="BK195" s="387">
        <f t="shared" si="155"/>
        <v>0</v>
      </c>
      <c r="BL195" s="387">
        <f t="shared" si="155"/>
        <v>0</v>
      </c>
      <c r="BM195" s="387">
        <f t="shared" si="155"/>
        <v>0</v>
      </c>
      <c r="BN195" s="387">
        <f t="shared" si="155"/>
        <v>0</v>
      </c>
      <c r="BO195" s="387">
        <f t="shared" si="155"/>
        <v>0</v>
      </c>
      <c r="BP195" s="387">
        <f t="shared" si="155"/>
        <v>0</v>
      </c>
      <c r="BQ195" s="387">
        <f t="shared" si="155"/>
        <v>0</v>
      </c>
      <c r="BR195" s="387">
        <f t="shared" si="155"/>
        <v>0</v>
      </c>
      <c r="BS195" s="387">
        <f t="shared" si="155"/>
        <v>0</v>
      </c>
      <c r="BT195" s="387">
        <f t="shared" si="155"/>
        <v>0</v>
      </c>
      <c r="BU195" s="387">
        <f t="shared" si="155"/>
        <v>0</v>
      </c>
      <c r="BV195" s="387">
        <f t="shared" si="155"/>
        <v>0</v>
      </c>
      <c r="BW195" s="387">
        <f t="shared" si="155"/>
        <v>0</v>
      </c>
      <c r="BX195" s="387">
        <f t="shared" si="155"/>
        <v>0</v>
      </c>
      <c r="BY195" s="387">
        <f t="shared" si="155"/>
        <v>0</v>
      </c>
      <c r="BZ195" s="387" t="str">
        <f t="shared" si="155"/>
        <v>(in USD)</v>
      </c>
      <c r="CB195" s="36">
        <f>CB194/CF!$D5</f>
        <v>8.2000075863678799</v>
      </c>
      <c r="CC195" s="36">
        <f>CC194/CF!$D5</f>
        <v>-31.827760217503748</v>
      </c>
      <c r="CD195" s="36">
        <f>CD194/CF!$D5</f>
        <v>9.4358964277583759</v>
      </c>
      <c r="CE195" s="36">
        <f>CE194/CF!$D5</f>
        <v>201.50238844898527</v>
      </c>
      <c r="CF195" s="36">
        <f>CF194/CF!$D5</f>
        <v>252.27975346067046</v>
      </c>
      <c r="CG195" s="36">
        <f>CG194/CF!$D5</f>
        <v>202.70937059801039</v>
      </c>
      <c r="CH195" s="36">
        <f>CH194/CF!$D5</f>
        <v>242.45739066493508</v>
      </c>
      <c r="CI195" s="36">
        <f>CI194/CF!$D5</f>
        <v>55.354134570494857</v>
      </c>
      <c r="CJ195" s="36">
        <f>CJ194/CF!$D5</f>
        <v>96.60152019140989</v>
      </c>
      <c r="CK195" s="36">
        <f>CK194/CF!$D5</f>
        <v>149.14083216619977</v>
      </c>
      <c r="CL195" s="36">
        <f>CL194/CF!$D5</f>
        <v>194.08669292717087</v>
      </c>
      <c r="CM195" s="36">
        <f>CM194/CF!$D5</f>
        <v>212.60448004201677</v>
      </c>
      <c r="CN195" s="36">
        <f>CN194/CF!$D5</f>
        <v>142.37247023809522</v>
      </c>
      <c r="CO195" s="36">
        <f>CO194/CF!$D5</f>
        <v>223.21095063025209</v>
      </c>
      <c r="CP195" s="36">
        <f>CP194/CF!$D5</f>
        <v>243.42057072829127</v>
      </c>
      <c r="CQ195" s="36">
        <f>CQ194/CF!$D5</f>
        <v>222.37061449579829</v>
      </c>
      <c r="CR195" s="36">
        <f>CR194/CF!$D5</f>
        <v>243.42057072829127</v>
      </c>
      <c r="CS195" s="36">
        <f>CS194/CF!$D5</f>
        <v>223.21095063025209</v>
      </c>
      <c r="CT195" s="36">
        <f>CT194/CF!$D5</f>
        <v>223.21095063025209</v>
      </c>
      <c r="CU195" s="36">
        <f>CU194/CF!$D5</f>
        <v>243.42057072829127</v>
      </c>
    </row>
    <row r="196" spans="1:288" x14ac:dyDescent="0.2">
      <c r="K196" s="20"/>
      <c r="L196" s="14"/>
      <c r="BC196" s="10"/>
      <c r="BD196" s="10"/>
      <c r="BE196" s="9" t="str">
        <f t="shared" ref="BE196:BF203" si="156">BE167</f>
        <v>Financial discount rate</v>
      </c>
      <c r="BF196" s="14" t="s">
        <v>2</v>
      </c>
      <c r="BG196" s="79">
        <f>BG70</f>
        <v>0.18</v>
      </c>
      <c r="CB196" s="36"/>
      <c r="CC196" s="36"/>
      <c r="CD196" s="36"/>
      <c r="CE196" s="36"/>
      <c r="CF196" s="36"/>
      <c r="CG196" s="36"/>
      <c r="CH196" s="36"/>
      <c r="CI196" s="36"/>
      <c r="CJ196" s="36"/>
      <c r="CK196" s="36"/>
      <c r="CL196" s="36"/>
      <c r="CM196" s="36"/>
      <c r="CN196" s="36"/>
      <c r="CO196" s="36"/>
      <c r="CP196" s="36"/>
      <c r="CQ196" s="36"/>
      <c r="CR196" s="36"/>
      <c r="CS196" s="36"/>
      <c r="CT196" s="36"/>
      <c r="CU196" s="36"/>
    </row>
    <row r="197" spans="1:288" x14ac:dyDescent="0.2">
      <c r="K197" s="20"/>
      <c r="L197" s="14"/>
      <c r="BC197" s="10"/>
      <c r="BD197" s="10"/>
      <c r="BE197" s="9" t="str">
        <f t="shared" si="156"/>
        <v>FIRR @ 0.18</v>
      </c>
      <c r="BF197" s="14" t="str">
        <f t="shared" si="156"/>
        <v>%</v>
      </c>
      <c r="BG197" s="96" t="e">
        <f>IRR(CB194:CU194,BG196)</f>
        <v>#NUM!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288" x14ac:dyDescent="0.2">
      <c r="K198" s="20"/>
      <c r="L198" s="14"/>
      <c r="BC198" s="10"/>
      <c r="BD198" s="10"/>
      <c r="BE198" s="9" t="str">
        <f t="shared" si="156"/>
        <v>NPV @ 0.18</v>
      </c>
      <c r="BF198" s="14" t="str">
        <f t="shared" si="156"/>
        <v>value</v>
      </c>
      <c r="BG198" s="89">
        <f>NPV(BG$98,CB194:CU194)</f>
        <v>28555.90553304708</v>
      </c>
      <c r="BZ198" s="89">
        <f>BG198/CF!$D$5</f>
        <v>599.91398178670329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288" x14ac:dyDescent="0.2">
      <c r="K199" s="20"/>
      <c r="L199" s="14"/>
      <c r="BC199" s="10"/>
      <c r="BD199" s="10"/>
      <c r="BE199" s="9" t="str">
        <f t="shared" si="156"/>
        <v>NPVb @ 0.18</v>
      </c>
      <c r="BF199" s="14" t="str">
        <f t="shared" si="156"/>
        <v>value</v>
      </c>
      <c r="BG199" s="89">
        <f>NPV(BG$98,CB186:CU186)</f>
        <v>52841.128227736022</v>
      </c>
      <c r="BZ199" s="89">
        <f>BG199/CF!$D$5</f>
        <v>1110.1077358768071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288" x14ac:dyDescent="0.2">
      <c r="K200" s="20"/>
      <c r="L200" s="14"/>
      <c r="BC200" s="10"/>
      <c r="BD200" s="10"/>
      <c r="BE200" s="9" t="str">
        <f t="shared" si="156"/>
        <v>NPVc @ 0.18</v>
      </c>
      <c r="BF200" s="14" t="str">
        <f t="shared" si="156"/>
        <v>value</v>
      </c>
      <c r="BG200" s="89">
        <f>NPV(BG$98,CB190:CU190)</f>
        <v>17053.950351413219</v>
      </c>
      <c r="BZ200" s="89">
        <f>BG200/CF!$D$5</f>
        <v>358.27626788683233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288" x14ac:dyDescent="0.2">
      <c r="K201" s="20"/>
      <c r="L201" s="14"/>
      <c r="BC201" s="10"/>
      <c r="BD201" s="10"/>
      <c r="BE201" s="9" t="str">
        <f t="shared" si="156"/>
        <v xml:space="preserve">BCR </v>
      </c>
      <c r="BF201" s="14" t="str">
        <f t="shared" si="156"/>
        <v>%</v>
      </c>
      <c r="BG201" s="372">
        <f>SUM(BG199/BG200)</f>
        <v>3.0984685154403073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288" x14ac:dyDescent="0.2">
      <c r="K202" s="20"/>
      <c r="L202" s="14"/>
      <c r="BC202" s="10"/>
      <c r="BE202" s="9" t="str">
        <f t="shared" si="156"/>
        <v>Switching value Benefits</v>
      </c>
      <c r="BF202" s="14" t="str">
        <f t="shared" si="156"/>
        <v>%</v>
      </c>
      <c r="BG202" s="373">
        <f>(BG200-BG199)/BG199</f>
        <v>-0.67725991243196637</v>
      </c>
    </row>
    <row r="203" spans="1:288" x14ac:dyDescent="0.2">
      <c r="K203" s="20"/>
      <c r="L203" s="14"/>
      <c r="BC203" s="10"/>
      <c r="BE203" s="9" t="str">
        <f t="shared" si="156"/>
        <v>Switching value Costs</v>
      </c>
      <c r="BF203" s="14" t="str">
        <f t="shared" si="156"/>
        <v>%</v>
      </c>
      <c r="BG203" s="372">
        <f>(BG199-BG200)/BG200</f>
        <v>2.0984685154403073</v>
      </c>
    </row>
    <row r="204" spans="1:288" x14ac:dyDescent="0.2">
      <c r="K204" s="20"/>
      <c r="L204" s="14"/>
      <c r="BC204" s="10"/>
      <c r="BF204" s="14"/>
      <c r="BG204" s="372"/>
    </row>
    <row r="205" spans="1:288" collapsed="1" x14ac:dyDescent="0.2">
      <c r="K205" s="20"/>
      <c r="L205" s="14"/>
      <c r="BC205" s="10"/>
      <c r="BF205" s="14"/>
      <c r="BG205" s="372"/>
    </row>
    <row r="206" spans="1:288" s="30" customFormat="1" x14ac:dyDescent="0.2">
      <c r="A206" s="29"/>
      <c r="B206" s="31" t="s">
        <v>313</v>
      </c>
      <c r="C206" s="31"/>
      <c r="D206" s="31"/>
      <c r="E206" s="32"/>
      <c r="F206" s="32"/>
      <c r="G206" s="32"/>
      <c r="H206" s="6"/>
      <c r="I206" s="31" t="s">
        <v>684</v>
      </c>
      <c r="BC206" s="31" t="s">
        <v>684</v>
      </c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</row>
    <row r="207" spans="1:288" s="5" customFormat="1" x14ac:dyDescent="0.2">
      <c r="A207" s="60"/>
      <c r="B207" s="77" t="s">
        <v>138</v>
      </c>
      <c r="C207" s="77"/>
      <c r="D207" s="77"/>
      <c r="E207" s="77"/>
      <c r="F207" s="77"/>
      <c r="G207" s="77"/>
      <c r="H207" s="3"/>
      <c r="I207" s="4" t="s">
        <v>21</v>
      </c>
      <c r="BB207" s="6"/>
      <c r="BC207" s="7" t="s">
        <v>25</v>
      </c>
      <c r="BD207" s="7"/>
      <c r="BE207" s="7"/>
      <c r="BF207" s="7"/>
      <c r="BG207" s="7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</row>
    <row r="208" spans="1:288" ht="11.25" customHeight="1" x14ac:dyDescent="0.2">
      <c r="A208" s="515" t="s">
        <v>74</v>
      </c>
      <c r="B208" s="510" t="s">
        <v>2</v>
      </c>
      <c r="C208" s="510"/>
      <c r="D208" s="510"/>
      <c r="E208" s="516" t="s">
        <v>0</v>
      </c>
      <c r="F208" s="516" t="s">
        <v>6</v>
      </c>
      <c r="G208" s="516" t="s">
        <v>7</v>
      </c>
      <c r="I208" s="510"/>
      <c r="J208" s="510"/>
      <c r="K208" s="510"/>
      <c r="L208" s="512" t="s">
        <v>0</v>
      </c>
      <c r="M208" s="513" t="s">
        <v>6</v>
      </c>
      <c r="N208" s="513"/>
      <c r="O208" s="513"/>
      <c r="P208" s="513"/>
      <c r="Q208" s="513"/>
      <c r="R208" s="513"/>
      <c r="S208" s="513"/>
      <c r="T208" s="513"/>
      <c r="U208" s="513"/>
      <c r="V208" s="513"/>
      <c r="W208" s="513"/>
      <c r="X208" s="513"/>
      <c r="Y208" s="513"/>
      <c r="Z208" s="513"/>
      <c r="AA208" s="513"/>
      <c r="AB208" s="513"/>
      <c r="AC208" s="513"/>
      <c r="AD208" s="513"/>
      <c r="AE208" s="513"/>
      <c r="AF208" s="513"/>
      <c r="AG208" s="490"/>
      <c r="AH208" s="513" t="s">
        <v>7</v>
      </c>
      <c r="AI208" s="513"/>
      <c r="AJ208" s="513"/>
      <c r="AK208" s="513"/>
      <c r="AL208" s="513"/>
      <c r="AM208" s="513"/>
      <c r="AN208" s="513"/>
      <c r="AO208" s="513"/>
      <c r="AP208" s="513"/>
      <c r="AQ208" s="513"/>
      <c r="AR208" s="513"/>
      <c r="AS208" s="513"/>
      <c r="AT208" s="513"/>
      <c r="AU208" s="513"/>
      <c r="AV208" s="513"/>
      <c r="AW208" s="513"/>
      <c r="AX208" s="513"/>
      <c r="AY208" s="513"/>
      <c r="AZ208" s="513"/>
      <c r="BA208" s="513"/>
      <c r="BF208" s="508" t="s">
        <v>39</v>
      </c>
      <c r="BG208" s="501" t="s">
        <v>6</v>
      </c>
      <c r="BH208" s="501"/>
      <c r="BI208" s="501"/>
      <c r="BJ208" s="501"/>
      <c r="BK208" s="501"/>
      <c r="BL208" s="501"/>
      <c r="BM208" s="501"/>
      <c r="BN208" s="501"/>
      <c r="BO208" s="501"/>
      <c r="BP208" s="501"/>
      <c r="BQ208" s="501"/>
      <c r="BR208" s="501"/>
      <c r="BS208" s="501"/>
      <c r="BT208" s="501"/>
      <c r="BU208" s="501"/>
      <c r="BV208" s="501"/>
      <c r="BW208" s="501"/>
      <c r="BX208" s="501"/>
      <c r="BY208" s="501"/>
      <c r="BZ208" s="501"/>
      <c r="CA208" s="418"/>
      <c r="CB208" s="501" t="s">
        <v>7</v>
      </c>
      <c r="CC208" s="501"/>
      <c r="CD208" s="501"/>
      <c r="CE208" s="501"/>
      <c r="CF208" s="501"/>
      <c r="CG208" s="501"/>
      <c r="CH208" s="501"/>
      <c r="CI208" s="501"/>
      <c r="CJ208" s="501"/>
      <c r="CK208" s="501"/>
      <c r="CL208" s="501"/>
      <c r="CM208" s="501"/>
      <c r="CN208" s="501"/>
      <c r="CO208" s="501"/>
      <c r="CP208" s="501"/>
      <c r="CQ208" s="501"/>
      <c r="CR208" s="501"/>
      <c r="CS208" s="501"/>
      <c r="CT208" s="501"/>
      <c r="CU208" s="501"/>
    </row>
    <row r="209" spans="1:100" ht="11.25" customHeight="1" x14ac:dyDescent="0.2">
      <c r="A209" s="515"/>
      <c r="B209" s="511"/>
      <c r="C209" s="511"/>
      <c r="D209" s="511"/>
      <c r="E209" s="517"/>
      <c r="F209" s="517"/>
      <c r="G209" s="517"/>
      <c r="H209" s="75"/>
      <c r="I209" s="511"/>
      <c r="J209" s="511"/>
      <c r="K209" s="511"/>
      <c r="L209" s="513"/>
      <c r="M209" s="491">
        <v>1</v>
      </c>
      <c r="N209" s="491">
        <v>2</v>
      </c>
      <c r="O209" s="491">
        <v>3</v>
      </c>
      <c r="P209" s="491">
        <v>4</v>
      </c>
      <c r="Q209" s="491">
        <v>5</v>
      </c>
      <c r="R209" s="491">
        <v>6</v>
      </c>
      <c r="S209" s="491">
        <v>7</v>
      </c>
      <c r="T209" s="491">
        <v>8</v>
      </c>
      <c r="U209" s="491">
        <v>9</v>
      </c>
      <c r="V209" s="491">
        <v>10</v>
      </c>
      <c r="W209" s="491">
        <v>11</v>
      </c>
      <c r="X209" s="491">
        <v>12</v>
      </c>
      <c r="Y209" s="491">
        <v>13</v>
      </c>
      <c r="Z209" s="491">
        <v>14</v>
      </c>
      <c r="AA209" s="491">
        <v>15</v>
      </c>
      <c r="AB209" s="491">
        <v>16</v>
      </c>
      <c r="AC209" s="491">
        <v>17</v>
      </c>
      <c r="AD209" s="491">
        <v>18</v>
      </c>
      <c r="AE209" s="491">
        <v>19</v>
      </c>
      <c r="AF209" s="491" t="s">
        <v>23</v>
      </c>
      <c r="AG209" s="60"/>
      <c r="AH209" s="491">
        <v>1</v>
      </c>
      <c r="AI209" s="491">
        <v>2</v>
      </c>
      <c r="AJ209" s="491">
        <v>3</v>
      </c>
      <c r="AK209" s="491">
        <v>4</v>
      </c>
      <c r="AL209" s="491">
        <v>5</v>
      </c>
      <c r="AM209" s="491">
        <v>6</v>
      </c>
      <c r="AN209" s="491">
        <v>7</v>
      </c>
      <c r="AO209" s="491">
        <v>8</v>
      </c>
      <c r="AP209" s="491">
        <v>9</v>
      </c>
      <c r="AQ209" s="491">
        <v>10</v>
      </c>
      <c r="AR209" s="491">
        <v>11</v>
      </c>
      <c r="AS209" s="491">
        <v>12</v>
      </c>
      <c r="AT209" s="491">
        <v>13</v>
      </c>
      <c r="AU209" s="491">
        <v>14</v>
      </c>
      <c r="AV209" s="491">
        <v>15</v>
      </c>
      <c r="AW209" s="491">
        <v>16</v>
      </c>
      <c r="AX209" s="491">
        <v>17</v>
      </c>
      <c r="AY209" s="491">
        <v>18</v>
      </c>
      <c r="AZ209" s="491">
        <v>19</v>
      </c>
      <c r="BA209" s="491" t="s">
        <v>24</v>
      </c>
      <c r="BF209" s="509"/>
      <c r="BG209" s="486">
        <v>1</v>
      </c>
      <c r="BH209" s="486">
        <v>2</v>
      </c>
      <c r="BI209" s="486">
        <v>3</v>
      </c>
      <c r="BJ209" s="486">
        <v>4</v>
      </c>
      <c r="BK209" s="486">
        <v>5</v>
      </c>
      <c r="BL209" s="486">
        <v>6</v>
      </c>
      <c r="BM209" s="486">
        <v>7</v>
      </c>
      <c r="BN209" s="486">
        <v>8</v>
      </c>
      <c r="BO209" s="486">
        <v>9</v>
      </c>
      <c r="BP209" s="486">
        <v>10</v>
      </c>
      <c r="BQ209" s="486">
        <v>11</v>
      </c>
      <c r="BR209" s="486">
        <v>12</v>
      </c>
      <c r="BS209" s="486">
        <v>13</v>
      </c>
      <c r="BT209" s="486">
        <v>14</v>
      </c>
      <c r="BU209" s="486">
        <v>15</v>
      </c>
      <c r="BV209" s="486">
        <v>16</v>
      </c>
      <c r="BW209" s="486">
        <v>17</v>
      </c>
      <c r="BX209" s="486">
        <v>18</v>
      </c>
      <c r="BY209" s="486">
        <v>19</v>
      </c>
      <c r="BZ209" s="486" t="s">
        <v>23</v>
      </c>
      <c r="CA209" s="13"/>
      <c r="CB209" s="486">
        <v>1</v>
      </c>
      <c r="CC209" s="486">
        <v>2</v>
      </c>
      <c r="CD209" s="486">
        <v>3</v>
      </c>
      <c r="CE209" s="486">
        <v>4</v>
      </c>
      <c r="CF209" s="486">
        <v>5</v>
      </c>
      <c r="CG209" s="486">
        <v>6</v>
      </c>
      <c r="CH209" s="486">
        <v>7</v>
      </c>
      <c r="CI209" s="486">
        <v>8</v>
      </c>
      <c r="CJ209" s="486">
        <v>9</v>
      </c>
      <c r="CK209" s="486">
        <v>10</v>
      </c>
      <c r="CL209" s="486">
        <v>11</v>
      </c>
      <c r="CM209" s="486">
        <v>12</v>
      </c>
      <c r="CN209" s="486">
        <v>13</v>
      </c>
      <c r="CO209" s="486">
        <v>14</v>
      </c>
      <c r="CP209" s="486">
        <v>15</v>
      </c>
      <c r="CQ209" s="486">
        <v>16</v>
      </c>
      <c r="CR209" s="486">
        <v>17</v>
      </c>
      <c r="CS209" s="486">
        <v>18</v>
      </c>
      <c r="CT209" s="486">
        <v>19</v>
      </c>
      <c r="CU209" s="486" t="s">
        <v>24</v>
      </c>
    </row>
    <row r="210" spans="1:100" ht="11.25" customHeight="1" x14ac:dyDescent="0.2">
      <c r="A210" s="487"/>
      <c r="B210" s="488"/>
      <c r="C210" s="488"/>
      <c r="D210" s="488"/>
      <c r="E210" s="489"/>
      <c r="F210" s="489"/>
      <c r="G210" s="489"/>
      <c r="H210" s="75"/>
      <c r="I210" s="478" t="s">
        <v>721</v>
      </c>
      <c r="J210" s="488"/>
      <c r="K210" s="488"/>
      <c r="L210" s="490"/>
      <c r="M210" s="477">
        <v>0.9</v>
      </c>
      <c r="N210" s="477">
        <v>0.9</v>
      </c>
      <c r="O210" s="477">
        <v>0.5</v>
      </c>
      <c r="P210" s="477">
        <v>0.9</v>
      </c>
      <c r="Q210" s="477">
        <v>1</v>
      </c>
      <c r="R210" s="477">
        <v>0.9</v>
      </c>
      <c r="S210" s="477">
        <v>1</v>
      </c>
      <c r="T210" s="477">
        <v>0.9</v>
      </c>
      <c r="U210" s="477">
        <v>0.9</v>
      </c>
      <c r="V210" s="477">
        <v>1</v>
      </c>
      <c r="W210" s="477">
        <v>0.9</v>
      </c>
      <c r="X210" s="477">
        <v>0.9</v>
      </c>
      <c r="Y210" s="477">
        <v>0.5</v>
      </c>
      <c r="Z210" s="477">
        <v>0.9</v>
      </c>
      <c r="AA210" s="477">
        <v>1</v>
      </c>
      <c r="AB210" s="477">
        <v>0.9</v>
      </c>
      <c r="AC210" s="477">
        <v>1</v>
      </c>
      <c r="AD210" s="477">
        <v>0.9</v>
      </c>
      <c r="AE210" s="477">
        <v>0.9</v>
      </c>
      <c r="AF210" s="477">
        <v>1</v>
      </c>
      <c r="AG210" s="477"/>
      <c r="AH210" s="477">
        <v>0.9</v>
      </c>
      <c r="AI210" s="477">
        <v>0.9</v>
      </c>
      <c r="AJ210" s="477">
        <v>0.5</v>
      </c>
      <c r="AK210" s="477">
        <v>0.9</v>
      </c>
      <c r="AL210" s="477">
        <v>1</v>
      </c>
      <c r="AM210" s="477">
        <v>0.9</v>
      </c>
      <c r="AN210" s="477">
        <v>1</v>
      </c>
      <c r="AO210" s="477">
        <v>0.9</v>
      </c>
      <c r="AP210" s="477">
        <v>0.9</v>
      </c>
      <c r="AQ210" s="477">
        <v>1</v>
      </c>
      <c r="AR210" s="477">
        <v>0.9</v>
      </c>
      <c r="AS210" s="477">
        <v>0.9</v>
      </c>
      <c r="AT210" s="477">
        <v>0.5</v>
      </c>
      <c r="AU210" s="477">
        <v>0.9</v>
      </c>
      <c r="AV210" s="477">
        <v>1</v>
      </c>
      <c r="AW210" s="477">
        <v>0.9</v>
      </c>
      <c r="AX210" s="477">
        <v>1</v>
      </c>
      <c r="AY210" s="477">
        <v>0.9</v>
      </c>
      <c r="AZ210" s="477">
        <v>0.9</v>
      </c>
      <c r="BA210" s="477">
        <v>1</v>
      </c>
      <c r="BF210" s="492"/>
      <c r="BG210" s="418"/>
      <c r="BH210" s="418"/>
      <c r="BI210" s="418"/>
      <c r="BJ210" s="418"/>
      <c r="BK210" s="418"/>
      <c r="BL210" s="418"/>
      <c r="BM210" s="418"/>
      <c r="BN210" s="418"/>
      <c r="BO210" s="418"/>
      <c r="BP210" s="418"/>
      <c r="BQ210" s="418"/>
      <c r="BR210" s="418"/>
      <c r="BS210" s="418"/>
      <c r="BT210" s="418"/>
      <c r="BU210" s="418"/>
      <c r="BV210" s="418"/>
      <c r="BW210" s="418"/>
      <c r="BX210" s="418"/>
      <c r="BY210" s="418"/>
      <c r="BZ210" s="418"/>
      <c r="CA210" s="13"/>
      <c r="CB210" s="418"/>
      <c r="CC210" s="418"/>
      <c r="CD210" s="418"/>
      <c r="CE210" s="418"/>
      <c r="CF210" s="418"/>
      <c r="CG210" s="418"/>
      <c r="CH210" s="418"/>
      <c r="CI210" s="418"/>
      <c r="CJ210" s="418"/>
      <c r="CK210" s="418"/>
      <c r="CL210" s="418"/>
      <c r="CM210" s="418"/>
      <c r="CN210" s="418"/>
      <c r="CO210" s="418"/>
      <c r="CP210" s="418"/>
      <c r="CQ210" s="418"/>
      <c r="CR210" s="418"/>
      <c r="CS210" s="418"/>
      <c r="CT210" s="418"/>
      <c r="CU210" s="418"/>
    </row>
    <row r="211" spans="1:100" ht="11.25" customHeight="1" x14ac:dyDescent="0.2">
      <c r="A211" s="487"/>
      <c r="B211" s="488"/>
      <c r="C211" s="488"/>
      <c r="D211" s="488"/>
      <c r="E211" s="489"/>
      <c r="F211" s="489"/>
      <c r="G211" s="489"/>
      <c r="H211" s="75"/>
      <c r="I211" s="478" t="s">
        <v>722</v>
      </c>
      <c r="J211" s="488"/>
      <c r="K211" s="488"/>
      <c r="L211" s="490"/>
      <c r="M211" s="477">
        <v>0.8</v>
      </c>
      <c r="N211" s="477">
        <v>0.8</v>
      </c>
      <c r="O211" s="477">
        <v>0</v>
      </c>
      <c r="P211" s="477">
        <v>0.8</v>
      </c>
      <c r="Q211" s="477">
        <v>1</v>
      </c>
      <c r="R211" s="477">
        <v>0.8</v>
      </c>
      <c r="S211" s="477">
        <v>1</v>
      </c>
      <c r="T211" s="477">
        <v>0.8</v>
      </c>
      <c r="U211" s="477">
        <v>0.8</v>
      </c>
      <c r="V211" s="477">
        <v>1</v>
      </c>
      <c r="W211" s="477">
        <v>0.8</v>
      </c>
      <c r="X211" s="477">
        <v>0.8</v>
      </c>
      <c r="Y211" s="477">
        <v>0</v>
      </c>
      <c r="Z211" s="477">
        <v>0.8</v>
      </c>
      <c r="AA211" s="477">
        <v>1</v>
      </c>
      <c r="AB211" s="477">
        <v>0.8</v>
      </c>
      <c r="AC211" s="477">
        <v>1</v>
      </c>
      <c r="AD211" s="477">
        <v>0.8</v>
      </c>
      <c r="AE211" s="477">
        <v>0.8</v>
      </c>
      <c r="AF211" s="477">
        <v>1</v>
      </c>
      <c r="AG211" s="477"/>
      <c r="AH211" s="477">
        <v>0.8</v>
      </c>
      <c r="AI211" s="477">
        <v>0.8</v>
      </c>
      <c r="AJ211" s="477">
        <v>0</v>
      </c>
      <c r="AK211" s="477">
        <v>0.8</v>
      </c>
      <c r="AL211" s="477">
        <v>1</v>
      </c>
      <c r="AM211" s="477">
        <v>0.8</v>
      </c>
      <c r="AN211" s="477">
        <v>1</v>
      </c>
      <c r="AO211" s="477">
        <v>0.8</v>
      </c>
      <c r="AP211" s="477">
        <v>0.8</v>
      </c>
      <c r="AQ211" s="477">
        <v>1</v>
      </c>
      <c r="AR211" s="477">
        <v>0.8</v>
      </c>
      <c r="AS211" s="477">
        <v>0.8</v>
      </c>
      <c r="AT211" s="477">
        <v>0</v>
      </c>
      <c r="AU211" s="477">
        <v>0.8</v>
      </c>
      <c r="AV211" s="477">
        <v>1</v>
      </c>
      <c r="AW211" s="477">
        <v>0.8</v>
      </c>
      <c r="AX211" s="477">
        <v>1</v>
      </c>
      <c r="AY211" s="477">
        <v>0.8</v>
      </c>
      <c r="AZ211" s="477">
        <v>0.8</v>
      </c>
      <c r="BA211" s="477">
        <v>1</v>
      </c>
      <c r="BF211" s="492"/>
      <c r="BG211" s="418"/>
      <c r="BH211" s="418"/>
      <c r="BI211" s="418"/>
      <c r="BJ211" s="418"/>
      <c r="BK211" s="418"/>
      <c r="BL211" s="418"/>
      <c r="BM211" s="418"/>
      <c r="BN211" s="418"/>
      <c r="BO211" s="418"/>
      <c r="BP211" s="418"/>
      <c r="BQ211" s="418"/>
      <c r="BR211" s="418"/>
      <c r="BS211" s="418"/>
      <c r="BT211" s="418"/>
      <c r="BU211" s="418"/>
      <c r="BV211" s="418"/>
      <c r="BW211" s="418"/>
      <c r="BX211" s="418"/>
      <c r="BY211" s="418"/>
      <c r="BZ211" s="418"/>
      <c r="CA211" s="13"/>
      <c r="CB211" s="418"/>
      <c r="CC211" s="418"/>
      <c r="CD211" s="418"/>
      <c r="CE211" s="418"/>
      <c r="CF211" s="418"/>
      <c r="CG211" s="418"/>
      <c r="CH211" s="418"/>
      <c r="CI211" s="418"/>
      <c r="CJ211" s="418"/>
      <c r="CK211" s="418"/>
      <c r="CL211" s="418"/>
      <c r="CM211" s="418"/>
      <c r="CN211" s="418"/>
      <c r="CO211" s="418"/>
      <c r="CP211" s="418"/>
      <c r="CQ211" s="418"/>
      <c r="CR211" s="418"/>
      <c r="CS211" s="418"/>
      <c r="CT211" s="418"/>
      <c r="CU211" s="418"/>
    </row>
    <row r="212" spans="1:100" ht="11.25" customHeight="1" x14ac:dyDescent="0.2">
      <c r="A212" s="487"/>
      <c r="B212" s="488"/>
      <c r="C212" s="488"/>
      <c r="D212" s="488"/>
      <c r="E212" s="489"/>
      <c r="F212" s="489"/>
      <c r="G212" s="489"/>
      <c r="H212" s="75"/>
      <c r="I212" s="478" t="s">
        <v>723</v>
      </c>
      <c r="J212" s="488"/>
      <c r="K212" s="488"/>
      <c r="L212" s="490"/>
      <c r="M212" s="477">
        <v>1</v>
      </c>
      <c r="N212" s="477">
        <v>1</v>
      </c>
      <c r="O212" s="477">
        <v>1</v>
      </c>
      <c r="P212" s="477">
        <v>1</v>
      </c>
      <c r="Q212" s="477">
        <v>1</v>
      </c>
      <c r="R212" s="477">
        <v>1</v>
      </c>
      <c r="S212" s="477">
        <v>1</v>
      </c>
      <c r="T212" s="477">
        <v>1</v>
      </c>
      <c r="U212" s="477">
        <v>1</v>
      </c>
      <c r="V212" s="477">
        <v>1</v>
      </c>
      <c r="W212" s="477">
        <v>1</v>
      </c>
      <c r="X212" s="477">
        <v>1</v>
      </c>
      <c r="Y212" s="477">
        <v>1</v>
      </c>
      <c r="Z212" s="477">
        <v>1</v>
      </c>
      <c r="AA212" s="477">
        <v>1</v>
      </c>
      <c r="AB212" s="477">
        <v>1</v>
      </c>
      <c r="AC212" s="477">
        <v>1</v>
      </c>
      <c r="AD212" s="477">
        <v>1</v>
      </c>
      <c r="AE212" s="477">
        <v>1</v>
      </c>
      <c r="AF212" s="477">
        <v>1</v>
      </c>
      <c r="AG212" s="60"/>
      <c r="AH212" s="477">
        <v>1</v>
      </c>
      <c r="AI212" s="477">
        <v>1</v>
      </c>
      <c r="AJ212" s="477">
        <f>1-AJ213</f>
        <v>0.9</v>
      </c>
      <c r="AK212" s="477">
        <f t="shared" ref="AK212:BA212" si="157">1-AK213</f>
        <v>0.8</v>
      </c>
      <c r="AL212" s="477">
        <f t="shared" si="157"/>
        <v>0.7</v>
      </c>
      <c r="AM212" s="477">
        <f t="shared" si="157"/>
        <v>0.6</v>
      </c>
      <c r="AN212" s="477">
        <f t="shared" si="157"/>
        <v>0.6</v>
      </c>
      <c r="AO212" s="477">
        <f t="shared" si="157"/>
        <v>0.6</v>
      </c>
      <c r="AP212" s="477">
        <f t="shared" si="157"/>
        <v>0.6</v>
      </c>
      <c r="AQ212" s="477">
        <f t="shared" si="157"/>
        <v>0.6</v>
      </c>
      <c r="AR212" s="477">
        <f t="shared" si="157"/>
        <v>0.6</v>
      </c>
      <c r="AS212" s="477">
        <f t="shared" si="157"/>
        <v>0.6</v>
      </c>
      <c r="AT212" s="477">
        <f t="shared" si="157"/>
        <v>0.6</v>
      </c>
      <c r="AU212" s="477">
        <f t="shared" si="157"/>
        <v>0.6</v>
      </c>
      <c r="AV212" s="477">
        <f t="shared" si="157"/>
        <v>0.6</v>
      </c>
      <c r="AW212" s="477">
        <f t="shared" si="157"/>
        <v>0.6</v>
      </c>
      <c r="AX212" s="477">
        <f t="shared" si="157"/>
        <v>0.6</v>
      </c>
      <c r="AY212" s="477">
        <f t="shared" si="157"/>
        <v>0.6</v>
      </c>
      <c r="AZ212" s="477">
        <f t="shared" si="157"/>
        <v>0.6</v>
      </c>
      <c r="BA212" s="477">
        <f t="shared" si="157"/>
        <v>0.6</v>
      </c>
      <c r="BF212" s="492"/>
      <c r="BG212" s="418"/>
      <c r="BH212" s="418"/>
      <c r="BI212" s="418"/>
      <c r="BJ212" s="418"/>
      <c r="BK212" s="418"/>
      <c r="BL212" s="418"/>
      <c r="BM212" s="418"/>
      <c r="BN212" s="418"/>
      <c r="BO212" s="418"/>
      <c r="BP212" s="418"/>
      <c r="BQ212" s="418"/>
      <c r="BR212" s="418"/>
      <c r="BS212" s="418"/>
      <c r="BT212" s="418"/>
      <c r="BU212" s="418"/>
      <c r="BV212" s="418"/>
      <c r="BW212" s="418"/>
      <c r="BX212" s="418"/>
      <c r="BY212" s="418"/>
      <c r="BZ212" s="418"/>
      <c r="CA212" s="13"/>
      <c r="CB212" s="418"/>
      <c r="CC212" s="418"/>
      <c r="CD212" s="418"/>
      <c r="CE212" s="418"/>
      <c r="CF212" s="418"/>
      <c r="CG212" s="418"/>
      <c r="CH212" s="418"/>
      <c r="CI212" s="418"/>
      <c r="CJ212" s="418"/>
      <c r="CK212" s="418"/>
      <c r="CL212" s="418"/>
      <c r="CM212" s="418"/>
      <c r="CN212" s="418"/>
      <c r="CO212" s="418"/>
      <c r="CP212" s="418"/>
      <c r="CQ212" s="418"/>
      <c r="CR212" s="418"/>
      <c r="CS212" s="418"/>
      <c r="CT212" s="418"/>
      <c r="CU212" s="418"/>
    </row>
    <row r="213" spans="1:100" ht="11.25" customHeight="1" x14ac:dyDescent="0.2">
      <c r="A213" s="487"/>
      <c r="B213" s="488"/>
      <c r="C213" s="488"/>
      <c r="D213" s="488"/>
      <c r="E213" s="489"/>
      <c r="F213" s="489"/>
      <c r="G213" s="489"/>
      <c r="H213" s="75"/>
      <c r="I213" s="478" t="s">
        <v>724</v>
      </c>
      <c r="J213" s="488"/>
      <c r="K213" s="488"/>
      <c r="L213" s="490"/>
      <c r="M213" s="484">
        <v>0</v>
      </c>
      <c r="N213" s="484">
        <v>0</v>
      </c>
      <c r="O213" s="484">
        <v>0</v>
      </c>
      <c r="P213" s="484">
        <v>0</v>
      </c>
      <c r="Q213" s="484">
        <v>0</v>
      </c>
      <c r="R213" s="484">
        <v>0</v>
      </c>
      <c r="S213" s="484">
        <v>0</v>
      </c>
      <c r="T213" s="484">
        <v>0</v>
      </c>
      <c r="U213" s="484">
        <v>0</v>
      </c>
      <c r="V213" s="484">
        <v>0</v>
      </c>
      <c r="W213" s="484">
        <v>0</v>
      </c>
      <c r="X213" s="484">
        <v>0</v>
      </c>
      <c r="Y213" s="484">
        <v>0</v>
      </c>
      <c r="Z213" s="484">
        <v>0</v>
      </c>
      <c r="AA213" s="484">
        <v>0</v>
      </c>
      <c r="AB213" s="484">
        <v>0</v>
      </c>
      <c r="AC213" s="484">
        <v>0</v>
      </c>
      <c r="AD213" s="484">
        <v>0</v>
      </c>
      <c r="AE213" s="484">
        <v>0</v>
      </c>
      <c r="AF213" s="484">
        <v>0</v>
      </c>
      <c r="AG213" s="60"/>
      <c r="AH213" s="477">
        <v>0</v>
      </c>
      <c r="AI213" s="477">
        <v>0</v>
      </c>
      <c r="AJ213" s="477">
        <v>0.1</v>
      </c>
      <c r="AK213" s="477">
        <v>0.2</v>
      </c>
      <c r="AL213" s="477">
        <v>0.3</v>
      </c>
      <c r="AM213" s="477">
        <v>0.4</v>
      </c>
      <c r="AN213" s="484">
        <v>0.4</v>
      </c>
      <c r="AO213" s="484">
        <v>0.4</v>
      </c>
      <c r="AP213" s="484">
        <v>0.4</v>
      </c>
      <c r="AQ213" s="484">
        <v>0.4</v>
      </c>
      <c r="AR213" s="484">
        <v>0.4</v>
      </c>
      <c r="AS213" s="484">
        <v>0.4</v>
      </c>
      <c r="AT213" s="484">
        <v>0.4</v>
      </c>
      <c r="AU213" s="484">
        <v>0.4</v>
      </c>
      <c r="AV213" s="484">
        <v>0.4</v>
      </c>
      <c r="AW213" s="484">
        <v>0.4</v>
      </c>
      <c r="AX213" s="484">
        <v>0.4</v>
      </c>
      <c r="AY213" s="484">
        <v>0.4</v>
      </c>
      <c r="AZ213" s="484">
        <v>0.4</v>
      </c>
      <c r="BA213" s="484">
        <v>0.4</v>
      </c>
      <c r="BF213" s="492"/>
      <c r="BG213" s="418"/>
      <c r="BH213" s="418"/>
      <c r="BI213" s="418"/>
      <c r="BJ213" s="418"/>
      <c r="BK213" s="418"/>
      <c r="BL213" s="418"/>
      <c r="BM213" s="418"/>
      <c r="BN213" s="418"/>
      <c r="BO213" s="418"/>
      <c r="BP213" s="418"/>
      <c r="BQ213" s="418"/>
      <c r="BR213" s="418"/>
      <c r="BS213" s="418"/>
      <c r="BT213" s="418"/>
      <c r="BU213" s="418"/>
      <c r="BV213" s="418"/>
      <c r="BW213" s="418"/>
      <c r="BX213" s="418"/>
      <c r="BY213" s="418"/>
      <c r="BZ213" s="418"/>
      <c r="CA213" s="13"/>
      <c r="CB213" s="418"/>
      <c r="CC213" s="418"/>
      <c r="CD213" s="418"/>
      <c r="CE213" s="418"/>
      <c r="CF213" s="418"/>
      <c r="CG213" s="418"/>
      <c r="CH213" s="418"/>
      <c r="CI213" s="418"/>
      <c r="CJ213" s="418"/>
      <c r="CK213" s="418"/>
      <c r="CL213" s="418"/>
      <c r="CM213" s="418"/>
      <c r="CN213" s="418"/>
      <c r="CO213" s="418"/>
      <c r="CP213" s="418"/>
      <c r="CQ213" s="418"/>
      <c r="CR213" s="418"/>
      <c r="CS213" s="418"/>
      <c r="CT213" s="418"/>
      <c r="CU213" s="418"/>
    </row>
    <row r="214" spans="1:100" x14ac:dyDescent="0.2">
      <c r="H214" s="75"/>
      <c r="I214" s="10" t="s">
        <v>22</v>
      </c>
      <c r="M214" s="64"/>
      <c r="N214" s="64"/>
      <c r="O214" s="64"/>
      <c r="P214" s="64"/>
      <c r="Q214" s="64"/>
      <c r="R214" s="64"/>
      <c r="AH214" s="483"/>
      <c r="AI214" s="483"/>
      <c r="AJ214" s="483"/>
      <c r="AK214" s="483"/>
      <c r="AL214" s="483"/>
      <c r="AM214" s="483"/>
      <c r="AN214" s="483"/>
      <c r="BC214" s="10" t="s">
        <v>40</v>
      </c>
      <c r="BD214" s="10"/>
      <c r="BE214" s="10"/>
      <c r="BG214" s="9" t="s">
        <v>2</v>
      </c>
    </row>
    <row r="215" spans="1:100" x14ac:dyDescent="0.2">
      <c r="C215" s="10" t="s">
        <v>122</v>
      </c>
      <c r="J215" s="9" t="s">
        <v>127</v>
      </c>
      <c r="M215" s="65"/>
      <c r="N215" s="65"/>
      <c r="O215" s="65"/>
      <c r="P215" s="65"/>
      <c r="Q215" s="65"/>
      <c r="R215" s="65"/>
      <c r="S215" s="65"/>
      <c r="T215" s="63"/>
      <c r="U215" s="63"/>
      <c r="V215" s="63"/>
      <c r="W215" s="65"/>
      <c r="X215" s="65"/>
      <c r="Y215" s="65"/>
      <c r="Z215" s="65"/>
      <c r="AA215" s="65"/>
      <c r="AB215" s="65"/>
      <c r="AC215" s="65"/>
      <c r="AD215" s="63"/>
      <c r="AE215" s="63"/>
      <c r="AF215" s="63"/>
      <c r="AG215" s="29"/>
      <c r="AH215" s="65"/>
      <c r="AI215" s="65"/>
      <c r="AJ215" s="65"/>
      <c r="AK215" s="65"/>
      <c r="AL215" s="65"/>
      <c r="AM215" s="65"/>
      <c r="AN215" s="65"/>
      <c r="AO215" s="63"/>
      <c r="AP215" s="63"/>
      <c r="AQ215" s="63"/>
      <c r="AR215" s="65"/>
      <c r="AS215" s="65"/>
      <c r="AT215" s="65"/>
      <c r="AU215" s="65"/>
      <c r="AV215" s="65"/>
      <c r="AW215" s="65"/>
      <c r="AX215" s="65"/>
      <c r="AY215" s="63"/>
      <c r="AZ215" s="63"/>
      <c r="BA215" s="63"/>
      <c r="BD215" s="15" t="str">
        <f>J215</f>
        <v>Gum arabic (GA)</v>
      </c>
      <c r="BE215" s="15"/>
      <c r="BF215" s="6"/>
    </row>
    <row r="216" spans="1:100" x14ac:dyDescent="0.2">
      <c r="D216" s="9" t="s">
        <v>115</v>
      </c>
      <c r="E216" s="14" t="s">
        <v>121</v>
      </c>
      <c r="F216" s="14" t="s">
        <v>111</v>
      </c>
      <c r="G216" s="48" t="s">
        <v>310</v>
      </c>
      <c r="K216" s="9" t="s">
        <v>148</v>
      </c>
      <c r="L216" s="14" t="s">
        <v>29</v>
      </c>
      <c r="M216" s="28">
        <f>SUM($F217*$F226)*M210</f>
        <v>22.5</v>
      </c>
      <c r="N216" s="28">
        <f t="shared" ref="N216:AF216" si="158">SUM($F217*$F226)*N210</f>
        <v>22.5</v>
      </c>
      <c r="O216" s="28">
        <f t="shared" si="158"/>
        <v>12.5</v>
      </c>
      <c r="P216" s="28">
        <f t="shared" si="158"/>
        <v>22.5</v>
      </c>
      <c r="Q216" s="28">
        <f t="shared" si="158"/>
        <v>25</v>
      </c>
      <c r="R216" s="28">
        <f t="shared" si="158"/>
        <v>22.5</v>
      </c>
      <c r="S216" s="28">
        <f t="shared" si="158"/>
        <v>25</v>
      </c>
      <c r="T216" s="28">
        <f t="shared" si="158"/>
        <v>22.5</v>
      </c>
      <c r="U216" s="28">
        <f t="shared" si="158"/>
        <v>22.5</v>
      </c>
      <c r="V216" s="28">
        <f t="shared" si="158"/>
        <v>25</v>
      </c>
      <c r="W216" s="28">
        <f t="shared" si="158"/>
        <v>22.5</v>
      </c>
      <c r="X216" s="28">
        <f t="shared" si="158"/>
        <v>22.5</v>
      </c>
      <c r="Y216" s="28">
        <f t="shared" si="158"/>
        <v>12.5</v>
      </c>
      <c r="Z216" s="28">
        <f t="shared" si="158"/>
        <v>22.5</v>
      </c>
      <c r="AA216" s="28">
        <f t="shared" si="158"/>
        <v>25</v>
      </c>
      <c r="AB216" s="28">
        <f t="shared" si="158"/>
        <v>22.5</v>
      </c>
      <c r="AC216" s="28">
        <f t="shared" si="158"/>
        <v>25</v>
      </c>
      <c r="AD216" s="28">
        <f t="shared" si="158"/>
        <v>22.5</v>
      </c>
      <c r="AE216" s="28">
        <f t="shared" si="158"/>
        <v>22.5</v>
      </c>
      <c r="AF216" s="28">
        <f t="shared" si="158"/>
        <v>25</v>
      </c>
      <c r="AG216" s="28">
        <f>SUM($F217*$F226)*($F232)*AG215</f>
        <v>0</v>
      </c>
      <c r="AH216" s="28">
        <f>SUM($F217*$G226*AH210)</f>
        <v>22.5</v>
      </c>
      <c r="AI216" s="28">
        <f>SUM($F217*$G226*AI210)</f>
        <v>22.5</v>
      </c>
      <c r="AJ216" s="28">
        <f>SUM($F217*$G226*AJ212*AJ210)</f>
        <v>11.25</v>
      </c>
      <c r="AK216" s="28">
        <f t="shared" ref="AK216:BA216" si="159">SUM($F217*$G226*AK212*AK210)</f>
        <v>18</v>
      </c>
      <c r="AL216" s="28">
        <f t="shared" si="159"/>
        <v>17.5</v>
      </c>
      <c r="AM216" s="28">
        <f t="shared" si="159"/>
        <v>13.5</v>
      </c>
      <c r="AN216" s="28">
        <f t="shared" si="159"/>
        <v>15</v>
      </c>
      <c r="AO216" s="28">
        <f t="shared" si="159"/>
        <v>13.5</v>
      </c>
      <c r="AP216" s="28">
        <f t="shared" si="159"/>
        <v>13.5</v>
      </c>
      <c r="AQ216" s="28">
        <f t="shared" si="159"/>
        <v>15</v>
      </c>
      <c r="AR216" s="28">
        <f t="shared" si="159"/>
        <v>13.5</v>
      </c>
      <c r="AS216" s="28">
        <f t="shared" si="159"/>
        <v>13.5</v>
      </c>
      <c r="AT216" s="28">
        <f t="shared" si="159"/>
        <v>7.5</v>
      </c>
      <c r="AU216" s="28">
        <f t="shared" si="159"/>
        <v>13.5</v>
      </c>
      <c r="AV216" s="28">
        <f t="shared" si="159"/>
        <v>15</v>
      </c>
      <c r="AW216" s="28">
        <f t="shared" si="159"/>
        <v>13.5</v>
      </c>
      <c r="AX216" s="28">
        <f t="shared" si="159"/>
        <v>15</v>
      </c>
      <c r="AY216" s="28">
        <f t="shared" si="159"/>
        <v>13.5</v>
      </c>
      <c r="AZ216" s="28">
        <f t="shared" si="159"/>
        <v>13.5</v>
      </c>
      <c r="BA216" s="28">
        <f t="shared" si="159"/>
        <v>15</v>
      </c>
      <c r="BD216" s="15"/>
      <c r="BE216" s="9" t="str">
        <f>K216</f>
        <v>GA Hashab - existing</v>
      </c>
      <c r="BF216" s="74">
        <f>SUM(Prices!H17)</f>
        <v>77.86666666666666</v>
      </c>
      <c r="BG216" s="36">
        <f>M216*Prices!$F17</f>
        <v>1460</v>
      </c>
      <c r="BH216" s="36">
        <f>N216*Prices!$F17</f>
        <v>1460</v>
      </c>
      <c r="BI216" s="36">
        <f>O216*Prices!$F17</f>
        <v>811.11111111111109</v>
      </c>
      <c r="BJ216" s="36">
        <f>P216*Prices!$F17</f>
        <v>1460</v>
      </c>
      <c r="BK216" s="36">
        <f>Q216*Prices!$F17</f>
        <v>1622.2222222222222</v>
      </c>
      <c r="BL216" s="36">
        <f>R216*Prices!$F17</f>
        <v>1460</v>
      </c>
      <c r="BM216" s="36">
        <f>S216*Prices!$F17</f>
        <v>1622.2222222222222</v>
      </c>
      <c r="BN216" s="36">
        <f>T216*Prices!$F17</f>
        <v>1460</v>
      </c>
      <c r="BO216" s="36">
        <f>U216*Prices!$F17</f>
        <v>1460</v>
      </c>
      <c r="BP216" s="36">
        <f>V216*Prices!$F17</f>
        <v>1622.2222222222222</v>
      </c>
      <c r="BQ216" s="36">
        <f>W216*Prices!$F17</f>
        <v>1460</v>
      </c>
      <c r="BR216" s="36">
        <f>X216*Prices!$F17</f>
        <v>1460</v>
      </c>
      <c r="BS216" s="36">
        <f>Y216*Prices!$F17</f>
        <v>811.11111111111109</v>
      </c>
      <c r="BT216" s="36">
        <f>Z216*Prices!$F17</f>
        <v>1460</v>
      </c>
      <c r="BU216" s="36">
        <f>AA216*Prices!$F17</f>
        <v>1622.2222222222222</v>
      </c>
      <c r="BV216" s="36">
        <f>AB216*Prices!$F17</f>
        <v>1460</v>
      </c>
      <c r="BW216" s="36">
        <f>AC216*Prices!$F17</f>
        <v>1622.2222222222222</v>
      </c>
      <c r="BX216" s="36">
        <f>AD216*Prices!$F17</f>
        <v>1460</v>
      </c>
      <c r="BY216" s="36">
        <f>AE216*Prices!$F17</f>
        <v>1460</v>
      </c>
      <c r="BZ216" s="36">
        <f>AF216*Prices!$F17</f>
        <v>1622.2222222222222</v>
      </c>
      <c r="CA216" s="36">
        <f>AG216*Prices!$F17</f>
        <v>0</v>
      </c>
      <c r="CB216" s="36">
        <f>AH216*Prices!F17</f>
        <v>1460</v>
      </c>
      <c r="CC216" s="36">
        <f t="shared" ref="CC216:CR219" si="160">AI216*$BF216</f>
        <v>1751.9999999999998</v>
      </c>
      <c r="CD216" s="36">
        <f t="shared" si="160"/>
        <v>875.99999999999989</v>
      </c>
      <c r="CE216" s="36">
        <f t="shared" si="160"/>
        <v>1401.6</v>
      </c>
      <c r="CF216" s="36">
        <f t="shared" si="160"/>
        <v>1362.6666666666665</v>
      </c>
      <c r="CG216" s="36">
        <f t="shared" si="160"/>
        <v>1051.1999999999998</v>
      </c>
      <c r="CH216" s="36">
        <f t="shared" si="160"/>
        <v>1168</v>
      </c>
      <c r="CI216" s="36">
        <f t="shared" si="160"/>
        <v>1051.1999999999998</v>
      </c>
      <c r="CJ216" s="36">
        <f t="shared" si="160"/>
        <v>1051.1999999999998</v>
      </c>
      <c r="CK216" s="36">
        <f t="shared" si="160"/>
        <v>1168</v>
      </c>
      <c r="CL216" s="36">
        <f t="shared" si="160"/>
        <v>1051.1999999999998</v>
      </c>
      <c r="CM216" s="36">
        <f t="shared" si="160"/>
        <v>1051.1999999999998</v>
      </c>
      <c r="CN216" s="36">
        <f t="shared" si="160"/>
        <v>584</v>
      </c>
      <c r="CO216" s="36">
        <f t="shared" si="160"/>
        <v>1051.1999999999998</v>
      </c>
      <c r="CP216" s="36">
        <f t="shared" si="160"/>
        <v>1168</v>
      </c>
      <c r="CQ216" s="36">
        <f t="shared" si="160"/>
        <v>1051.1999999999998</v>
      </c>
      <c r="CR216" s="36">
        <f t="shared" si="160"/>
        <v>1168</v>
      </c>
      <c r="CS216" s="36">
        <f t="shared" ref="CS216:CU219" si="161">AY216*$BF216</f>
        <v>1051.1999999999998</v>
      </c>
      <c r="CT216" s="36">
        <f t="shared" si="161"/>
        <v>1051.1999999999998</v>
      </c>
      <c r="CU216" s="36">
        <f t="shared" si="161"/>
        <v>1168</v>
      </c>
      <c r="CV216" s="36"/>
    </row>
    <row r="217" spans="1:100" outlineLevel="1" x14ac:dyDescent="0.2">
      <c r="D217" s="9" t="s">
        <v>116</v>
      </c>
      <c r="E217" s="14" t="s">
        <v>117</v>
      </c>
      <c r="F217" s="49">
        <f>SUM(Spacing!L23)</f>
        <v>100</v>
      </c>
      <c r="G217" s="49">
        <f>SUM(Spacing!H30)</f>
        <v>555.55555555555554</v>
      </c>
      <c r="K217" s="9" t="s">
        <v>321</v>
      </c>
      <c r="L217" s="14" t="s">
        <v>29</v>
      </c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9"/>
      <c r="AH217" s="28"/>
      <c r="AI217" s="28"/>
      <c r="AJ217" s="28"/>
      <c r="AK217" s="28"/>
      <c r="AL217" s="28"/>
      <c r="AM217" s="28"/>
      <c r="AN217" s="23"/>
      <c r="AO217" s="28">
        <f>SUM(($G218*$G219)*$G227)*(25%)</f>
        <v>25.909722222222221</v>
      </c>
      <c r="AP217" s="28">
        <f>SUM(($G218*$G219)*$G227)*(50%)</f>
        <v>51.819444444444443</v>
      </c>
      <c r="AQ217" s="28">
        <f>SUM(($G218*$G219)*$G227)*(75%)</f>
        <v>77.729166666666657</v>
      </c>
      <c r="AR217" s="28">
        <f>SUM(($G218*$G219)*$G227*AR210)</f>
        <v>93.275000000000006</v>
      </c>
      <c r="AS217" s="28">
        <f t="shared" ref="AS217:BA217" si="162">SUM(($G218*$G219)*$G227*AS210)</f>
        <v>93.275000000000006</v>
      </c>
      <c r="AT217" s="28">
        <f t="shared" si="162"/>
        <v>51.819444444444443</v>
      </c>
      <c r="AU217" s="28">
        <f t="shared" si="162"/>
        <v>93.275000000000006</v>
      </c>
      <c r="AV217" s="28">
        <f t="shared" si="162"/>
        <v>103.63888888888889</v>
      </c>
      <c r="AW217" s="28">
        <f t="shared" si="162"/>
        <v>93.275000000000006</v>
      </c>
      <c r="AX217" s="28">
        <f t="shared" si="162"/>
        <v>103.63888888888889</v>
      </c>
      <c r="AY217" s="28">
        <f t="shared" si="162"/>
        <v>93.275000000000006</v>
      </c>
      <c r="AZ217" s="28">
        <f t="shared" si="162"/>
        <v>93.275000000000006</v>
      </c>
      <c r="BA217" s="28">
        <f t="shared" si="162"/>
        <v>103.63888888888889</v>
      </c>
      <c r="BD217" s="15"/>
      <c r="BE217" s="9" t="str">
        <f>K217</f>
        <v>GA Hashab - new planting</v>
      </c>
      <c r="BF217" s="74">
        <f>SUM(Prices!H22)</f>
        <v>90.844444444444434</v>
      </c>
      <c r="BG217" s="36">
        <f>M217*Prices!$F18</f>
        <v>0</v>
      </c>
      <c r="BH217" s="36">
        <f>N217*Prices!$F18</f>
        <v>0</v>
      </c>
      <c r="BI217" s="36">
        <f>O217*Prices!$F18</f>
        <v>0</v>
      </c>
      <c r="BJ217" s="36">
        <f>P217*Prices!$F18</f>
        <v>0</v>
      </c>
      <c r="BK217" s="36">
        <f>Q217*Prices!$F18</f>
        <v>0</v>
      </c>
      <c r="BL217" s="36">
        <f>R217*Prices!$F18</f>
        <v>0</v>
      </c>
      <c r="BM217" s="36">
        <f>S217*Prices!$F18</f>
        <v>0</v>
      </c>
      <c r="BN217" s="36">
        <f>T217*Prices!$F18</f>
        <v>0</v>
      </c>
      <c r="BO217" s="36">
        <f>U217*Prices!$F18</f>
        <v>0</v>
      </c>
      <c r="BP217" s="36">
        <f>V217*Prices!$F18</f>
        <v>0</v>
      </c>
      <c r="BQ217" s="36">
        <f>W217*Prices!$F18</f>
        <v>0</v>
      </c>
      <c r="BR217" s="36">
        <f>X217*Prices!$F18</f>
        <v>0</v>
      </c>
      <c r="BS217" s="36">
        <f>Y217*Prices!$F18</f>
        <v>0</v>
      </c>
      <c r="BT217" s="36">
        <f>Z217*Prices!$F18</f>
        <v>0</v>
      </c>
      <c r="BU217" s="36">
        <f>AA217*Prices!$F18</f>
        <v>0</v>
      </c>
      <c r="BV217" s="36">
        <f>AB217*Prices!$F18</f>
        <v>0</v>
      </c>
      <c r="BW217" s="36">
        <f>AC217*Prices!$F18</f>
        <v>0</v>
      </c>
      <c r="BX217" s="36">
        <f>AD217*Prices!$F18</f>
        <v>0</v>
      </c>
      <c r="BY217" s="36">
        <f>AE217*Prices!$F18</f>
        <v>0</v>
      </c>
      <c r="BZ217" s="36">
        <f>AF217*Prices!$F18</f>
        <v>0</v>
      </c>
      <c r="CA217" s="36"/>
      <c r="CB217" s="36">
        <f t="shared" ref="CB217:CB219" si="163">AH217*$BF217</f>
        <v>0</v>
      </c>
      <c r="CC217" s="36">
        <f t="shared" si="160"/>
        <v>0</v>
      </c>
      <c r="CD217" s="36">
        <f t="shared" si="160"/>
        <v>0</v>
      </c>
      <c r="CE217" s="36">
        <f t="shared" si="160"/>
        <v>0</v>
      </c>
      <c r="CF217" s="36">
        <f t="shared" si="160"/>
        <v>0</v>
      </c>
      <c r="CG217" s="36">
        <f t="shared" si="160"/>
        <v>0</v>
      </c>
      <c r="CH217" s="36">
        <f t="shared" si="160"/>
        <v>0</v>
      </c>
      <c r="CI217" s="36">
        <f t="shared" si="160"/>
        <v>2353.754320987654</v>
      </c>
      <c r="CJ217" s="36">
        <f t="shared" si="160"/>
        <v>4707.5086419753079</v>
      </c>
      <c r="CK217" s="36">
        <f t="shared" si="160"/>
        <v>7061.262962962961</v>
      </c>
      <c r="CL217" s="36">
        <f t="shared" si="160"/>
        <v>8473.5155555555557</v>
      </c>
      <c r="CM217" s="36">
        <f t="shared" si="160"/>
        <v>8473.5155555555557</v>
      </c>
      <c r="CN217" s="36">
        <f t="shared" si="160"/>
        <v>4707.5086419753079</v>
      </c>
      <c r="CO217" s="36">
        <f t="shared" si="160"/>
        <v>8473.5155555555557</v>
      </c>
      <c r="CP217" s="36">
        <f t="shared" si="160"/>
        <v>9415.0172839506158</v>
      </c>
      <c r="CQ217" s="36">
        <f t="shared" si="160"/>
        <v>8473.5155555555557</v>
      </c>
      <c r="CR217" s="36">
        <f t="shared" si="160"/>
        <v>9415.0172839506158</v>
      </c>
      <c r="CS217" s="36">
        <f t="shared" si="161"/>
        <v>8473.5155555555557</v>
      </c>
      <c r="CT217" s="36">
        <f t="shared" si="161"/>
        <v>8473.5155555555557</v>
      </c>
      <c r="CU217" s="36">
        <f t="shared" si="161"/>
        <v>9415.0172839506158</v>
      </c>
      <c r="CV217" s="36"/>
    </row>
    <row r="218" spans="1:100" outlineLevel="1" x14ac:dyDescent="0.2">
      <c r="D218" s="9" t="s">
        <v>146</v>
      </c>
      <c r="F218" s="36" t="s">
        <v>2</v>
      </c>
      <c r="G218" s="49">
        <f>G217-F217</f>
        <v>455.55555555555554</v>
      </c>
      <c r="K218" s="9" t="s">
        <v>320</v>
      </c>
      <c r="L218" s="14" t="s">
        <v>29</v>
      </c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9"/>
      <c r="AH218" s="28"/>
      <c r="AI218" s="28"/>
      <c r="AJ218" s="28"/>
      <c r="AK218" s="28"/>
      <c r="AL218" s="28"/>
      <c r="AM218" s="28"/>
      <c r="AN218" s="23"/>
      <c r="AO218" s="28"/>
      <c r="AP218" s="28"/>
      <c r="AQ218" s="28">
        <f>SUM(($G218*$G220)*$G227)*(25%)</f>
        <v>11.104166666666666</v>
      </c>
      <c r="AR218" s="28">
        <f>SUM(($G218*$G220)*$G227)*(50%)</f>
        <v>22.208333333333332</v>
      </c>
      <c r="AS218" s="28">
        <f>SUM(($G218*$G220)*$G227)*(75%)</f>
        <v>33.3125</v>
      </c>
      <c r="AT218" s="28">
        <f>SUM(($G218*$G220)*$G227*AT210)</f>
        <v>22.208333333333332</v>
      </c>
      <c r="AU218" s="28">
        <f t="shared" ref="AU218:BA218" si="164">SUM(($G218*$G220)*$G227*AU210)</f>
        <v>39.975000000000001</v>
      </c>
      <c r="AV218" s="28">
        <f t="shared" si="164"/>
        <v>44.416666666666664</v>
      </c>
      <c r="AW218" s="28">
        <f t="shared" si="164"/>
        <v>39.975000000000001</v>
      </c>
      <c r="AX218" s="28">
        <f t="shared" si="164"/>
        <v>44.416666666666664</v>
      </c>
      <c r="AY218" s="28">
        <f t="shared" si="164"/>
        <v>39.975000000000001</v>
      </c>
      <c r="AZ218" s="28">
        <f t="shared" si="164"/>
        <v>39.975000000000001</v>
      </c>
      <c r="BA218" s="28">
        <f t="shared" si="164"/>
        <v>44.416666666666664</v>
      </c>
      <c r="BD218" s="15"/>
      <c r="BE218" s="9" t="str">
        <f>K218</f>
        <v>GA Hashab - replanting</v>
      </c>
      <c r="BF218" s="74">
        <f>SUM(Prices!H22)</f>
        <v>90.844444444444434</v>
      </c>
      <c r="BG218" s="36">
        <f>M218*Prices!$F19</f>
        <v>0</v>
      </c>
      <c r="BH218" s="36">
        <f>N218*Prices!$F19</f>
        <v>0</v>
      </c>
      <c r="BI218" s="36">
        <f>O218*Prices!$F19</f>
        <v>0</v>
      </c>
      <c r="BJ218" s="36">
        <f>P218*Prices!$F19</f>
        <v>0</v>
      </c>
      <c r="BK218" s="36">
        <f>Q218*Prices!$F19</f>
        <v>0</v>
      </c>
      <c r="BL218" s="36">
        <f>R218*Prices!$F19</f>
        <v>0</v>
      </c>
      <c r="BM218" s="36">
        <f>S218*Prices!$F19</f>
        <v>0</v>
      </c>
      <c r="BN218" s="36">
        <f>T218*Prices!$F19</f>
        <v>0</v>
      </c>
      <c r="BO218" s="36">
        <f>U218*Prices!$F19</f>
        <v>0</v>
      </c>
      <c r="BP218" s="36">
        <f>V218*Prices!$F19</f>
        <v>0</v>
      </c>
      <c r="BQ218" s="36">
        <f>W218*Prices!$F19</f>
        <v>0</v>
      </c>
      <c r="BR218" s="36">
        <f>X218*Prices!$F19</f>
        <v>0</v>
      </c>
      <c r="BS218" s="36">
        <f>Y218*Prices!$F19</f>
        <v>0</v>
      </c>
      <c r="BT218" s="36">
        <f>Z218*Prices!$F19</f>
        <v>0</v>
      </c>
      <c r="BU218" s="36">
        <f>AA218*Prices!$F19</f>
        <v>0</v>
      </c>
      <c r="BV218" s="36">
        <f>AB218*Prices!$F19</f>
        <v>0</v>
      </c>
      <c r="BW218" s="36">
        <f>AC218*Prices!$F19</f>
        <v>0</v>
      </c>
      <c r="BX218" s="36">
        <f>AD218*Prices!$F19</f>
        <v>0</v>
      </c>
      <c r="BY218" s="36">
        <f>AE218*Prices!$F19</f>
        <v>0</v>
      </c>
      <c r="BZ218" s="36">
        <f>AF218*Prices!$F19</f>
        <v>0</v>
      </c>
      <c r="CA218" s="36"/>
      <c r="CB218" s="36">
        <f t="shared" si="163"/>
        <v>0</v>
      </c>
      <c r="CC218" s="36">
        <f t="shared" si="160"/>
        <v>0</v>
      </c>
      <c r="CD218" s="36">
        <f t="shared" si="160"/>
        <v>0</v>
      </c>
      <c r="CE218" s="36">
        <f t="shared" si="160"/>
        <v>0</v>
      </c>
      <c r="CF218" s="36">
        <f t="shared" si="160"/>
        <v>0</v>
      </c>
      <c r="CG218" s="36">
        <f t="shared" si="160"/>
        <v>0</v>
      </c>
      <c r="CH218" s="36">
        <f t="shared" si="160"/>
        <v>0</v>
      </c>
      <c r="CI218" s="36">
        <f t="shared" si="160"/>
        <v>0</v>
      </c>
      <c r="CJ218" s="36">
        <f t="shared" si="160"/>
        <v>0</v>
      </c>
      <c r="CK218" s="36">
        <f t="shared" si="160"/>
        <v>1008.7518518518517</v>
      </c>
      <c r="CL218" s="36">
        <f t="shared" si="160"/>
        <v>2017.5037037037034</v>
      </c>
      <c r="CM218" s="36">
        <f t="shared" si="160"/>
        <v>3026.255555555555</v>
      </c>
      <c r="CN218" s="36">
        <f t="shared" si="160"/>
        <v>2017.5037037037034</v>
      </c>
      <c r="CO218" s="36">
        <f t="shared" si="160"/>
        <v>3631.5066666666662</v>
      </c>
      <c r="CP218" s="36">
        <f t="shared" si="160"/>
        <v>4035.0074074074068</v>
      </c>
      <c r="CQ218" s="36">
        <f t="shared" si="160"/>
        <v>3631.5066666666662</v>
      </c>
      <c r="CR218" s="36">
        <f t="shared" si="160"/>
        <v>4035.0074074074068</v>
      </c>
      <c r="CS218" s="36">
        <f t="shared" si="161"/>
        <v>3631.5066666666662</v>
      </c>
      <c r="CT218" s="36">
        <f t="shared" si="161"/>
        <v>3631.5066666666662</v>
      </c>
      <c r="CU218" s="36">
        <f t="shared" si="161"/>
        <v>4035.0074074074068</v>
      </c>
      <c r="CV218" s="36"/>
    </row>
    <row r="219" spans="1:100" outlineLevel="1" x14ac:dyDescent="0.2">
      <c r="C219" s="6"/>
      <c r="D219" s="9" t="s">
        <v>319</v>
      </c>
      <c r="E219" s="14" t="s">
        <v>1</v>
      </c>
      <c r="G219" s="48">
        <v>0.7</v>
      </c>
      <c r="K219" s="9" t="s">
        <v>152</v>
      </c>
      <c r="L219" s="14" t="s">
        <v>29</v>
      </c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9"/>
      <c r="AH219" s="28"/>
      <c r="AI219" s="28"/>
      <c r="AJ219" s="28">
        <f>SUM($F$217*$G$227)*(AJ213)</f>
        <v>3.25</v>
      </c>
      <c r="AK219" s="28">
        <f t="shared" ref="AK219:BA219" si="165">SUM($F$217*$G$227)*(AK213)</f>
        <v>6.5</v>
      </c>
      <c r="AL219" s="28">
        <f t="shared" si="165"/>
        <v>9.75</v>
      </c>
      <c r="AM219" s="28">
        <f t="shared" si="165"/>
        <v>13</v>
      </c>
      <c r="AN219" s="28">
        <f t="shared" si="165"/>
        <v>13</v>
      </c>
      <c r="AO219" s="28">
        <f t="shared" si="165"/>
        <v>13</v>
      </c>
      <c r="AP219" s="28">
        <f t="shared" si="165"/>
        <v>13</v>
      </c>
      <c r="AQ219" s="28">
        <f t="shared" si="165"/>
        <v>13</v>
      </c>
      <c r="AR219" s="28">
        <f t="shared" si="165"/>
        <v>13</v>
      </c>
      <c r="AS219" s="28">
        <f t="shared" si="165"/>
        <v>13</v>
      </c>
      <c r="AT219" s="28">
        <f t="shared" si="165"/>
        <v>13</v>
      </c>
      <c r="AU219" s="28">
        <f t="shared" si="165"/>
        <v>13</v>
      </c>
      <c r="AV219" s="28">
        <f t="shared" si="165"/>
        <v>13</v>
      </c>
      <c r="AW219" s="28">
        <f t="shared" si="165"/>
        <v>13</v>
      </c>
      <c r="AX219" s="28">
        <f t="shared" si="165"/>
        <v>13</v>
      </c>
      <c r="AY219" s="28">
        <f t="shared" si="165"/>
        <v>13</v>
      </c>
      <c r="AZ219" s="28">
        <f t="shared" si="165"/>
        <v>13</v>
      </c>
      <c r="BA219" s="28">
        <f t="shared" si="165"/>
        <v>13</v>
      </c>
      <c r="BD219" s="15"/>
      <c r="BE219" s="9" t="str">
        <f>K219</f>
        <v>GA Hashab - clean, dry</v>
      </c>
      <c r="BF219" s="74">
        <f>SUM(Prices!H22)</f>
        <v>90.844444444444434</v>
      </c>
      <c r="BG219" s="36">
        <f>M219*Prices!$F20</f>
        <v>0</v>
      </c>
      <c r="BH219" s="36">
        <f>N219*Prices!$F20</f>
        <v>0</v>
      </c>
      <c r="BI219" s="36">
        <f>O219*Prices!$F20</f>
        <v>0</v>
      </c>
      <c r="BJ219" s="36">
        <f>P219*Prices!$F20</f>
        <v>0</v>
      </c>
      <c r="BK219" s="36">
        <f>Q219*Prices!$F20</f>
        <v>0</v>
      </c>
      <c r="BL219" s="36">
        <f>R219*Prices!$F20</f>
        <v>0</v>
      </c>
      <c r="BM219" s="36">
        <f>S219*Prices!$F20</f>
        <v>0</v>
      </c>
      <c r="BN219" s="36">
        <f>T219*Prices!$F20</f>
        <v>0</v>
      </c>
      <c r="BO219" s="36">
        <f>U219*Prices!$F20</f>
        <v>0</v>
      </c>
      <c r="BP219" s="36">
        <f>V219*Prices!$F20</f>
        <v>0</v>
      </c>
      <c r="BQ219" s="36">
        <f>W219*Prices!$F20</f>
        <v>0</v>
      </c>
      <c r="BR219" s="36">
        <f>X219*Prices!$F20</f>
        <v>0</v>
      </c>
      <c r="BS219" s="36">
        <f>Y219*Prices!$F20</f>
        <v>0</v>
      </c>
      <c r="BT219" s="36">
        <f>Z219*Prices!$F20</f>
        <v>0</v>
      </c>
      <c r="BU219" s="36">
        <f>AA219*Prices!$F20</f>
        <v>0</v>
      </c>
      <c r="BV219" s="36">
        <f>AB219*Prices!$F20</f>
        <v>0</v>
      </c>
      <c r="BW219" s="36">
        <f>AC219*Prices!$F20</f>
        <v>0</v>
      </c>
      <c r="BX219" s="36">
        <f>AD219*Prices!$F20</f>
        <v>0</v>
      </c>
      <c r="BY219" s="36">
        <f>AE219*Prices!$F20</f>
        <v>0</v>
      </c>
      <c r="BZ219" s="36">
        <f>AF219*Prices!$F20</f>
        <v>0</v>
      </c>
      <c r="CA219" s="36"/>
      <c r="CB219" s="36">
        <f t="shared" si="163"/>
        <v>0</v>
      </c>
      <c r="CC219" s="36">
        <f t="shared" si="160"/>
        <v>0</v>
      </c>
      <c r="CD219" s="36">
        <f t="shared" si="160"/>
        <v>295.24444444444441</v>
      </c>
      <c r="CE219" s="36">
        <f t="shared" si="160"/>
        <v>590.48888888888882</v>
      </c>
      <c r="CF219" s="36">
        <f t="shared" si="160"/>
        <v>885.73333333333323</v>
      </c>
      <c r="CG219" s="36">
        <f t="shared" si="160"/>
        <v>1180.9777777777776</v>
      </c>
      <c r="CH219" s="36">
        <f t="shared" si="160"/>
        <v>1180.9777777777776</v>
      </c>
      <c r="CI219" s="36">
        <f t="shared" si="160"/>
        <v>1180.9777777777776</v>
      </c>
      <c r="CJ219" s="36">
        <f t="shared" si="160"/>
        <v>1180.9777777777776</v>
      </c>
      <c r="CK219" s="36">
        <f t="shared" si="160"/>
        <v>1180.9777777777776</v>
      </c>
      <c r="CL219" s="36">
        <f t="shared" si="160"/>
        <v>1180.9777777777776</v>
      </c>
      <c r="CM219" s="36">
        <f t="shared" si="160"/>
        <v>1180.9777777777776</v>
      </c>
      <c r="CN219" s="36">
        <f t="shared" si="160"/>
        <v>1180.9777777777776</v>
      </c>
      <c r="CO219" s="36">
        <f t="shared" si="160"/>
        <v>1180.9777777777776</v>
      </c>
      <c r="CP219" s="36">
        <f t="shared" si="160"/>
        <v>1180.9777777777776</v>
      </c>
      <c r="CQ219" s="36">
        <f t="shared" si="160"/>
        <v>1180.9777777777776</v>
      </c>
      <c r="CR219" s="36">
        <f t="shared" si="160"/>
        <v>1180.9777777777776</v>
      </c>
      <c r="CS219" s="36">
        <f t="shared" si="161"/>
        <v>1180.9777777777776</v>
      </c>
      <c r="CT219" s="36">
        <f t="shared" si="161"/>
        <v>1180.9777777777776</v>
      </c>
      <c r="CU219" s="36">
        <f t="shared" si="161"/>
        <v>1180.9777777777776</v>
      </c>
      <c r="CV219" s="36"/>
    </row>
    <row r="220" spans="1:100" s="6" customFormat="1" outlineLevel="1" x14ac:dyDescent="0.2">
      <c r="A220" s="29"/>
      <c r="D220" s="9" t="s">
        <v>322</v>
      </c>
      <c r="E220" s="14" t="s">
        <v>1</v>
      </c>
      <c r="F220" s="9"/>
      <c r="G220" s="48">
        <v>0.3</v>
      </c>
      <c r="K220" s="6" t="s">
        <v>153</v>
      </c>
      <c r="L220" s="34" t="s">
        <v>1</v>
      </c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  <c r="Z220" s="91"/>
      <c r="AA220" s="91"/>
      <c r="AB220" s="91"/>
      <c r="AC220" s="91"/>
      <c r="AD220" s="91"/>
      <c r="AE220" s="91"/>
      <c r="AF220" s="91"/>
      <c r="AG220" s="29"/>
      <c r="AH220" s="91"/>
      <c r="AI220" s="91"/>
      <c r="AJ220" s="58">
        <v>0.1</v>
      </c>
      <c r="AK220" s="58">
        <f>20%-4%</f>
        <v>0.16</v>
      </c>
      <c r="AL220" s="58">
        <v>0.3</v>
      </c>
      <c r="AM220" s="58">
        <v>0.4</v>
      </c>
      <c r="AN220" s="58">
        <v>0.4</v>
      </c>
      <c r="AO220" s="58">
        <f>40%-8%</f>
        <v>0.32</v>
      </c>
      <c r="AP220" s="58">
        <v>0.4</v>
      </c>
      <c r="AQ220" s="58">
        <v>0.4</v>
      </c>
      <c r="AR220" s="58">
        <v>0.4</v>
      </c>
      <c r="AS220" s="58">
        <f>40%-8%</f>
        <v>0.32</v>
      </c>
      <c r="AT220" s="58">
        <v>0.4</v>
      </c>
      <c r="AU220" s="58">
        <v>0.4</v>
      </c>
      <c r="AV220" s="58">
        <v>0.4</v>
      </c>
      <c r="AW220" s="58">
        <f>40%-8%</f>
        <v>0.32</v>
      </c>
      <c r="AX220" s="58">
        <v>0.4</v>
      </c>
      <c r="AY220" s="58">
        <v>0.4</v>
      </c>
      <c r="AZ220" s="58">
        <v>0.4</v>
      </c>
      <c r="BA220" s="58"/>
      <c r="BD220" s="92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</row>
    <row r="221" spans="1:100" s="6" customFormat="1" outlineLevel="1" x14ac:dyDescent="0.2">
      <c r="A221" s="29"/>
      <c r="D221" s="9"/>
      <c r="E221" s="14"/>
      <c r="F221" s="9"/>
      <c r="G221" s="48"/>
      <c r="K221" s="6" t="s">
        <v>89</v>
      </c>
      <c r="L221" s="34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9"/>
      <c r="AH221" s="28"/>
      <c r="AI221" s="28"/>
      <c r="AJ221" s="28">
        <f>('CC FC'!M80*(TD6x3!E54*0.5))*AJ211</f>
        <v>0</v>
      </c>
      <c r="AK221" s="28">
        <f>('CC FC'!N80*(TD6x3!F54*0.5))*AK211</f>
        <v>245.03780746215693</v>
      </c>
      <c r="AL221" s="28">
        <f>('CC FC'!O80*(TD6x3!G54*0.5))*AL211</f>
        <v>305.9858120346293</v>
      </c>
      <c r="AM221" s="28">
        <f>('CC FC'!P80*(TD6x3!H54*0.5))*AM211</f>
        <v>242.48728831032895</v>
      </c>
      <c r="AN221" s="28">
        <f>('CC FC'!Q80*(TD6x3!I54*0.5))*AN211</f>
        <v>293.33079681708125</v>
      </c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D221" s="92"/>
      <c r="BE221" s="6" t="s">
        <v>89</v>
      </c>
      <c r="BF221" s="74">
        <f>Prices!$H$29</f>
        <v>10</v>
      </c>
      <c r="BG221" s="36"/>
      <c r="BH221" s="36"/>
      <c r="BI221" s="36"/>
      <c r="BJ221" s="36"/>
      <c r="BK221" s="36"/>
      <c r="BL221" s="36"/>
      <c r="BM221" s="36"/>
      <c r="BN221" s="36"/>
      <c r="BO221" s="36"/>
      <c r="BP221" s="36"/>
      <c r="BQ221" s="36"/>
      <c r="BR221" s="36"/>
      <c r="BS221" s="36"/>
      <c r="BT221" s="36"/>
      <c r="BU221" s="36"/>
      <c r="BV221" s="36"/>
      <c r="BW221" s="36"/>
      <c r="BX221" s="36"/>
      <c r="BY221" s="36"/>
      <c r="BZ221" s="36"/>
      <c r="CA221" s="94"/>
      <c r="CB221" s="36">
        <f t="shared" ref="CB221:CH222" si="166">AH221*$BF221</f>
        <v>0</v>
      </c>
      <c r="CC221" s="36">
        <f t="shared" si="166"/>
        <v>0</v>
      </c>
      <c r="CD221" s="36">
        <f t="shared" si="166"/>
        <v>0</v>
      </c>
      <c r="CE221" s="36">
        <f t="shared" si="166"/>
        <v>2450.3780746215693</v>
      </c>
      <c r="CF221" s="36">
        <f t="shared" si="166"/>
        <v>3059.8581203462932</v>
      </c>
      <c r="CG221" s="36">
        <f t="shared" si="166"/>
        <v>2424.8728831032895</v>
      </c>
      <c r="CH221" s="36">
        <f t="shared" si="166"/>
        <v>2933.3079681708123</v>
      </c>
      <c r="CI221" s="36"/>
      <c r="CJ221" s="36"/>
      <c r="CK221" s="36"/>
      <c r="CL221" s="36"/>
      <c r="CM221" s="36"/>
      <c r="CN221" s="36"/>
      <c r="CO221" s="36"/>
      <c r="CP221" s="36"/>
      <c r="CQ221" s="36"/>
      <c r="CR221" s="36"/>
      <c r="CS221" s="36"/>
      <c r="CT221" s="36"/>
      <c r="CU221" s="36"/>
      <c r="CV221" s="94"/>
    </row>
    <row r="222" spans="1:100" s="6" customFormat="1" outlineLevel="1" x14ac:dyDescent="0.2">
      <c r="A222" s="29"/>
      <c r="D222" s="9"/>
      <c r="E222" s="14"/>
      <c r="F222" s="9"/>
      <c r="G222" s="48"/>
      <c r="K222" s="6" t="s">
        <v>92</v>
      </c>
      <c r="L222" s="34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9"/>
      <c r="AH222" s="28"/>
      <c r="AI222" s="28"/>
      <c r="AJ222" s="28">
        <f>('CC FC'!M83*(TD6x3!E54*0.5))*AJ211</f>
        <v>0</v>
      </c>
      <c r="AK222" s="28">
        <f>('CC FC'!N83*(TD6x3!F54*0.5))*AK211</f>
        <v>139.65562507042844</v>
      </c>
      <c r="AL222" s="28">
        <f>('CC FC'!O83*(TD6x3!G54*0.5))*AL211</f>
        <v>173.91899213644854</v>
      </c>
      <c r="AM222" s="28">
        <f>('CC FC'!P83*(TD6x3!H54*0.5))*AM211</f>
        <v>137.3321377193478</v>
      </c>
      <c r="AN222" s="28">
        <f>('CC FC'!Q83*(TD6x3!I54*0.5))*AN211</f>
        <v>166.61944716824374</v>
      </c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D222" s="92"/>
      <c r="BE222" s="6" t="s">
        <v>92</v>
      </c>
      <c r="BF222" s="74">
        <f>Prices!$H$27</f>
        <v>53.333333333333336</v>
      </c>
      <c r="BG222" s="36"/>
      <c r="BH222" s="36"/>
      <c r="BI222" s="36"/>
      <c r="BJ222" s="36"/>
      <c r="BK222" s="36"/>
      <c r="BL222" s="36"/>
      <c r="BM222" s="36"/>
      <c r="BN222" s="36"/>
      <c r="BO222" s="36"/>
      <c r="BP222" s="36"/>
      <c r="BQ222" s="36"/>
      <c r="BR222" s="36"/>
      <c r="BS222" s="36"/>
      <c r="BT222" s="36"/>
      <c r="BU222" s="36"/>
      <c r="BV222" s="36"/>
      <c r="BW222" s="36"/>
      <c r="BX222" s="36"/>
      <c r="BY222" s="36"/>
      <c r="BZ222" s="36"/>
      <c r="CA222" s="94"/>
      <c r="CB222" s="36">
        <f t="shared" si="166"/>
        <v>0</v>
      </c>
      <c r="CC222" s="36">
        <f t="shared" si="166"/>
        <v>0</v>
      </c>
      <c r="CD222" s="36">
        <f t="shared" si="166"/>
        <v>0</v>
      </c>
      <c r="CE222" s="36">
        <f t="shared" si="166"/>
        <v>7448.3000037561842</v>
      </c>
      <c r="CF222" s="36">
        <f t="shared" si="166"/>
        <v>9275.6795806105893</v>
      </c>
      <c r="CG222" s="36">
        <f t="shared" si="166"/>
        <v>7324.3806783652162</v>
      </c>
      <c r="CH222" s="36">
        <f t="shared" si="166"/>
        <v>8886.3705156396663</v>
      </c>
      <c r="CI222" s="36"/>
      <c r="CJ222" s="36"/>
      <c r="CK222" s="36"/>
      <c r="CL222" s="36"/>
      <c r="CM222" s="36"/>
      <c r="CN222" s="36"/>
      <c r="CO222" s="36"/>
      <c r="CP222" s="36"/>
      <c r="CQ222" s="36"/>
      <c r="CR222" s="36"/>
      <c r="CS222" s="36"/>
      <c r="CT222" s="36"/>
      <c r="CU222" s="36"/>
      <c r="CV222" s="94"/>
    </row>
    <row r="223" spans="1:100" outlineLevel="1" x14ac:dyDescent="0.2">
      <c r="J223" s="9" t="s">
        <v>87</v>
      </c>
      <c r="L223" s="14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29"/>
      <c r="AH223" s="6"/>
      <c r="AI223" s="6"/>
      <c r="BB223" s="6"/>
      <c r="BC223" s="6"/>
      <c r="BD223" s="6" t="str">
        <f>J223</f>
        <v>By-products</v>
      </c>
      <c r="BF223" s="34"/>
      <c r="BG223" s="36"/>
      <c r="BH223" s="36"/>
      <c r="BI223" s="36"/>
      <c r="BJ223" s="36"/>
      <c r="BK223" s="36"/>
      <c r="BL223" s="36"/>
      <c r="BM223" s="36"/>
      <c r="BN223" s="36"/>
      <c r="BO223" s="36"/>
      <c r="BP223" s="36"/>
      <c r="BQ223" s="36"/>
      <c r="BR223" s="36"/>
      <c r="BS223" s="36"/>
      <c r="BT223" s="36"/>
      <c r="BU223" s="36"/>
      <c r="BV223" s="36"/>
      <c r="BW223" s="36"/>
      <c r="BX223" s="36"/>
      <c r="BY223" s="36"/>
      <c r="BZ223" s="36"/>
      <c r="CA223" s="36"/>
      <c r="CB223" s="36"/>
      <c r="CC223" s="36"/>
      <c r="CD223" s="36"/>
      <c r="CE223" s="36"/>
      <c r="CF223" s="36"/>
      <c r="CG223" s="36"/>
      <c r="CH223" s="36"/>
      <c r="CI223" s="36"/>
      <c r="CJ223" s="36"/>
      <c r="CK223" s="36"/>
      <c r="CL223" s="36"/>
      <c r="CM223" s="36"/>
      <c r="CN223" s="36"/>
      <c r="CO223" s="36"/>
      <c r="CP223" s="36"/>
      <c r="CQ223" s="36"/>
      <c r="CR223" s="36"/>
      <c r="CS223" s="36"/>
      <c r="CT223" s="36"/>
      <c r="CU223" s="36"/>
      <c r="CV223" s="36"/>
    </row>
    <row r="224" spans="1:100" outlineLevel="1" x14ac:dyDescent="0.2">
      <c r="K224" s="9" t="s">
        <v>126</v>
      </c>
      <c r="L224" s="14" t="s">
        <v>27</v>
      </c>
      <c r="M224" s="62">
        <f t="shared" ref="M224:AE224" si="167">SUM($F217*$F228)*M210</f>
        <v>1.377</v>
      </c>
      <c r="N224" s="62">
        <f t="shared" si="167"/>
        <v>1.377</v>
      </c>
      <c r="O224" s="62">
        <f t="shared" si="167"/>
        <v>0.76500000000000001</v>
      </c>
      <c r="P224" s="62">
        <f t="shared" si="167"/>
        <v>1.377</v>
      </c>
      <c r="Q224" s="62">
        <f t="shared" si="167"/>
        <v>1.53</v>
      </c>
      <c r="R224" s="62">
        <f t="shared" si="167"/>
        <v>1.377</v>
      </c>
      <c r="S224" s="62">
        <f t="shared" si="167"/>
        <v>1.53</v>
      </c>
      <c r="T224" s="62">
        <f t="shared" si="167"/>
        <v>1.377</v>
      </c>
      <c r="U224" s="62">
        <f t="shared" si="167"/>
        <v>1.377</v>
      </c>
      <c r="V224" s="62">
        <f t="shared" si="167"/>
        <v>1.53</v>
      </c>
      <c r="W224" s="62">
        <f t="shared" si="167"/>
        <v>1.377</v>
      </c>
      <c r="X224" s="62">
        <f t="shared" si="167"/>
        <v>1.377</v>
      </c>
      <c r="Y224" s="62">
        <f t="shared" si="167"/>
        <v>0.76500000000000001</v>
      </c>
      <c r="Z224" s="62">
        <f t="shared" si="167"/>
        <v>1.377</v>
      </c>
      <c r="AA224" s="62">
        <f t="shared" si="167"/>
        <v>1.53</v>
      </c>
      <c r="AB224" s="62">
        <f t="shared" si="167"/>
        <v>1.377</v>
      </c>
      <c r="AC224" s="62">
        <f t="shared" si="167"/>
        <v>1.53</v>
      </c>
      <c r="AD224" s="62">
        <f t="shared" si="167"/>
        <v>1.377</v>
      </c>
      <c r="AE224" s="62">
        <f t="shared" si="167"/>
        <v>1.377</v>
      </c>
      <c r="AF224" s="62">
        <f>SUM($F217*$F228)*AF210</f>
        <v>1.53</v>
      </c>
      <c r="AG224" s="29"/>
      <c r="AH224" s="62">
        <f t="shared" ref="AH224:AI224" si="168">SUM($F217*$F228)*AH210+($G218*$G228)*AH210</f>
        <v>5.5590000000000002</v>
      </c>
      <c r="AI224" s="62">
        <f t="shared" si="168"/>
        <v>5.5590000000000002</v>
      </c>
      <c r="AJ224" s="62">
        <f>SUM($F217*$F228)*AJ210+($G218*$G228)*AJ210</f>
        <v>3.0883333333333334</v>
      </c>
      <c r="AK224" s="62">
        <f t="shared" ref="AK224:BA224" si="169">SUM($F217*$F228)*AK210+($G218*$G228)*AK210</f>
        <v>5.5590000000000002</v>
      </c>
      <c r="AL224" s="62">
        <f t="shared" si="169"/>
        <v>6.1766666666666667</v>
      </c>
      <c r="AM224" s="62">
        <f t="shared" si="169"/>
        <v>5.5590000000000002</v>
      </c>
      <c r="AN224" s="62">
        <f t="shared" si="169"/>
        <v>6.1766666666666667</v>
      </c>
      <c r="AO224" s="62">
        <f t="shared" si="169"/>
        <v>5.5590000000000002</v>
      </c>
      <c r="AP224" s="62">
        <f t="shared" si="169"/>
        <v>5.5590000000000002</v>
      </c>
      <c r="AQ224" s="62">
        <f t="shared" si="169"/>
        <v>6.1766666666666667</v>
      </c>
      <c r="AR224" s="62">
        <f t="shared" si="169"/>
        <v>5.5590000000000002</v>
      </c>
      <c r="AS224" s="62">
        <f t="shared" si="169"/>
        <v>5.5590000000000002</v>
      </c>
      <c r="AT224" s="62">
        <f t="shared" si="169"/>
        <v>3.0883333333333334</v>
      </c>
      <c r="AU224" s="62">
        <f t="shared" si="169"/>
        <v>5.5590000000000002</v>
      </c>
      <c r="AV224" s="62">
        <f t="shared" si="169"/>
        <v>6.1766666666666667</v>
      </c>
      <c r="AW224" s="62">
        <f t="shared" si="169"/>
        <v>5.5590000000000002</v>
      </c>
      <c r="AX224" s="62">
        <f t="shared" si="169"/>
        <v>6.1766666666666667</v>
      </c>
      <c r="AY224" s="62">
        <f t="shared" si="169"/>
        <v>5.5590000000000002</v>
      </c>
      <c r="AZ224" s="62">
        <f t="shared" si="169"/>
        <v>5.5590000000000002</v>
      </c>
      <c r="BA224" s="62">
        <f t="shared" si="169"/>
        <v>6.1766666666666667</v>
      </c>
      <c r="BE224" s="9" t="str">
        <f>K224</f>
        <v>Fuelwood</v>
      </c>
      <c r="BF224" s="74">
        <f>SUM(Prices!H25)</f>
        <v>5</v>
      </c>
      <c r="BG224" s="36">
        <f t="shared" ref="BG224:BZ224" si="170">M224*$BF224</f>
        <v>6.8849999999999998</v>
      </c>
      <c r="BH224" s="36">
        <f t="shared" si="170"/>
        <v>6.8849999999999998</v>
      </c>
      <c r="BI224" s="36">
        <f t="shared" si="170"/>
        <v>3.8250000000000002</v>
      </c>
      <c r="BJ224" s="36">
        <f t="shared" si="170"/>
        <v>6.8849999999999998</v>
      </c>
      <c r="BK224" s="36">
        <f t="shared" si="170"/>
        <v>7.65</v>
      </c>
      <c r="BL224" s="36">
        <f t="shared" si="170"/>
        <v>6.8849999999999998</v>
      </c>
      <c r="BM224" s="36">
        <f t="shared" si="170"/>
        <v>7.65</v>
      </c>
      <c r="BN224" s="36">
        <f t="shared" si="170"/>
        <v>6.8849999999999998</v>
      </c>
      <c r="BO224" s="36">
        <f t="shared" si="170"/>
        <v>6.8849999999999998</v>
      </c>
      <c r="BP224" s="36">
        <f t="shared" si="170"/>
        <v>7.65</v>
      </c>
      <c r="BQ224" s="36">
        <f t="shared" si="170"/>
        <v>6.8849999999999998</v>
      </c>
      <c r="BR224" s="36">
        <f t="shared" si="170"/>
        <v>6.8849999999999998</v>
      </c>
      <c r="BS224" s="36">
        <f t="shared" si="170"/>
        <v>3.8250000000000002</v>
      </c>
      <c r="BT224" s="36">
        <f t="shared" si="170"/>
        <v>6.8849999999999998</v>
      </c>
      <c r="BU224" s="36">
        <f t="shared" si="170"/>
        <v>7.65</v>
      </c>
      <c r="BV224" s="36">
        <f t="shared" si="170"/>
        <v>6.8849999999999998</v>
      </c>
      <c r="BW224" s="36">
        <f t="shared" si="170"/>
        <v>7.65</v>
      </c>
      <c r="BX224" s="36">
        <f t="shared" si="170"/>
        <v>6.8849999999999998</v>
      </c>
      <c r="BY224" s="36">
        <f t="shared" si="170"/>
        <v>6.8849999999999998</v>
      </c>
      <c r="BZ224" s="36">
        <f t="shared" si="170"/>
        <v>7.65</v>
      </c>
      <c r="CA224" s="36"/>
      <c r="CB224" s="36">
        <f t="shared" ref="CB224:CU224" si="171">AH224*$BF224</f>
        <v>27.795000000000002</v>
      </c>
      <c r="CC224" s="36">
        <f t="shared" si="171"/>
        <v>27.795000000000002</v>
      </c>
      <c r="CD224" s="36">
        <f t="shared" si="171"/>
        <v>15.441666666666666</v>
      </c>
      <c r="CE224" s="36">
        <f t="shared" si="171"/>
        <v>27.795000000000002</v>
      </c>
      <c r="CF224" s="36">
        <f t="shared" si="171"/>
        <v>30.883333333333333</v>
      </c>
      <c r="CG224" s="36">
        <f t="shared" si="171"/>
        <v>27.795000000000002</v>
      </c>
      <c r="CH224" s="36">
        <f t="shared" si="171"/>
        <v>30.883333333333333</v>
      </c>
      <c r="CI224" s="36">
        <f t="shared" si="171"/>
        <v>27.795000000000002</v>
      </c>
      <c r="CJ224" s="36">
        <f t="shared" si="171"/>
        <v>27.795000000000002</v>
      </c>
      <c r="CK224" s="36">
        <f t="shared" si="171"/>
        <v>30.883333333333333</v>
      </c>
      <c r="CL224" s="36">
        <f t="shared" si="171"/>
        <v>27.795000000000002</v>
      </c>
      <c r="CM224" s="36">
        <f t="shared" si="171"/>
        <v>27.795000000000002</v>
      </c>
      <c r="CN224" s="36">
        <f t="shared" si="171"/>
        <v>15.441666666666666</v>
      </c>
      <c r="CO224" s="36">
        <f t="shared" si="171"/>
        <v>27.795000000000002</v>
      </c>
      <c r="CP224" s="36">
        <f t="shared" si="171"/>
        <v>30.883333333333333</v>
      </c>
      <c r="CQ224" s="36">
        <f t="shared" si="171"/>
        <v>27.795000000000002</v>
      </c>
      <c r="CR224" s="36">
        <f t="shared" si="171"/>
        <v>30.883333333333333</v>
      </c>
      <c r="CS224" s="36">
        <f t="shared" si="171"/>
        <v>27.795000000000002</v>
      </c>
      <c r="CT224" s="36">
        <f t="shared" si="171"/>
        <v>27.795000000000002</v>
      </c>
      <c r="CU224" s="36">
        <f t="shared" si="171"/>
        <v>30.883333333333333</v>
      </c>
      <c r="CV224" s="36"/>
    </row>
    <row r="225" spans="1:100" ht="10.8" outlineLevel="1" thickBot="1" x14ac:dyDescent="0.25">
      <c r="C225" s="10" t="s">
        <v>123</v>
      </c>
      <c r="L225" s="14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C225" s="10" t="s">
        <v>85</v>
      </c>
      <c r="BF225" s="14"/>
      <c r="BG225" s="68">
        <f t="shared" ref="BG225:CU225" si="172">SUM(BG216:BG224)</f>
        <v>1466.885</v>
      </c>
      <c r="BH225" s="68">
        <f t="shared" si="172"/>
        <v>1466.885</v>
      </c>
      <c r="BI225" s="68">
        <f t="shared" si="172"/>
        <v>814.93611111111113</v>
      </c>
      <c r="BJ225" s="68">
        <f t="shared" si="172"/>
        <v>1466.885</v>
      </c>
      <c r="BK225" s="68">
        <f t="shared" si="172"/>
        <v>1629.8722222222223</v>
      </c>
      <c r="BL225" s="68">
        <f t="shared" si="172"/>
        <v>1466.885</v>
      </c>
      <c r="BM225" s="68">
        <f t="shared" si="172"/>
        <v>1629.8722222222223</v>
      </c>
      <c r="BN225" s="68">
        <f t="shared" si="172"/>
        <v>1466.885</v>
      </c>
      <c r="BO225" s="68">
        <f t="shared" si="172"/>
        <v>1466.885</v>
      </c>
      <c r="BP225" s="68">
        <f t="shared" si="172"/>
        <v>1629.8722222222223</v>
      </c>
      <c r="BQ225" s="68">
        <f t="shared" si="172"/>
        <v>1466.885</v>
      </c>
      <c r="BR225" s="68">
        <f t="shared" si="172"/>
        <v>1466.885</v>
      </c>
      <c r="BS225" s="68">
        <f t="shared" si="172"/>
        <v>814.93611111111113</v>
      </c>
      <c r="BT225" s="68">
        <f t="shared" si="172"/>
        <v>1466.885</v>
      </c>
      <c r="BU225" s="68">
        <f t="shared" si="172"/>
        <v>1629.8722222222223</v>
      </c>
      <c r="BV225" s="68">
        <f t="shared" si="172"/>
        <v>1466.885</v>
      </c>
      <c r="BW225" s="68">
        <f t="shared" si="172"/>
        <v>1629.8722222222223</v>
      </c>
      <c r="BX225" s="68">
        <f t="shared" si="172"/>
        <v>1466.885</v>
      </c>
      <c r="BY225" s="68">
        <f t="shared" si="172"/>
        <v>1466.885</v>
      </c>
      <c r="BZ225" s="68">
        <f t="shared" si="172"/>
        <v>1629.8722222222223</v>
      </c>
      <c r="CA225" s="39">
        <f t="shared" si="172"/>
        <v>0</v>
      </c>
      <c r="CB225" s="68">
        <f t="shared" si="172"/>
        <v>1487.7950000000001</v>
      </c>
      <c r="CC225" s="68">
        <f t="shared" si="172"/>
        <v>1779.7949999999998</v>
      </c>
      <c r="CD225" s="68">
        <f t="shared" si="172"/>
        <v>1186.6861111111109</v>
      </c>
      <c r="CE225" s="68">
        <f t="shared" si="172"/>
        <v>11918.561967266642</v>
      </c>
      <c r="CF225" s="68">
        <f t="shared" si="172"/>
        <v>14614.821034290215</v>
      </c>
      <c r="CG225" s="68">
        <f t="shared" si="172"/>
        <v>12009.226339246283</v>
      </c>
      <c r="CH225" s="68">
        <f t="shared" si="172"/>
        <v>14199.539594921589</v>
      </c>
      <c r="CI225" s="68">
        <f t="shared" si="172"/>
        <v>4613.7270987654319</v>
      </c>
      <c r="CJ225" s="68">
        <f t="shared" si="172"/>
        <v>6967.481419753085</v>
      </c>
      <c r="CK225" s="68">
        <f t="shared" si="172"/>
        <v>10449.875925925924</v>
      </c>
      <c r="CL225" s="68">
        <f t="shared" si="172"/>
        <v>12750.992037037036</v>
      </c>
      <c r="CM225" s="68">
        <f t="shared" si="172"/>
        <v>13759.743888888888</v>
      </c>
      <c r="CN225" s="68">
        <f t="shared" si="172"/>
        <v>8505.4317901234572</v>
      </c>
      <c r="CO225" s="68">
        <f t="shared" si="172"/>
        <v>14364.994999999999</v>
      </c>
      <c r="CP225" s="68">
        <f t="shared" si="172"/>
        <v>15829.885802469134</v>
      </c>
      <c r="CQ225" s="68">
        <f t="shared" si="172"/>
        <v>14364.994999999999</v>
      </c>
      <c r="CR225" s="68">
        <f t="shared" si="172"/>
        <v>15829.885802469134</v>
      </c>
      <c r="CS225" s="68">
        <f t="shared" si="172"/>
        <v>14364.994999999999</v>
      </c>
      <c r="CT225" s="68">
        <f t="shared" si="172"/>
        <v>14364.994999999999</v>
      </c>
      <c r="CU225" s="68">
        <f t="shared" si="172"/>
        <v>15829.885802469134</v>
      </c>
      <c r="CV225" s="36"/>
    </row>
    <row r="226" spans="1:100" outlineLevel="1" x14ac:dyDescent="0.2">
      <c r="A226" s="66"/>
      <c r="D226" s="9" t="s">
        <v>131</v>
      </c>
      <c r="E226" s="14" t="s">
        <v>133</v>
      </c>
      <c r="F226" s="76">
        <v>0.25</v>
      </c>
      <c r="G226" s="76">
        <v>0.25</v>
      </c>
      <c r="I226" s="10" t="s">
        <v>12</v>
      </c>
      <c r="L226" s="14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C226" s="10" t="s">
        <v>41</v>
      </c>
      <c r="BF226" s="14"/>
      <c r="BG226" s="36"/>
      <c r="BH226" s="36"/>
      <c r="BI226" s="36"/>
      <c r="BJ226" s="36"/>
      <c r="BK226" s="36"/>
      <c r="BL226" s="36"/>
      <c r="BM226" s="36"/>
      <c r="BN226" s="36"/>
      <c r="BO226" s="36"/>
      <c r="BP226" s="36"/>
      <c r="BQ226" s="36"/>
      <c r="BR226" s="36"/>
      <c r="BS226" s="36"/>
      <c r="BT226" s="36"/>
      <c r="BU226" s="36"/>
      <c r="BV226" s="36"/>
      <c r="BW226" s="36"/>
      <c r="BX226" s="36"/>
      <c r="BY226" s="36"/>
      <c r="BZ226" s="36"/>
      <c r="CA226" s="36"/>
      <c r="CB226" s="36"/>
      <c r="CC226" s="36"/>
      <c r="CD226" s="36"/>
      <c r="CE226" s="36"/>
      <c r="CF226" s="36"/>
      <c r="CG226" s="36"/>
      <c r="CH226" s="36"/>
      <c r="CI226" s="36"/>
      <c r="CJ226" s="36"/>
      <c r="CK226" s="36"/>
      <c r="CL226" s="36"/>
      <c r="CM226" s="36"/>
      <c r="CN226" s="36"/>
      <c r="CO226" s="36"/>
      <c r="CP226" s="36"/>
      <c r="CQ226" s="36"/>
      <c r="CR226" s="36"/>
      <c r="CS226" s="36"/>
      <c r="CT226" s="36"/>
      <c r="CU226" s="36"/>
      <c r="CV226" s="36"/>
    </row>
    <row r="227" spans="1:100" outlineLevel="1" x14ac:dyDescent="0.2">
      <c r="A227" s="66"/>
      <c r="D227" s="9" t="s">
        <v>132</v>
      </c>
      <c r="E227" s="14" t="s">
        <v>133</v>
      </c>
      <c r="F227" s="14"/>
      <c r="G227" s="76">
        <f>G226*1.3</f>
        <v>0.32500000000000001</v>
      </c>
      <c r="J227" s="10" t="s">
        <v>26</v>
      </c>
      <c r="L227" s="14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D227" s="10" t="s">
        <v>26</v>
      </c>
      <c r="BF227" s="14"/>
      <c r="BG227" s="36"/>
      <c r="BH227" s="36"/>
      <c r="BI227" s="36"/>
      <c r="BJ227" s="36"/>
      <c r="BK227" s="36"/>
      <c r="BL227" s="36"/>
      <c r="BM227" s="36"/>
      <c r="BN227" s="36"/>
      <c r="BO227" s="36"/>
      <c r="BP227" s="36"/>
      <c r="BQ227" s="36"/>
      <c r="BR227" s="36"/>
      <c r="BS227" s="36"/>
      <c r="BT227" s="36"/>
      <c r="BU227" s="36"/>
      <c r="BV227" s="36"/>
      <c r="BW227" s="36"/>
      <c r="BX227" s="36"/>
      <c r="BY227" s="36"/>
      <c r="BZ227" s="36"/>
      <c r="CA227" s="36"/>
      <c r="CB227" s="36"/>
      <c r="CC227" s="36"/>
      <c r="CD227" s="36"/>
      <c r="CE227" s="36"/>
      <c r="CF227" s="36"/>
      <c r="CG227" s="36"/>
      <c r="CH227" s="36"/>
      <c r="CI227" s="36"/>
      <c r="CJ227" s="36"/>
      <c r="CK227" s="36"/>
      <c r="CL227" s="36"/>
      <c r="CM227" s="36"/>
      <c r="CN227" s="36"/>
      <c r="CO227" s="36"/>
      <c r="CP227" s="36"/>
      <c r="CQ227" s="36"/>
      <c r="CR227" s="36"/>
      <c r="CS227" s="36"/>
      <c r="CT227" s="36"/>
      <c r="CU227" s="36"/>
      <c r="CV227" s="36"/>
    </row>
    <row r="228" spans="1:100" outlineLevel="1" x14ac:dyDescent="0.2">
      <c r="A228" s="66"/>
      <c r="D228" s="9" t="s">
        <v>128</v>
      </c>
      <c r="E228" s="14" t="s">
        <v>114</v>
      </c>
      <c r="F228" s="67">
        <f>0.015*(1+F229)</f>
        <v>1.5299999999999999E-2</v>
      </c>
      <c r="G228" s="67">
        <f>0.01*(1+G229)</f>
        <v>1.0200000000000001E-2</v>
      </c>
      <c r="J228" s="10" t="s">
        <v>15</v>
      </c>
      <c r="L228" s="14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D228" s="10" t="str">
        <f>J228</f>
        <v>Seedlings</v>
      </c>
      <c r="BF228" s="14"/>
      <c r="BG228" s="36"/>
      <c r="BH228" s="36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/>
      <c r="BZ228" s="36"/>
      <c r="CA228" s="36"/>
      <c r="CB228" s="36"/>
      <c r="CC228" s="36"/>
      <c r="CD228" s="36"/>
      <c r="CE228" s="36"/>
      <c r="CF228" s="36"/>
      <c r="CG228" s="36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/>
      <c r="CS228" s="36"/>
      <c r="CT228" s="36"/>
      <c r="CU228" s="36"/>
      <c r="CV228" s="36"/>
    </row>
    <row r="229" spans="1:100" outlineLevel="1" x14ac:dyDescent="0.2">
      <c r="A229" s="66"/>
      <c r="D229" s="9" t="s">
        <v>135</v>
      </c>
      <c r="E229" s="14" t="s">
        <v>1</v>
      </c>
      <c r="F229" s="48">
        <v>0.02</v>
      </c>
      <c r="G229" s="48">
        <v>0.02</v>
      </c>
      <c r="J229" s="10"/>
      <c r="K229" s="9" t="s">
        <v>161</v>
      </c>
      <c r="L229" s="14" t="s">
        <v>160</v>
      </c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H229" s="23"/>
      <c r="AI229" s="78">
        <f>SUM(G218)</f>
        <v>455.55555555555554</v>
      </c>
      <c r="AJ229" s="23"/>
      <c r="AK229" s="23">
        <f>ROUND(AI229*0.3, 0)</f>
        <v>137</v>
      </c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E229" s="9" t="str">
        <f>K229</f>
        <v>Seedlings - GA Hashab</v>
      </c>
      <c r="BF229" s="74">
        <f>SUM(Prices!H37)</f>
        <v>33</v>
      </c>
      <c r="BG229" s="36">
        <f>M229*$BF229</f>
        <v>0</v>
      </c>
      <c r="BH229" s="36">
        <f t="shared" ref="BH229:BZ229" si="173">N229*$BF229</f>
        <v>0</v>
      </c>
      <c r="BI229" s="36">
        <f t="shared" si="173"/>
        <v>0</v>
      </c>
      <c r="BJ229" s="36">
        <f t="shared" si="173"/>
        <v>0</v>
      </c>
      <c r="BK229" s="36">
        <f t="shared" si="173"/>
        <v>0</v>
      </c>
      <c r="BL229" s="36">
        <f t="shared" si="173"/>
        <v>0</v>
      </c>
      <c r="BM229" s="36">
        <f t="shared" si="173"/>
        <v>0</v>
      </c>
      <c r="BN229" s="36">
        <f t="shared" si="173"/>
        <v>0</v>
      </c>
      <c r="BO229" s="36">
        <f t="shared" si="173"/>
        <v>0</v>
      </c>
      <c r="BP229" s="36">
        <f t="shared" si="173"/>
        <v>0</v>
      </c>
      <c r="BQ229" s="36">
        <f t="shared" si="173"/>
        <v>0</v>
      </c>
      <c r="BR229" s="36">
        <f t="shared" si="173"/>
        <v>0</v>
      </c>
      <c r="BS229" s="36">
        <f t="shared" si="173"/>
        <v>0</v>
      </c>
      <c r="BT229" s="36">
        <f t="shared" si="173"/>
        <v>0</v>
      </c>
      <c r="BU229" s="36">
        <f t="shared" si="173"/>
        <v>0</v>
      </c>
      <c r="BV229" s="36">
        <f t="shared" si="173"/>
        <v>0</v>
      </c>
      <c r="BW229" s="36">
        <f t="shared" si="173"/>
        <v>0</v>
      </c>
      <c r="BX229" s="36">
        <f t="shared" si="173"/>
        <v>0</v>
      </c>
      <c r="BY229" s="36">
        <f t="shared" si="173"/>
        <v>0</v>
      </c>
      <c r="BZ229" s="36">
        <f t="shared" si="173"/>
        <v>0</v>
      </c>
      <c r="CA229" s="36"/>
      <c r="CB229" s="36">
        <f t="shared" ref="CB229:CU231" si="174">AH229*$BF229</f>
        <v>0</v>
      </c>
      <c r="CC229" s="36">
        <f t="shared" si="174"/>
        <v>15033.333333333332</v>
      </c>
      <c r="CD229" s="36">
        <f t="shared" si="174"/>
        <v>0</v>
      </c>
      <c r="CE229" s="36">
        <f t="shared" si="174"/>
        <v>4521</v>
      </c>
      <c r="CF229" s="36">
        <f t="shared" si="174"/>
        <v>0</v>
      </c>
      <c r="CG229" s="36">
        <f t="shared" si="174"/>
        <v>0</v>
      </c>
      <c r="CH229" s="36">
        <f t="shared" si="174"/>
        <v>0</v>
      </c>
      <c r="CI229" s="36">
        <f t="shared" si="174"/>
        <v>0</v>
      </c>
      <c r="CJ229" s="36">
        <f t="shared" si="174"/>
        <v>0</v>
      </c>
      <c r="CK229" s="36">
        <f t="shared" si="174"/>
        <v>0</v>
      </c>
      <c r="CL229" s="36">
        <f t="shared" si="174"/>
        <v>0</v>
      </c>
      <c r="CM229" s="36">
        <f t="shared" si="174"/>
        <v>0</v>
      </c>
      <c r="CN229" s="36">
        <f t="shared" si="174"/>
        <v>0</v>
      </c>
      <c r="CO229" s="36">
        <f t="shared" si="174"/>
        <v>0</v>
      </c>
      <c r="CP229" s="36">
        <f t="shared" si="174"/>
        <v>0</v>
      </c>
      <c r="CQ229" s="36">
        <f t="shared" si="174"/>
        <v>0</v>
      </c>
      <c r="CR229" s="36">
        <f t="shared" si="174"/>
        <v>0</v>
      </c>
      <c r="CS229" s="36">
        <f t="shared" si="174"/>
        <v>0</v>
      </c>
      <c r="CT229" s="36">
        <f t="shared" si="174"/>
        <v>0</v>
      </c>
      <c r="CU229" s="36">
        <f t="shared" si="174"/>
        <v>0</v>
      </c>
      <c r="CV229" s="36"/>
    </row>
    <row r="230" spans="1:100" outlineLevel="1" x14ac:dyDescent="0.2">
      <c r="A230" s="66"/>
      <c r="E230" s="14"/>
      <c r="F230" s="48"/>
      <c r="G230" s="48"/>
      <c r="J230" s="10"/>
      <c r="K230" s="9" t="str">
        <f>K329</f>
        <v>Sorghum</v>
      </c>
      <c r="L230" s="14" t="s">
        <v>29</v>
      </c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H230" s="62"/>
      <c r="AI230" s="62"/>
      <c r="AJ230" s="62">
        <f>4*(TD6x3!E54*0.5)</f>
        <v>1.6509061426410208</v>
      </c>
      <c r="AK230" s="62">
        <f>4*(TD6x3!F54*0.5)</f>
        <v>1.6410472885082079</v>
      </c>
      <c r="AL230" s="62">
        <f>4*(TD6x3!G54*0.5)</f>
        <v>1.6284061776136132</v>
      </c>
      <c r="AM230" s="62">
        <f>4*(TD6x3!H54*0.5)</f>
        <v>1.6121976322292575</v>
      </c>
      <c r="AN230" s="62">
        <f>4*(TD6x3!I54*0.5)</f>
        <v>1.5914148904538454</v>
      </c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E230" s="9" t="s">
        <v>89</v>
      </c>
      <c r="BF230" s="74">
        <f>Prices!$H$42</f>
        <v>15</v>
      </c>
      <c r="BG230" s="36"/>
      <c r="BH230" s="36"/>
      <c r="BI230" s="36"/>
      <c r="BJ230" s="36"/>
      <c r="BK230" s="36"/>
      <c r="BL230" s="36"/>
      <c r="BM230" s="36"/>
      <c r="BN230" s="36"/>
      <c r="BO230" s="36"/>
      <c r="BP230" s="36"/>
      <c r="BQ230" s="36"/>
      <c r="BR230" s="36"/>
      <c r="BS230" s="36"/>
      <c r="BT230" s="36"/>
      <c r="BU230" s="36"/>
      <c r="BV230" s="36"/>
      <c r="BW230" s="36"/>
      <c r="BX230" s="36"/>
      <c r="BY230" s="36"/>
      <c r="BZ230" s="36"/>
      <c r="CA230" s="36"/>
      <c r="CB230" s="36">
        <f t="shared" si="174"/>
        <v>0</v>
      </c>
      <c r="CC230" s="36">
        <f t="shared" si="174"/>
        <v>0</v>
      </c>
      <c r="CD230" s="36">
        <f t="shared" si="174"/>
        <v>24.763592139615312</v>
      </c>
      <c r="CE230" s="36">
        <f t="shared" si="174"/>
        <v>24.615709327623119</v>
      </c>
      <c r="CF230" s="36">
        <f t="shared" si="174"/>
        <v>24.426092664204198</v>
      </c>
      <c r="CG230" s="36">
        <f t="shared" si="174"/>
        <v>24.182964483438862</v>
      </c>
      <c r="CH230" s="36">
        <f t="shared" si="174"/>
        <v>23.871223356807683</v>
      </c>
      <c r="CI230" s="36"/>
      <c r="CJ230" s="36"/>
      <c r="CK230" s="36"/>
      <c r="CL230" s="36"/>
      <c r="CM230" s="36"/>
      <c r="CN230" s="36"/>
      <c r="CO230" s="36"/>
      <c r="CP230" s="36"/>
      <c r="CQ230" s="36"/>
      <c r="CR230" s="36"/>
      <c r="CS230" s="36"/>
      <c r="CT230" s="36"/>
      <c r="CU230" s="36"/>
      <c r="CV230" s="36"/>
    </row>
    <row r="231" spans="1:100" outlineLevel="1" x14ac:dyDescent="0.2">
      <c r="A231" s="66"/>
      <c r="E231" s="14"/>
      <c r="F231" s="48"/>
      <c r="G231" s="48"/>
      <c r="J231" s="10"/>
      <c r="K231" s="9" t="str">
        <f>K330</f>
        <v>Sesame</v>
      </c>
      <c r="L231" s="14" t="s">
        <v>29</v>
      </c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H231" s="62"/>
      <c r="AI231" s="62"/>
      <c r="AJ231" s="62">
        <f>2.5*(TD6x3!E54*0.5)</f>
        <v>1.0318163391506379</v>
      </c>
      <c r="AK231" s="62">
        <f>2.5*(TD6x3!F54*0.5)</f>
        <v>1.0256545553176299</v>
      </c>
      <c r="AL231" s="62">
        <f>2.5*(TD6x3!G54*0.5)</f>
        <v>1.0177538610085082</v>
      </c>
      <c r="AM231" s="62">
        <f>2.5*(TD6x3!H54*0.5)</f>
        <v>1.0076235201432859</v>
      </c>
      <c r="AN231" s="62">
        <f>2.5*(TD6x3!I54*0.5)</f>
        <v>0.99463430653365337</v>
      </c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E231" s="9" t="s">
        <v>92</v>
      </c>
      <c r="BF231" s="74">
        <f>Prices!$H$40</f>
        <v>80</v>
      </c>
      <c r="BG231" s="36"/>
      <c r="BH231" s="36"/>
      <c r="BI231" s="36"/>
      <c r="BJ231" s="36"/>
      <c r="BK231" s="36"/>
      <c r="BL231" s="36"/>
      <c r="BM231" s="36"/>
      <c r="BN231" s="36"/>
      <c r="BO231" s="36"/>
      <c r="BP231" s="36"/>
      <c r="BQ231" s="36"/>
      <c r="BR231" s="36"/>
      <c r="BS231" s="36"/>
      <c r="BT231" s="36"/>
      <c r="BU231" s="36"/>
      <c r="BV231" s="36"/>
      <c r="BW231" s="36"/>
      <c r="BX231" s="36"/>
      <c r="BY231" s="36"/>
      <c r="BZ231" s="36"/>
      <c r="CA231" s="36"/>
      <c r="CB231" s="36">
        <f t="shared" si="174"/>
        <v>0</v>
      </c>
      <c r="CC231" s="36">
        <f t="shared" si="174"/>
        <v>0</v>
      </c>
      <c r="CD231" s="36">
        <f t="shared" si="174"/>
        <v>82.545307132051022</v>
      </c>
      <c r="CE231" s="36">
        <f t="shared" si="174"/>
        <v>82.052364425410389</v>
      </c>
      <c r="CF231" s="36">
        <f t="shared" si="174"/>
        <v>81.420308880680651</v>
      </c>
      <c r="CG231" s="36">
        <f t="shared" si="174"/>
        <v>80.609881611462868</v>
      </c>
      <c r="CH231" s="36">
        <f t="shared" si="174"/>
        <v>79.570744522692266</v>
      </c>
      <c r="CI231" s="36"/>
      <c r="CJ231" s="36"/>
      <c r="CK231" s="36"/>
      <c r="CL231" s="36"/>
      <c r="CM231" s="36"/>
      <c r="CN231" s="36"/>
      <c r="CO231" s="36"/>
      <c r="CP231" s="36"/>
      <c r="CQ231" s="36"/>
      <c r="CR231" s="36"/>
      <c r="CS231" s="36"/>
      <c r="CT231" s="36"/>
      <c r="CU231" s="36"/>
      <c r="CV231" s="36"/>
    </row>
    <row r="232" spans="1:100" outlineLevel="1" x14ac:dyDescent="0.2">
      <c r="A232" s="66"/>
      <c r="D232" s="9" t="s">
        <v>129</v>
      </c>
      <c r="E232" s="14" t="s">
        <v>1</v>
      </c>
      <c r="F232" s="48">
        <v>1</v>
      </c>
      <c r="G232" s="48">
        <f>100%-AH215</f>
        <v>1</v>
      </c>
      <c r="J232" s="10" t="s">
        <v>164</v>
      </c>
      <c r="L232" s="14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94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D232" s="10" t="str">
        <f>J232</f>
        <v>Fertiliser and agro chemicals</v>
      </c>
      <c r="BF232" s="93"/>
      <c r="BG232" s="36"/>
      <c r="BH232" s="36"/>
      <c r="BI232" s="36"/>
      <c r="BJ232" s="36"/>
      <c r="BK232" s="36"/>
      <c r="BL232" s="36"/>
      <c r="BM232" s="36"/>
      <c r="BN232" s="36"/>
      <c r="BO232" s="36"/>
      <c r="BP232" s="36"/>
      <c r="BQ232" s="36"/>
      <c r="BR232" s="36"/>
      <c r="BS232" s="36"/>
      <c r="BT232" s="36"/>
      <c r="BU232" s="36"/>
      <c r="BV232" s="36"/>
      <c r="BW232" s="36"/>
      <c r="BX232" s="36"/>
      <c r="BY232" s="36"/>
      <c r="BZ232" s="36"/>
      <c r="CA232" s="36"/>
      <c r="CB232" s="36"/>
      <c r="CC232" s="36"/>
      <c r="CD232" s="36"/>
      <c r="CE232" s="36"/>
      <c r="CF232" s="36"/>
      <c r="CG232" s="36"/>
      <c r="CH232" s="36"/>
      <c r="CI232" s="36"/>
      <c r="CJ232" s="36"/>
      <c r="CK232" s="36"/>
      <c r="CL232" s="36"/>
      <c r="CM232" s="36"/>
      <c r="CN232" s="36"/>
      <c r="CO232" s="36"/>
      <c r="CP232" s="36"/>
      <c r="CQ232" s="36"/>
      <c r="CR232" s="36"/>
      <c r="CS232" s="36"/>
      <c r="CT232" s="36"/>
      <c r="CU232" s="36"/>
      <c r="CV232" s="36"/>
    </row>
    <row r="233" spans="1:100" outlineLevel="1" x14ac:dyDescent="0.2">
      <c r="A233" s="66"/>
      <c r="D233" s="9" t="s">
        <v>130</v>
      </c>
      <c r="E233" s="14" t="s">
        <v>1</v>
      </c>
      <c r="F233" s="48">
        <f>-F232+100%</f>
        <v>0</v>
      </c>
      <c r="G233" s="48">
        <v>0.4</v>
      </c>
      <c r="K233" s="9" t="s">
        <v>16</v>
      </c>
      <c r="L233" s="14" t="s">
        <v>29</v>
      </c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D233" s="10"/>
      <c r="BE233" s="9" t="str">
        <f>K233</f>
        <v>Fertiliser</v>
      </c>
      <c r="BF233" s="74">
        <f>SUM(Prices!H47)</f>
        <v>38.888888888888886</v>
      </c>
      <c r="BG233" s="36"/>
      <c r="BH233" s="36"/>
      <c r="BI233" s="36"/>
      <c r="BJ233" s="36"/>
      <c r="BK233" s="36"/>
      <c r="BL233" s="36"/>
      <c r="BM233" s="36"/>
      <c r="BN233" s="36"/>
      <c r="BO233" s="36"/>
      <c r="BP233" s="36"/>
      <c r="BQ233" s="36"/>
      <c r="BR233" s="36"/>
      <c r="BS233" s="36"/>
      <c r="BT233" s="36"/>
      <c r="BU233" s="36"/>
      <c r="BV233" s="36"/>
      <c r="BW233" s="36"/>
      <c r="BX233" s="36"/>
      <c r="BY233" s="36"/>
      <c r="BZ233" s="36"/>
      <c r="CA233" s="36"/>
      <c r="CB233" s="36">
        <f t="shared" ref="CB233:CH235" si="175">AH233*$BF233</f>
        <v>0</v>
      </c>
      <c r="CC233" s="36">
        <f t="shared" si="175"/>
        <v>0</v>
      </c>
      <c r="CD233" s="36">
        <f t="shared" si="175"/>
        <v>0</v>
      </c>
      <c r="CE233" s="36">
        <f t="shared" si="175"/>
        <v>0</v>
      </c>
      <c r="CF233" s="36">
        <f t="shared" si="175"/>
        <v>0</v>
      </c>
      <c r="CG233" s="36">
        <f t="shared" si="175"/>
        <v>0</v>
      </c>
      <c r="CH233" s="36">
        <f t="shared" si="175"/>
        <v>0</v>
      </c>
      <c r="CI233" s="36"/>
      <c r="CJ233" s="36"/>
      <c r="CK233" s="36"/>
      <c r="CL233" s="36"/>
      <c r="CM233" s="36"/>
      <c r="CN233" s="36"/>
      <c r="CO233" s="36"/>
      <c r="CP233" s="36"/>
      <c r="CQ233" s="36"/>
      <c r="CR233" s="36"/>
      <c r="CS233" s="36"/>
      <c r="CT233" s="36"/>
      <c r="CU233" s="36"/>
      <c r="CV233" s="36"/>
    </row>
    <row r="234" spans="1:100" outlineLevel="1" x14ac:dyDescent="0.2">
      <c r="A234" s="66"/>
      <c r="D234" s="9" t="s">
        <v>134</v>
      </c>
      <c r="E234" s="14" t="s">
        <v>29</v>
      </c>
      <c r="F234" s="34">
        <v>45</v>
      </c>
      <c r="G234" s="34">
        <v>45</v>
      </c>
      <c r="J234" s="10"/>
      <c r="K234" s="9" t="s">
        <v>91</v>
      </c>
      <c r="L234" s="14" t="s">
        <v>29</v>
      </c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D234" s="10"/>
      <c r="BE234" s="9" t="str">
        <f>K234</f>
        <v>Lime</v>
      </c>
      <c r="BF234" s="74">
        <f>SUM(Prices!H48)</f>
        <v>5</v>
      </c>
      <c r="BG234" s="36"/>
      <c r="BH234" s="36"/>
      <c r="BI234" s="36"/>
      <c r="BJ234" s="36"/>
      <c r="BK234" s="36"/>
      <c r="BL234" s="36"/>
      <c r="BM234" s="36"/>
      <c r="BN234" s="36"/>
      <c r="BO234" s="36"/>
      <c r="BP234" s="36"/>
      <c r="BQ234" s="36"/>
      <c r="BR234" s="36"/>
      <c r="BS234" s="36"/>
      <c r="BT234" s="36"/>
      <c r="BU234" s="36"/>
      <c r="BV234" s="36"/>
      <c r="BW234" s="36"/>
      <c r="BX234" s="36"/>
      <c r="BY234" s="36"/>
      <c r="BZ234" s="36"/>
      <c r="CA234" s="36"/>
      <c r="CB234" s="36">
        <f t="shared" si="175"/>
        <v>0</v>
      </c>
      <c r="CC234" s="36">
        <f t="shared" si="175"/>
        <v>0</v>
      </c>
      <c r="CD234" s="36">
        <f t="shared" si="175"/>
        <v>0</v>
      </c>
      <c r="CE234" s="36">
        <f t="shared" si="175"/>
        <v>0</v>
      </c>
      <c r="CF234" s="36">
        <f t="shared" si="175"/>
        <v>0</v>
      </c>
      <c r="CG234" s="36">
        <f t="shared" si="175"/>
        <v>0</v>
      </c>
      <c r="CH234" s="36">
        <f t="shared" si="175"/>
        <v>0</v>
      </c>
      <c r="CI234" s="36"/>
      <c r="CJ234" s="36"/>
      <c r="CK234" s="36"/>
      <c r="CL234" s="36"/>
      <c r="CM234" s="36"/>
      <c r="CN234" s="36"/>
      <c r="CO234" s="36"/>
      <c r="CP234" s="36"/>
      <c r="CQ234" s="36"/>
      <c r="CR234" s="36"/>
      <c r="CS234" s="36"/>
      <c r="CT234" s="36"/>
      <c r="CU234" s="36"/>
      <c r="CV234" s="36"/>
    </row>
    <row r="235" spans="1:100" outlineLevel="1" x14ac:dyDescent="0.2">
      <c r="A235" s="66"/>
      <c r="E235" s="14"/>
      <c r="F235" s="34"/>
      <c r="G235" s="34"/>
      <c r="J235" s="10"/>
      <c r="K235" s="9" t="s">
        <v>163</v>
      </c>
      <c r="L235" s="14" t="s">
        <v>166</v>
      </c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H235" s="23"/>
      <c r="AI235" s="23">
        <v>10</v>
      </c>
      <c r="AJ235" s="23">
        <v>10</v>
      </c>
      <c r="AK235" s="23">
        <v>10</v>
      </c>
      <c r="AL235" s="23">
        <v>10</v>
      </c>
      <c r="AM235" s="23">
        <v>10</v>
      </c>
      <c r="AN235" s="23">
        <v>10</v>
      </c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D235" s="10"/>
      <c r="BE235" s="9" t="str">
        <f>K235</f>
        <v>Organic fertiliser</v>
      </c>
      <c r="BF235" s="74">
        <f>SUM(Prices!H49)</f>
        <v>52.332174746429025</v>
      </c>
      <c r="BG235" s="36"/>
      <c r="BH235" s="36"/>
      <c r="BI235" s="36"/>
      <c r="BJ235" s="36"/>
      <c r="BK235" s="36"/>
      <c r="BL235" s="36"/>
      <c r="BM235" s="36"/>
      <c r="BN235" s="36"/>
      <c r="BO235" s="36"/>
      <c r="BP235" s="36"/>
      <c r="BQ235" s="36"/>
      <c r="BR235" s="36"/>
      <c r="BS235" s="36"/>
      <c r="BT235" s="36"/>
      <c r="BU235" s="36"/>
      <c r="BV235" s="36"/>
      <c r="BW235" s="36"/>
      <c r="BX235" s="36"/>
      <c r="BY235" s="36"/>
      <c r="BZ235" s="36"/>
      <c r="CA235" s="36"/>
      <c r="CB235" s="36">
        <f t="shared" si="175"/>
        <v>0</v>
      </c>
      <c r="CC235" s="36">
        <f t="shared" si="175"/>
        <v>523.3217474642903</v>
      </c>
      <c r="CD235" s="36">
        <f t="shared" si="175"/>
        <v>523.3217474642903</v>
      </c>
      <c r="CE235" s="36">
        <f t="shared" si="175"/>
        <v>523.3217474642903</v>
      </c>
      <c r="CF235" s="36">
        <f t="shared" si="175"/>
        <v>523.3217474642903</v>
      </c>
      <c r="CG235" s="36">
        <f t="shared" si="175"/>
        <v>523.3217474642903</v>
      </c>
      <c r="CH235" s="36">
        <f t="shared" si="175"/>
        <v>523.3217474642903</v>
      </c>
      <c r="CI235" s="36"/>
      <c r="CJ235" s="36"/>
      <c r="CK235" s="36"/>
      <c r="CL235" s="36"/>
      <c r="CM235" s="36"/>
      <c r="CN235" s="36"/>
      <c r="CO235" s="36"/>
      <c r="CP235" s="36"/>
      <c r="CQ235" s="36"/>
      <c r="CR235" s="36"/>
      <c r="CS235" s="36"/>
      <c r="CT235" s="36"/>
      <c r="CU235" s="36"/>
      <c r="CV235" s="36"/>
    </row>
    <row r="236" spans="1:100" outlineLevel="1" x14ac:dyDescent="0.2">
      <c r="A236" s="66"/>
      <c r="E236" s="14"/>
      <c r="F236" s="34"/>
      <c r="G236" s="34"/>
      <c r="J236" s="10" t="s">
        <v>165</v>
      </c>
      <c r="L236" s="14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94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D236" s="10" t="str">
        <f>J236</f>
        <v>Tools &amp; equipment</v>
      </c>
      <c r="BF236" s="93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</row>
    <row r="237" spans="1:100" outlineLevel="1" x14ac:dyDescent="0.2">
      <c r="A237" s="66"/>
      <c r="D237" s="6"/>
      <c r="E237" s="34"/>
      <c r="F237" s="34"/>
      <c r="G237" s="34"/>
      <c r="J237" s="10"/>
      <c r="K237" s="9" t="s">
        <v>167</v>
      </c>
      <c r="L237" s="14" t="s">
        <v>160</v>
      </c>
      <c r="M237" s="23">
        <v>2</v>
      </c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H237" s="23"/>
      <c r="AI237" s="78">
        <v>2</v>
      </c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E237" s="9" t="str">
        <f t="shared" ref="BE237:BE242" si="176">K237</f>
        <v>Small axe</v>
      </c>
      <c r="BF237" s="74">
        <f>SUM(Prices!H51)</f>
        <v>100</v>
      </c>
      <c r="BG237" s="36">
        <f t="shared" ref="BG237:BV241" si="177">M237*$BF237</f>
        <v>200</v>
      </c>
      <c r="BH237" s="36">
        <f t="shared" si="177"/>
        <v>0</v>
      </c>
      <c r="BI237" s="36">
        <f t="shared" si="177"/>
        <v>0</v>
      </c>
      <c r="BJ237" s="36">
        <f t="shared" si="177"/>
        <v>0</v>
      </c>
      <c r="BK237" s="36">
        <f t="shared" si="177"/>
        <v>0</v>
      </c>
      <c r="BL237" s="36">
        <f t="shared" si="177"/>
        <v>0</v>
      </c>
      <c r="BM237" s="36">
        <f t="shared" si="177"/>
        <v>0</v>
      </c>
      <c r="BN237" s="36">
        <f t="shared" si="177"/>
        <v>0</v>
      </c>
      <c r="BO237" s="36">
        <f t="shared" si="177"/>
        <v>0</v>
      </c>
      <c r="BP237" s="36">
        <f t="shared" si="177"/>
        <v>0</v>
      </c>
      <c r="BQ237" s="36">
        <f t="shared" si="177"/>
        <v>0</v>
      </c>
      <c r="BR237" s="36">
        <f t="shared" si="177"/>
        <v>0</v>
      </c>
      <c r="BS237" s="36">
        <f t="shared" si="177"/>
        <v>0</v>
      </c>
      <c r="BT237" s="36">
        <f t="shared" si="177"/>
        <v>0</v>
      </c>
      <c r="BU237" s="36">
        <f t="shared" si="177"/>
        <v>0</v>
      </c>
      <c r="BV237" s="36">
        <f t="shared" si="177"/>
        <v>0</v>
      </c>
      <c r="BW237" s="36">
        <f t="shared" ref="BW237:BZ241" si="178">AC237*$BF237</f>
        <v>0</v>
      </c>
      <c r="BX237" s="36">
        <f t="shared" si="178"/>
        <v>0</v>
      </c>
      <c r="BY237" s="36">
        <f t="shared" si="178"/>
        <v>0</v>
      </c>
      <c r="BZ237" s="36">
        <f t="shared" si="178"/>
        <v>0</v>
      </c>
      <c r="CA237" s="36"/>
      <c r="CB237" s="36">
        <f t="shared" ref="CB237:CQ241" si="179">AH237*$BF237</f>
        <v>0</v>
      </c>
      <c r="CC237" s="36">
        <f t="shared" si="179"/>
        <v>200</v>
      </c>
      <c r="CD237" s="36">
        <f t="shared" si="179"/>
        <v>0</v>
      </c>
      <c r="CE237" s="36">
        <f t="shared" si="179"/>
        <v>0</v>
      </c>
      <c r="CF237" s="36">
        <f t="shared" si="179"/>
        <v>0</v>
      </c>
      <c r="CG237" s="36">
        <f t="shared" si="179"/>
        <v>0</v>
      </c>
      <c r="CH237" s="36">
        <f t="shared" si="179"/>
        <v>0</v>
      </c>
      <c r="CI237" s="36">
        <f t="shared" si="179"/>
        <v>0</v>
      </c>
      <c r="CJ237" s="36">
        <f t="shared" si="179"/>
        <v>0</v>
      </c>
      <c r="CK237" s="36">
        <f t="shared" si="179"/>
        <v>0</v>
      </c>
      <c r="CL237" s="36">
        <f t="shared" si="179"/>
        <v>0</v>
      </c>
      <c r="CM237" s="36">
        <f t="shared" si="179"/>
        <v>0</v>
      </c>
      <c r="CN237" s="36">
        <f t="shared" si="179"/>
        <v>0</v>
      </c>
      <c r="CO237" s="36">
        <f t="shared" si="179"/>
        <v>0</v>
      </c>
      <c r="CP237" s="36">
        <f t="shared" si="179"/>
        <v>0</v>
      </c>
      <c r="CQ237" s="36">
        <f t="shared" si="179"/>
        <v>0</v>
      </c>
      <c r="CR237" s="36">
        <f t="shared" ref="CR237:CU241" si="180">AX237*$BF237</f>
        <v>0</v>
      </c>
      <c r="CS237" s="36">
        <f t="shared" si="180"/>
        <v>0</v>
      </c>
      <c r="CT237" s="36">
        <f t="shared" si="180"/>
        <v>0</v>
      </c>
      <c r="CU237" s="36">
        <f t="shared" si="180"/>
        <v>0</v>
      </c>
      <c r="CV237" s="36"/>
    </row>
    <row r="238" spans="1:100" outlineLevel="1" x14ac:dyDescent="0.2">
      <c r="A238" s="66"/>
      <c r="J238" s="10"/>
      <c r="K238" s="9" t="s">
        <v>98</v>
      </c>
      <c r="L238" s="14" t="s">
        <v>160</v>
      </c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H238" s="23"/>
      <c r="AI238" s="78">
        <v>2</v>
      </c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E238" s="9" t="str">
        <f t="shared" si="176"/>
        <v>Sunki</v>
      </c>
      <c r="BF238" s="74">
        <f>SUM(Prices!H52)</f>
        <v>150</v>
      </c>
      <c r="BG238" s="36">
        <f t="shared" si="177"/>
        <v>0</v>
      </c>
      <c r="BH238" s="36">
        <f t="shared" si="177"/>
        <v>0</v>
      </c>
      <c r="BI238" s="36">
        <f t="shared" si="177"/>
        <v>0</v>
      </c>
      <c r="BJ238" s="36">
        <f t="shared" si="177"/>
        <v>0</v>
      </c>
      <c r="BK238" s="36">
        <f t="shared" si="177"/>
        <v>0</v>
      </c>
      <c r="BL238" s="36">
        <f t="shared" si="177"/>
        <v>0</v>
      </c>
      <c r="BM238" s="36">
        <f t="shared" si="177"/>
        <v>0</v>
      </c>
      <c r="BN238" s="36">
        <f t="shared" si="177"/>
        <v>0</v>
      </c>
      <c r="BO238" s="36">
        <f t="shared" si="177"/>
        <v>0</v>
      </c>
      <c r="BP238" s="36">
        <f t="shared" si="177"/>
        <v>0</v>
      </c>
      <c r="BQ238" s="36">
        <f t="shared" si="177"/>
        <v>0</v>
      </c>
      <c r="BR238" s="36">
        <f t="shared" si="177"/>
        <v>0</v>
      </c>
      <c r="BS238" s="36">
        <f t="shared" si="177"/>
        <v>0</v>
      </c>
      <c r="BT238" s="36">
        <f t="shared" si="177"/>
        <v>0</v>
      </c>
      <c r="BU238" s="36">
        <f t="shared" si="177"/>
        <v>0</v>
      </c>
      <c r="BV238" s="36">
        <f t="shared" si="177"/>
        <v>0</v>
      </c>
      <c r="BW238" s="36">
        <f t="shared" si="178"/>
        <v>0</v>
      </c>
      <c r="BX238" s="36">
        <f t="shared" si="178"/>
        <v>0</v>
      </c>
      <c r="BY238" s="36">
        <f t="shared" si="178"/>
        <v>0</v>
      </c>
      <c r="BZ238" s="36">
        <f t="shared" si="178"/>
        <v>0</v>
      </c>
      <c r="CA238" s="36"/>
      <c r="CB238" s="36">
        <f t="shared" si="179"/>
        <v>0</v>
      </c>
      <c r="CC238" s="36">
        <f t="shared" si="179"/>
        <v>300</v>
      </c>
      <c r="CD238" s="36">
        <f t="shared" si="179"/>
        <v>0</v>
      </c>
      <c r="CE238" s="36">
        <f t="shared" si="179"/>
        <v>0</v>
      </c>
      <c r="CF238" s="36">
        <f t="shared" si="179"/>
        <v>0</v>
      </c>
      <c r="CG238" s="36">
        <f t="shared" si="179"/>
        <v>0</v>
      </c>
      <c r="CH238" s="36">
        <f t="shared" si="179"/>
        <v>0</v>
      </c>
      <c r="CI238" s="36">
        <f t="shared" si="179"/>
        <v>0</v>
      </c>
      <c r="CJ238" s="36">
        <f t="shared" si="179"/>
        <v>0</v>
      </c>
      <c r="CK238" s="36">
        <f t="shared" si="179"/>
        <v>0</v>
      </c>
      <c r="CL238" s="36">
        <f t="shared" si="179"/>
        <v>0</v>
      </c>
      <c r="CM238" s="36">
        <f t="shared" si="179"/>
        <v>0</v>
      </c>
      <c r="CN238" s="36">
        <f t="shared" si="179"/>
        <v>0</v>
      </c>
      <c r="CO238" s="36">
        <f t="shared" si="179"/>
        <v>0</v>
      </c>
      <c r="CP238" s="36">
        <f t="shared" si="179"/>
        <v>0</v>
      </c>
      <c r="CQ238" s="36">
        <f t="shared" si="179"/>
        <v>0</v>
      </c>
      <c r="CR238" s="36">
        <f t="shared" si="180"/>
        <v>0</v>
      </c>
      <c r="CS238" s="36">
        <f t="shared" si="180"/>
        <v>0</v>
      </c>
      <c r="CT238" s="36">
        <f t="shared" si="180"/>
        <v>0</v>
      </c>
      <c r="CU238" s="36">
        <f t="shared" si="180"/>
        <v>0</v>
      </c>
      <c r="CV238" s="36"/>
    </row>
    <row r="239" spans="1:100" outlineLevel="1" x14ac:dyDescent="0.2">
      <c r="A239" s="66"/>
      <c r="J239" s="10"/>
      <c r="K239" s="9" t="s">
        <v>99</v>
      </c>
      <c r="L239" s="14" t="s">
        <v>160</v>
      </c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H239" s="23"/>
      <c r="AI239" s="78">
        <v>0</v>
      </c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E239" s="9" t="str">
        <f t="shared" si="176"/>
        <v>Makmak</v>
      </c>
      <c r="BF239" s="74">
        <f>SUM(Prices!H53)</f>
        <v>150</v>
      </c>
      <c r="BG239" s="36">
        <f t="shared" si="177"/>
        <v>0</v>
      </c>
      <c r="BH239" s="36">
        <f t="shared" si="177"/>
        <v>0</v>
      </c>
      <c r="BI239" s="36">
        <f t="shared" si="177"/>
        <v>0</v>
      </c>
      <c r="BJ239" s="36">
        <f t="shared" si="177"/>
        <v>0</v>
      </c>
      <c r="BK239" s="36">
        <f t="shared" si="177"/>
        <v>0</v>
      </c>
      <c r="BL239" s="36">
        <f t="shared" si="177"/>
        <v>0</v>
      </c>
      <c r="BM239" s="36">
        <f t="shared" si="177"/>
        <v>0</v>
      </c>
      <c r="BN239" s="36">
        <f t="shared" si="177"/>
        <v>0</v>
      </c>
      <c r="BO239" s="36">
        <f t="shared" si="177"/>
        <v>0</v>
      </c>
      <c r="BP239" s="36">
        <f t="shared" si="177"/>
        <v>0</v>
      </c>
      <c r="BQ239" s="36">
        <f t="shared" si="177"/>
        <v>0</v>
      </c>
      <c r="BR239" s="36">
        <f t="shared" si="177"/>
        <v>0</v>
      </c>
      <c r="BS239" s="36">
        <f t="shared" si="177"/>
        <v>0</v>
      </c>
      <c r="BT239" s="36">
        <f t="shared" si="177"/>
        <v>0</v>
      </c>
      <c r="BU239" s="36">
        <f t="shared" si="177"/>
        <v>0</v>
      </c>
      <c r="BV239" s="36">
        <f t="shared" si="177"/>
        <v>0</v>
      </c>
      <c r="BW239" s="36">
        <f t="shared" si="178"/>
        <v>0</v>
      </c>
      <c r="BX239" s="36">
        <f t="shared" si="178"/>
        <v>0</v>
      </c>
      <c r="BY239" s="36">
        <f t="shared" si="178"/>
        <v>0</v>
      </c>
      <c r="BZ239" s="36">
        <f t="shared" si="178"/>
        <v>0</v>
      </c>
      <c r="CA239" s="36"/>
      <c r="CB239" s="36">
        <f t="shared" si="179"/>
        <v>0</v>
      </c>
      <c r="CC239" s="36">
        <f t="shared" si="179"/>
        <v>0</v>
      </c>
      <c r="CD239" s="36">
        <f t="shared" si="179"/>
        <v>0</v>
      </c>
      <c r="CE239" s="36">
        <f t="shared" si="179"/>
        <v>0</v>
      </c>
      <c r="CF239" s="36">
        <f t="shared" si="179"/>
        <v>0</v>
      </c>
      <c r="CG239" s="36">
        <f t="shared" si="179"/>
        <v>0</v>
      </c>
      <c r="CH239" s="36">
        <f t="shared" si="179"/>
        <v>0</v>
      </c>
      <c r="CI239" s="36">
        <f t="shared" si="179"/>
        <v>0</v>
      </c>
      <c r="CJ239" s="36">
        <f t="shared" si="179"/>
        <v>0</v>
      </c>
      <c r="CK239" s="36">
        <f t="shared" si="179"/>
        <v>0</v>
      </c>
      <c r="CL239" s="36">
        <f t="shared" si="179"/>
        <v>0</v>
      </c>
      <c r="CM239" s="36">
        <f t="shared" si="179"/>
        <v>0</v>
      </c>
      <c r="CN239" s="36">
        <f t="shared" si="179"/>
        <v>0</v>
      </c>
      <c r="CO239" s="36">
        <f t="shared" si="179"/>
        <v>0</v>
      </c>
      <c r="CP239" s="36">
        <f t="shared" si="179"/>
        <v>0</v>
      </c>
      <c r="CQ239" s="36">
        <f t="shared" si="179"/>
        <v>0</v>
      </c>
      <c r="CR239" s="36">
        <f t="shared" si="180"/>
        <v>0</v>
      </c>
      <c r="CS239" s="36">
        <f t="shared" si="180"/>
        <v>0</v>
      </c>
      <c r="CT239" s="36">
        <f t="shared" si="180"/>
        <v>0</v>
      </c>
      <c r="CU239" s="36">
        <f t="shared" si="180"/>
        <v>0</v>
      </c>
      <c r="CV239" s="36"/>
    </row>
    <row r="240" spans="1:100" outlineLevel="1" x14ac:dyDescent="0.2">
      <c r="A240" s="66"/>
      <c r="K240" s="9" t="s">
        <v>168</v>
      </c>
      <c r="L240" s="14" t="s">
        <v>160</v>
      </c>
      <c r="M240" s="28">
        <v>0</v>
      </c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H240" s="23"/>
      <c r="AI240" s="23">
        <v>3</v>
      </c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E240" s="9" t="str">
        <f t="shared" si="176"/>
        <v>Vessels (jute bag)</v>
      </c>
      <c r="BF240" s="74">
        <f>SUM(Prices!H54)</f>
        <v>40</v>
      </c>
      <c r="BG240" s="36">
        <f t="shared" si="177"/>
        <v>0</v>
      </c>
      <c r="BH240" s="36">
        <f t="shared" si="177"/>
        <v>0</v>
      </c>
      <c r="BI240" s="36">
        <f t="shared" si="177"/>
        <v>0</v>
      </c>
      <c r="BJ240" s="36">
        <f t="shared" si="177"/>
        <v>0</v>
      </c>
      <c r="BK240" s="36">
        <f t="shared" si="177"/>
        <v>0</v>
      </c>
      <c r="BL240" s="36">
        <f t="shared" si="177"/>
        <v>0</v>
      </c>
      <c r="BM240" s="36">
        <f t="shared" si="177"/>
        <v>0</v>
      </c>
      <c r="BN240" s="36">
        <f t="shared" si="177"/>
        <v>0</v>
      </c>
      <c r="BO240" s="36">
        <f t="shared" si="177"/>
        <v>0</v>
      </c>
      <c r="BP240" s="36">
        <f t="shared" si="177"/>
        <v>0</v>
      </c>
      <c r="BQ240" s="36">
        <f t="shared" si="177"/>
        <v>0</v>
      </c>
      <c r="BR240" s="36">
        <f t="shared" si="177"/>
        <v>0</v>
      </c>
      <c r="BS240" s="36">
        <f t="shared" si="177"/>
        <v>0</v>
      </c>
      <c r="BT240" s="36">
        <f t="shared" si="177"/>
        <v>0</v>
      </c>
      <c r="BU240" s="36">
        <f t="shared" si="177"/>
        <v>0</v>
      </c>
      <c r="BV240" s="36">
        <f t="shared" si="177"/>
        <v>0</v>
      </c>
      <c r="BW240" s="36">
        <f t="shared" si="178"/>
        <v>0</v>
      </c>
      <c r="BX240" s="36">
        <f t="shared" si="178"/>
        <v>0</v>
      </c>
      <c r="BY240" s="36">
        <f t="shared" si="178"/>
        <v>0</v>
      </c>
      <c r="BZ240" s="36">
        <f t="shared" si="178"/>
        <v>0</v>
      </c>
      <c r="CA240" s="36"/>
      <c r="CB240" s="36">
        <f t="shared" si="179"/>
        <v>0</v>
      </c>
      <c r="CC240" s="36">
        <f t="shared" si="179"/>
        <v>120</v>
      </c>
      <c r="CD240" s="36">
        <f t="shared" si="179"/>
        <v>0</v>
      </c>
      <c r="CE240" s="36">
        <f t="shared" si="179"/>
        <v>0</v>
      </c>
      <c r="CF240" s="36">
        <f t="shared" si="179"/>
        <v>0</v>
      </c>
      <c r="CG240" s="36">
        <f t="shared" si="179"/>
        <v>0</v>
      </c>
      <c r="CH240" s="36">
        <f t="shared" si="179"/>
        <v>0</v>
      </c>
      <c r="CI240" s="36">
        <f t="shared" si="179"/>
        <v>0</v>
      </c>
      <c r="CJ240" s="36">
        <f t="shared" si="179"/>
        <v>0</v>
      </c>
      <c r="CK240" s="36">
        <f t="shared" si="179"/>
        <v>0</v>
      </c>
      <c r="CL240" s="36">
        <f t="shared" si="179"/>
        <v>0</v>
      </c>
      <c r="CM240" s="36">
        <f t="shared" si="179"/>
        <v>0</v>
      </c>
      <c r="CN240" s="36">
        <f t="shared" si="179"/>
        <v>0</v>
      </c>
      <c r="CO240" s="36">
        <f t="shared" si="179"/>
        <v>0</v>
      </c>
      <c r="CP240" s="36">
        <f t="shared" si="179"/>
        <v>0</v>
      </c>
      <c r="CQ240" s="36">
        <f t="shared" si="179"/>
        <v>0</v>
      </c>
      <c r="CR240" s="36">
        <f t="shared" si="180"/>
        <v>0</v>
      </c>
      <c r="CS240" s="36">
        <f t="shared" si="180"/>
        <v>0</v>
      </c>
      <c r="CT240" s="36">
        <f t="shared" si="180"/>
        <v>0</v>
      </c>
      <c r="CU240" s="36">
        <f t="shared" si="180"/>
        <v>0</v>
      </c>
      <c r="CV240" s="36"/>
    </row>
    <row r="241" spans="1:100" outlineLevel="1" x14ac:dyDescent="0.2">
      <c r="K241" s="9" t="s">
        <v>169</v>
      </c>
      <c r="L241" s="14" t="s">
        <v>160</v>
      </c>
      <c r="M241" s="23">
        <v>0</v>
      </c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H241" s="28"/>
      <c r="AI241" s="23">
        <v>0</v>
      </c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E241" s="9" t="str">
        <f t="shared" si="176"/>
        <v>Storage/containers</v>
      </c>
      <c r="BF241" s="74">
        <f>SUM(Prices!H55)</f>
        <v>75</v>
      </c>
      <c r="BG241" s="36">
        <f t="shared" si="177"/>
        <v>0</v>
      </c>
      <c r="BH241" s="36">
        <f t="shared" si="177"/>
        <v>0</v>
      </c>
      <c r="BI241" s="36">
        <f t="shared" si="177"/>
        <v>0</v>
      </c>
      <c r="BJ241" s="36">
        <f t="shared" si="177"/>
        <v>0</v>
      </c>
      <c r="BK241" s="36">
        <f t="shared" si="177"/>
        <v>0</v>
      </c>
      <c r="BL241" s="36">
        <f t="shared" si="177"/>
        <v>0</v>
      </c>
      <c r="BM241" s="36">
        <f t="shared" si="177"/>
        <v>0</v>
      </c>
      <c r="BN241" s="36">
        <f t="shared" si="177"/>
        <v>0</v>
      </c>
      <c r="BO241" s="36">
        <f t="shared" si="177"/>
        <v>0</v>
      </c>
      <c r="BP241" s="36">
        <f t="shared" si="177"/>
        <v>0</v>
      </c>
      <c r="BQ241" s="36">
        <f t="shared" si="177"/>
        <v>0</v>
      </c>
      <c r="BR241" s="36">
        <f t="shared" si="177"/>
        <v>0</v>
      </c>
      <c r="BS241" s="36">
        <f t="shared" si="177"/>
        <v>0</v>
      </c>
      <c r="BT241" s="36">
        <f t="shared" si="177"/>
        <v>0</v>
      </c>
      <c r="BU241" s="36">
        <f t="shared" si="177"/>
        <v>0</v>
      </c>
      <c r="BV241" s="36">
        <f t="shared" si="177"/>
        <v>0</v>
      </c>
      <c r="BW241" s="36">
        <f t="shared" si="178"/>
        <v>0</v>
      </c>
      <c r="BX241" s="36">
        <f t="shared" si="178"/>
        <v>0</v>
      </c>
      <c r="BY241" s="36">
        <f t="shared" si="178"/>
        <v>0</v>
      </c>
      <c r="BZ241" s="36">
        <f t="shared" si="178"/>
        <v>0</v>
      </c>
      <c r="CA241" s="36"/>
      <c r="CB241" s="36">
        <f t="shared" si="179"/>
        <v>0</v>
      </c>
      <c r="CC241" s="36">
        <f t="shared" si="179"/>
        <v>0</v>
      </c>
      <c r="CD241" s="36">
        <f t="shared" si="179"/>
        <v>0</v>
      </c>
      <c r="CE241" s="36">
        <f t="shared" si="179"/>
        <v>0</v>
      </c>
      <c r="CF241" s="36">
        <f t="shared" si="179"/>
        <v>0</v>
      </c>
      <c r="CG241" s="36">
        <f t="shared" si="179"/>
        <v>0</v>
      </c>
      <c r="CH241" s="36">
        <f t="shared" si="179"/>
        <v>0</v>
      </c>
      <c r="CI241" s="36">
        <f t="shared" si="179"/>
        <v>0</v>
      </c>
      <c r="CJ241" s="36">
        <f t="shared" si="179"/>
        <v>0</v>
      </c>
      <c r="CK241" s="36">
        <f t="shared" si="179"/>
        <v>0</v>
      </c>
      <c r="CL241" s="36">
        <f t="shared" si="179"/>
        <v>0</v>
      </c>
      <c r="CM241" s="36">
        <f t="shared" si="179"/>
        <v>0</v>
      </c>
      <c r="CN241" s="36">
        <f t="shared" si="179"/>
        <v>0</v>
      </c>
      <c r="CO241" s="36">
        <f t="shared" si="179"/>
        <v>0</v>
      </c>
      <c r="CP241" s="36">
        <f t="shared" si="179"/>
        <v>0</v>
      </c>
      <c r="CQ241" s="36">
        <f t="shared" si="179"/>
        <v>0</v>
      </c>
      <c r="CR241" s="36">
        <f t="shared" si="180"/>
        <v>0</v>
      </c>
      <c r="CS241" s="36">
        <f t="shared" si="180"/>
        <v>0</v>
      </c>
      <c r="CT241" s="36">
        <f t="shared" si="180"/>
        <v>0</v>
      </c>
      <c r="CU241" s="36">
        <f t="shared" si="180"/>
        <v>0</v>
      </c>
      <c r="CV241" s="36"/>
    </row>
    <row r="242" spans="1:100" outlineLevel="1" x14ac:dyDescent="0.2">
      <c r="K242" s="9" t="s">
        <v>170</v>
      </c>
      <c r="L242" s="14" t="s">
        <v>179</v>
      </c>
      <c r="M242" s="23">
        <v>0</v>
      </c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H242" s="28"/>
      <c r="AI242" s="23">
        <v>1</v>
      </c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E242" s="9" t="str">
        <f t="shared" si="176"/>
        <v>Plastic sheets</v>
      </c>
      <c r="BF242" s="74">
        <v>0</v>
      </c>
      <c r="BG242" s="36"/>
      <c r="BH242" s="36"/>
      <c r="BI242" s="36"/>
      <c r="BJ242" s="36"/>
      <c r="BK242" s="36"/>
      <c r="BL242" s="36"/>
      <c r="BM242" s="36"/>
      <c r="BN242" s="36"/>
      <c r="BO242" s="36"/>
      <c r="BP242" s="36"/>
      <c r="BQ242" s="36"/>
      <c r="BR242" s="36"/>
      <c r="BS242" s="36"/>
      <c r="BT242" s="36"/>
      <c r="BU242" s="36"/>
      <c r="BV242" s="36"/>
      <c r="BW242" s="36"/>
      <c r="BX242" s="36"/>
      <c r="BY242" s="36"/>
      <c r="BZ242" s="36"/>
      <c r="CA242" s="36"/>
      <c r="CB242" s="36"/>
      <c r="CC242" s="36"/>
      <c r="CD242" s="36"/>
      <c r="CE242" s="36"/>
      <c r="CF242" s="36"/>
      <c r="CG242" s="36"/>
      <c r="CH242" s="36"/>
      <c r="CI242" s="36"/>
      <c r="CJ242" s="36"/>
      <c r="CK242" s="36"/>
      <c r="CL242" s="36"/>
      <c r="CM242" s="36"/>
      <c r="CN242" s="36"/>
      <c r="CO242" s="36"/>
      <c r="CP242" s="36"/>
      <c r="CQ242" s="36"/>
      <c r="CR242" s="36"/>
      <c r="CS242" s="36"/>
      <c r="CT242" s="36"/>
      <c r="CU242" s="36"/>
      <c r="CV242" s="36"/>
    </row>
    <row r="243" spans="1:100" outlineLevel="1" x14ac:dyDescent="0.2">
      <c r="J243" s="10" t="s">
        <v>28</v>
      </c>
      <c r="L243" s="14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D243" s="10" t="s">
        <v>28</v>
      </c>
      <c r="BF243" s="34"/>
      <c r="BG243" s="36"/>
      <c r="BH243" s="36"/>
      <c r="BI243" s="36"/>
      <c r="BJ243" s="36"/>
      <c r="BK243" s="36"/>
      <c r="BL243" s="36"/>
      <c r="BM243" s="36"/>
      <c r="BN243" s="36"/>
      <c r="BO243" s="36"/>
      <c r="BP243" s="36"/>
      <c r="BQ243" s="36"/>
      <c r="BR243" s="36"/>
      <c r="BS243" s="36"/>
      <c r="BT243" s="36"/>
      <c r="BU243" s="36"/>
      <c r="BV243" s="36"/>
      <c r="BW243" s="36"/>
      <c r="BX243" s="36"/>
      <c r="BY243" s="36"/>
      <c r="BZ243" s="36"/>
      <c r="CA243" s="36"/>
      <c r="CB243" s="36"/>
      <c r="CC243" s="36"/>
      <c r="CD243" s="36"/>
      <c r="CE243" s="36"/>
      <c r="CF243" s="36"/>
      <c r="CG243" s="36"/>
      <c r="CH243" s="36"/>
      <c r="CI243" s="36"/>
      <c r="CJ243" s="36"/>
      <c r="CK243" s="36"/>
      <c r="CL243" s="36"/>
      <c r="CM243" s="36"/>
      <c r="CN243" s="36"/>
      <c r="CO243" s="36"/>
      <c r="CP243" s="36"/>
      <c r="CQ243" s="36"/>
      <c r="CR243" s="36"/>
      <c r="CS243" s="36"/>
      <c r="CT243" s="36"/>
      <c r="CU243" s="36"/>
      <c r="CV243" s="36"/>
    </row>
    <row r="244" spans="1:100" outlineLevel="1" x14ac:dyDescent="0.2">
      <c r="K244" s="9" t="s">
        <v>30</v>
      </c>
      <c r="L244" s="14" t="s">
        <v>171</v>
      </c>
      <c r="M244" s="23">
        <v>1</v>
      </c>
      <c r="N244" s="23">
        <v>1</v>
      </c>
      <c r="O244" s="23">
        <v>1</v>
      </c>
      <c r="P244" s="23">
        <v>1</v>
      </c>
      <c r="Q244" s="23">
        <v>1</v>
      </c>
      <c r="R244" s="23">
        <v>1</v>
      </c>
      <c r="S244" s="23">
        <v>1</v>
      </c>
      <c r="T244" s="23">
        <v>1</v>
      </c>
      <c r="U244" s="23">
        <v>1</v>
      </c>
      <c r="V244" s="23">
        <v>1</v>
      </c>
      <c r="W244" s="23">
        <v>1</v>
      </c>
      <c r="X244" s="23">
        <v>1</v>
      </c>
      <c r="Y244" s="23">
        <v>1</v>
      </c>
      <c r="Z244" s="23">
        <v>1</v>
      </c>
      <c r="AA244" s="23">
        <v>1</v>
      </c>
      <c r="AB244" s="23">
        <v>1</v>
      </c>
      <c r="AC244" s="23">
        <v>1</v>
      </c>
      <c r="AD244" s="23">
        <v>1</v>
      </c>
      <c r="AE244" s="23">
        <v>1</v>
      </c>
      <c r="AF244" s="23">
        <v>1</v>
      </c>
      <c r="AH244" s="23">
        <v>1</v>
      </c>
      <c r="AI244" s="23">
        <v>1</v>
      </c>
      <c r="AJ244" s="23">
        <v>1</v>
      </c>
      <c r="AK244" s="23">
        <v>2</v>
      </c>
      <c r="AL244" s="23">
        <v>2</v>
      </c>
      <c r="AM244" s="23">
        <v>2</v>
      </c>
      <c r="AN244" s="23">
        <v>2</v>
      </c>
      <c r="AO244" s="23">
        <v>2</v>
      </c>
      <c r="AP244" s="23">
        <v>2</v>
      </c>
      <c r="AQ244" s="23">
        <v>2</v>
      </c>
      <c r="AR244" s="23">
        <v>2</v>
      </c>
      <c r="AS244" s="23">
        <v>2</v>
      </c>
      <c r="AT244" s="23">
        <v>2</v>
      </c>
      <c r="AU244" s="23">
        <v>2</v>
      </c>
      <c r="AV244" s="23">
        <v>2</v>
      </c>
      <c r="AW244" s="23">
        <v>2</v>
      </c>
      <c r="AX244" s="23">
        <v>2</v>
      </c>
      <c r="AY244" s="23">
        <v>2</v>
      </c>
      <c r="AZ244" s="23">
        <v>2</v>
      </c>
      <c r="BA244" s="23">
        <v>2</v>
      </c>
      <c r="BE244" s="9" t="str">
        <f>K244</f>
        <v>Transportation</v>
      </c>
      <c r="BF244" s="74">
        <f>SUM(Prices!H59)</f>
        <v>120</v>
      </c>
      <c r="BG244" s="36">
        <f t="shared" ref="BG244:BV246" si="181">M244*$BF244</f>
        <v>120</v>
      </c>
      <c r="BH244" s="36">
        <f t="shared" si="181"/>
        <v>120</v>
      </c>
      <c r="BI244" s="36">
        <f t="shared" si="181"/>
        <v>120</v>
      </c>
      <c r="BJ244" s="36">
        <f t="shared" si="181"/>
        <v>120</v>
      </c>
      <c r="BK244" s="36">
        <f t="shared" si="181"/>
        <v>120</v>
      </c>
      <c r="BL244" s="36">
        <f t="shared" si="181"/>
        <v>120</v>
      </c>
      <c r="BM244" s="36">
        <f t="shared" si="181"/>
        <v>120</v>
      </c>
      <c r="BN244" s="36">
        <f t="shared" si="181"/>
        <v>120</v>
      </c>
      <c r="BO244" s="36">
        <f t="shared" si="181"/>
        <v>120</v>
      </c>
      <c r="BP244" s="36">
        <f t="shared" si="181"/>
        <v>120</v>
      </c>
      <c r="BQ244" s="36">
        <f t="shared" si="181"/>
        <v>120</v>
      </c>
      <c r="BR244" s="36">
        <f t="shared" si="181"/>
        <v>120</v>
      </c>
      <c r="BS244" s="36">
        <f t="shared" si="181"/>
        <v>120</v>
      </c>
      <c r="BT244" s="36">
        <f t="shared" si="181"/>
        <v>120</v>
      </c>
      <c r="BU244" s="36">
        <f t="shared" si="181"/>
        <v>120</v>
      </c>
      <c r="BV244" s="36">
        <f t="shared" si="181"/>
        <v>120</v>
      </c>
      <c r="BW244" s="36">
        <f t="shared" ref="BW244:BZ246" si="182">AC244*$BF244</f>
        <v>120</v>
      </c>
      <c r="BX244" s="36">
        <f t="shared" si="182"/>
        <v>120</v>
      </c>
      <c r="BY244" s="36">
        <f t="shared" si="182"/>
        <v>120</v>
      </c>
      <c r="BZ244" s="36">
        <f t="shared" si="182"/>
        <v>120</v>
      </c>
      <c r="CA244" s="36"/>
      <c r="CB244" s="36">
        <f t="shared" ref="CB244:CQ246" si="183">AH244*$BF244</f>
        <v>120</v>
      </c>
      <c r="CC244" s="36">
        <f t="shared" si="183"/>
        <v>120</v>
      </c>
      <c r="CD244" s="36">
        <f t="shared" si="183"/>
        <v>120</v>
      </c>
      <c r="CE244" s="36">
        <f t="shared" si="183"/>
        <v>240</v>
      </c>
      <c r="CF244" s="36">
        <f t="shared" si="183"/>
        <v>240</v>
      </c>
      <c r="CG244" s="36">
        <f t="shared" si="183"/>
        <v>240</v>
      </c>
      <c r="CH244" s="36">
        <f t="shared" si="183"/>
        <v>240</v>
      </c>
      <c r="CI244" s="36">
        <f t="shared" si="183"/>
        <v>240</v>
      </c>
      <c r="CJ244" s="36">
        <f t="shared" si="183"/>
        <v>240</v>
      </c>
      <c r="CK244" s="36">
        <f t="shared" si="183"/>
        <v>240</v>
      </c>
      <c r="CL244" s="36">
        <f t="shared" si="183"/>
        <v>240</v>
      </c>
      <c r="CM244" s="36">
        <f t="shared" si="183"/>
        <v>240</v>
      </c>
      <c r="CN244" s="36">
        <f t="shared" si="183"/>
        <v>240</v>
      </c>
      <c r="CO244" s="36">
        <f t="shared" si="183"/>
        <v>240</v>
      </c>
      <c r="CP244" s="36">
        <f t="shared" si="183"/>
        <v>240</v>
      </c>
      <c r="CQ244" s="36">
        <f t="shared" si="183"/>
        <v>240</v>
      </c>
      <c r="CR244" s="36">
        <f t="shared" ref="CR244:CU246" si="184">AX244*$BF244</f>
        <v>240</v>
      </c>
      <c r="CS244" s="36">
        <f t="shared" si="184"/>
        <v>240</v>
      </c>
      <c r="CT244" s="36">
        <f t="shared" si="184"/>
        <v>240</v>
      </c>
      <c r="CU244" s="36">
        <f t="shared" si="184"/>
        <v>240</v>
      </c>
      <c r="CV244" s="36"/>
    </row>
    <row r="245" spans="1:100" outlineLevel="1" x14ac:dyDescent="0.2">
      <c r="K245" s="9" t="s">
        <v>78</v>
      </c>
      <c r="L245" s="14" t="s">
        <v>77</v>
      </c>
      <c r="M245" s="23">
        <v>1</v>
      </c>
      <c r="N245" s="23">
        <v>1</v>
      </c>
      <c r="O245" s="23">
        <v>1</v>
      </c>
      <c r="P245" s="23">
        <v>1</v>
      </c>
      <c r="Q245" s="23">
        <v>1</v>
      </c>
      <c r="R245" s="23">
        <v>1</v>
      </c>
      <c r="S245" s="23">
        <v>1</v>
      </c>
      <c r="T245" s="23">
        <v>1</v>
      </c>
      <c r="U245" s="23">
        <v>1</v>
      </c>
      <c r="V245" s="23">
        <v>1</v>
      </c>
      <c r="W245" s="23">
        <v>1</v>
      </c>
      <c r="X245" s="23">
        <v>1</v>
      </c>
      <c r="Y245" s="23">
        <v>1</v>
      </c>
      <c r="Z245" s="23">
        <v>1</v>
      </c>
      <c r="AA245" s="23">
        <v>1</v>
      </c>
      <c r="AB245" s="23">
        <v>1</v>
      </c>
      <c r="AC245" s="23">
        <v>1</v>
      </c>
      <c r="AD245" s="23">
        <v>1</v>
      </c>
      <c r="AE245" s="23">
        <v>1</v>
      </c>
      <c r="AF245" s="23">
        <v>1</v>
      </c>
      <c r="AH245" s="23">
        <v>1</v>
      </c>
      <c r="AI245" s="23">
        <v>1</v>
      </c>
      <c r="AJ245" s="23">
        <v>1</v>
      </c>
      <c r="AK245" s="23">
        <v>1</v>
      </c>
      <c r="AL245" s="23">
        <v>1</v>
      </c>
      <c r="AM245" s="23">
        <v>1</v>
      </c>
      <c r="AN245" s="23">
        <v>1</v>
      </c>
      <c r="AO245" s="23">
        <v>1</v>
      </c>
      <c r="AP245" s="23">
        <v>1</v>
      </c>
      <c r="AQ245" s="23">
        <v>1</v>
      </c>
      <c r="AR245" s="23">
        <v>1</v>
      </c>
      <c r="AS245" s="23">
        <v>1</v>
      </c>
      <c r="AT245" s="23">
        <v>1</v>
      </c>
      <c r="AU245" s="23">
        <v>1</v>
      </c>
      <c r="AV245" s="23">
        <v>1</v>
      </c>
      <c r="AW245" s="23">
        <v>1</v>
      </c>
      <c r="AX245" s="23">
        <v>1</v>
      </c>
      <c r="AY245" s="23">
        <v>1</v>
      </c>
      <c r="AZ245" s="23">
        <v>1</v>
      </c>
      <c r="BA245" s="23">
        <v>1</v>
      </c>
      <c r="BE245" s="9" t="str">
        <f>K245</f>
        <v>Land (rent)*</v>
      </c>
      <c r="BF245" s="74">
        <v>0</v>
      </c>
      <c r="BG245" s="36">
        <f t="shared" si="181"/>
        <v>0</v>
      </c>
      <c r="BH245" s="36">
        <f t="shared" si="181"/>
        <v>0</v>
      </c>
      <c r="BI245" s="36">
        <f t="shared" si="181"/>
        <v>0</v>
      </c>
      <c r="BJ245" s="36">
        <f t="shared" si="181"/>
        <v>0</v>
      </c>
      <c r="BK245" s="36">
        <f t="shared" si="181"/>
        <v>0</v>
      </c>
      <c r="BL245" s="36">
        <f t="shared" si="181"/>
        <v>0</v>
      </c>
      <c r="BM245" s="36">
        <f t="shared" si="181"/>
        <v>0</v>
      </c>
      <c r="BN245" s="36">
        <f t="shared" si="181"/>
        <v>0</v>
      </c>
      <c r="BO245" s="36">
        <f t="shared" si="181"/>
        <v>0</v>
      </c>
      <c r="BP245" s="36">
        <f t="shared" si="181"/>
        <v>0</v>
      </c>
      <c r="BQ245" s="36">
        <f t="shared" si="181"/>
        <v>0</v>
      </c>
      <c r="BR245" s="36">
        <f t="shared" si="181"/>
        <v>0</v>
      </c>
      <c r="BS245" s="36">
        <f t="shared" si="181"/>
        <v>0</v>
      </c>
      <c r="BT245" s="36">
        <f t="shared" si="181"/>
        <v>0</v>
      </c>
      <c r="BU245" s="36">
        <f t="shared" si="181"/>
        <v>0</v>
      </c>
      <c r="BV245" s="36">
        <f t="shared" si="181"/>
        <v>0</v>
      </c>
      <c r="BW245" s="36">
        <f t="shared" si="182"/>
        <v>0</v>
      </c>
      <c r="BX245" s="36">
        <f t="shared" si="182"/>
        <v>0</v>
      </c>
      <c r="BY245" s="36">
        <f t="shared" si="182"/>
        <v>0</v>
      </c>
      <c r="BZ245" s="36">
        <f t="shared" si="182"/>
        <v>0</v>
      </c>
      <c r="CA245" s="36"/>
      <c r="CB245" s="36">
        <f t="shared" si="183"/>
        <v>0</v>
      </c>
      <c r="CC245" s="36">
        <f t="shared" si="183"/>
        <v>0</v>
      </c>
      <c r="CD245" s="36">
        <f t="shared" si="183"/>
        <v>0</v>
      </c>
      <c r="CE245" s="36">
        <f t="shared" si="183"/>
        <v>0</v>
      </c>
      <c r="CF245" s="36">
        <f t="shared" si="183"/>
        <v>0</v>
      </c>
      <c r="CG245" s="36">
        <f t="shared" si="183"/>
        <v>0</v>
      </c>
      <c r="CH245" s="36">
        <f t="shared" si="183"/>
        <v>0</v>
      </c>
      <c r="CI245" s="36">
        <f t="shared" si="183"/>
        <v>0</v>
      </c>
      <c r="CJ245" s="36">
        <f t="shared" si="183"/>
        <v>0</v>
      </c>
      <c r="CK245" s="36">
        <f t="shared" si="183"/>
        <v>0</v>
      </c>
      <c r="CL245" s="36">
        <f t="shared" si="183"/>
        <v>0</v>
      </c>
      <c r="CM245" s="36">
        <f t="shared" si="183"/>
        <v>0</v>
      </c>
      <c r="CN245" s="36">
        <f t="shared" si="183"/>
        <v>0</v>
      </c>
      <c r="CO245" s="36">
        <f t="shared" si="183"/>
        <v>0</v>
      </c>
      <c r="CP245" s="36">
        <f t="shared" si="183"/>
        <v>0</v>
      </c>
      <c r="CQ245" s="36">
        <f t="shared" si="183"/>
        <v>0</v>
      </c>
      <c r="CR245" s="36">
        <f t="shared" si="184"/>
        <v>0</v>
      </c>
      <c r="CS245" s="36">
        <f t="shared" si="184"/>
        <v>0</v>
      </c>
      <c r="CT245" s="36">
        <f t="shared" si="184"/>
        <v>0</v>
      </c>
      <c r="CU245" s="36">
        <f t="shared" si="184"/>
        <v>0</v>
      </c>
      <c r="CV245" s="36"/>
    </row>
    <row r="246" spans="1:100" outlineLevel="1" x14ac:dyDescent="0.2">
      <c r="A246" s="66"/>
      <c r="K246" s="9" t="s">
        <v>76</v>
      </c>
      <c r="L246" s="14" t="s">
        <v>160</v>
      </c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H246" s="23"/>
      <c r="AI246" s="23">
        <v>1</v>
      </c>
      <c r="AJ246" s="23"/>
      <c r="AK246" s="23"/>
      <c r="AL246" s="23"/>
      <c r="AM246" s="23">
        <v>1</v>
      </c>
      <c r="AN246" s="23"/>
      <c r="AO246" s="23"/>
      <c r="AP246" s="23"/>
      <c r="AQ246" s="23"/>
      <c r="AR246" s="23">
        <v>1</v>
      </c>
      <c r="AS246" s="23"/>
      <c r="AT246" s="23"/>
      <c r="AU246" s="23"/>
      <c r="AV246" s="23"/>
      <c r="AW246" s="23">
        <v>1</v>
      </c>
      <c r="AX246" s="23"/>
      <c r="AY246" s="23"/>
      <c r="AZ246" s="23"/>
      <c r="BA246" s="23"/>
      <c r="BE246" s="9" t="str">
        <f>K246</f>
        <v>Jute bags</v>
      </c>
      <c r="BF246" s="74">
        <f>SUM(Prices!H54)</f>
        <v>40</v>
      </c>
      <c r="BG246" s="36">
        <f t="shared" si="181"/>
        <v>0</v>
      </c>
      <c r="BH246" s="36">
        <f t="shared" si="181"/>
        <v>0</v>
      </c>
      <c r="BI246" s="36">
        <f t="shared" si="181"/>
        <v>0</v>
      </c>
      <c r="BJ246" s="36">
        <f t="shared" si="181"/>
        <v>0</v>
      </c>
      <c r="BK246" s="36">
        <f t="shared" si="181"/>
        <v>0</v>
      </c>
      <c r="BL246" s="36">
        <f t="shared" si="181"/>
        <v>0</v>
      </c>
      <c r="BM246" s="36">
        <f t="shared" si="181"/>
        <v>0</v>
      </c>
      <c r="BN246" s="36">
        <f t="shared" si="181"/>
        <v>0</v>
      </c>
      <c r="BO246" s="36">
        <f t="shared" si="181"/>
        <v>0</v>
      </c>
      <c r="BP246" s="36">
        <f t="shared" si="181"/>
        <v>0</v>
      </c>
      <c r="BQ246" s="36">
        <f t="shared" si="181"/>
        <v>0</v>
      </c>
      <c r="BR246" s="36">
        <f t="shared" si="181"/>
        <v>0</v>
      </c>
      <c r="BS246" s="36">
        <f t="shared" si="181"/>
        <v>0</v>
      </c>
      <c r="BT246" s="36">
        <f t="shared" si="181"/>
        <v>0</v>
      </c>
      <c r="BU246" s="36">
        <f t="shared" si="181"/>
        <v>0</v>
      </c>
      <c r="BV246" s="36">
        <f t="shared" si="181"/>
        <v>0</v>
      </c>
      <c r="BW246" s="36">
        <f t="shared" si="182"/>
        <v>0</v>
      </c>
      <c r="BX246" s="36">
        <f t="shared" si="182"/>
        <v>0</v>
      </c>
      <c r="BY246" s="36">
        <f t="shared" si="182"/>
        <v>0</v>
      </c>
      <c r="BZ246" s="36">
        <f t="shared" si="182"/>
        <v>0</v>
      </c>
      <c r="CA246" s="36"/>
      <c r="CB246" s="36">
        <f t="shared" si="183"/>
        <v>0</v>
      </c>
      <c r="CC246" s="36">
        <f t="shared" si="183"/>
        <v>40</v>
      </c>
      <c r="CD246" s="36">
        <f t="shared" si="183"/>
        <v>0</v>
      </c>
      <c r="CE246" s="36">
        <f t="shared" si="183"/>
        <v>0</v>
      </c>
      <c r="CF246" s="36">
        <f t="shared" si="183"/>
        <v>0</v>
      </c>
      <c r="CG246" s="36">
        <f t="shared" si="183"/>
        <v>40</v>
      </c>
      <c r="CH246" s="36">
        <f t="shared" si="183"/>
        <v>0</v>
      </c>
      <c r="CI246" s="36">
        <f t="shared" si="183"/>
        <v>0</v>
      </c>
      <c r="CJ246" s="36">
        <f t="shared" si="183"/>
        <v>0</v>
      </c>
      <c r="CK246" s="36">
        <f t="shared" si="183"/>
        <v>0</v>
      </c>
      <c r="CL246" s="36">
        <f t="shared" si="183"/>
        <v>40</v>
      </c>
      <c r="CM246" s="36">
        <f t="shared" si="183"/>
        <v>0</v>
      </c>
      <c r="CN246" s="36">
        <f t="shared" si="183"/>
        <v>0</v>
      </c>
      <c r="CO246" s="36">
        <f t="shared" si="183"/>
        <v>0</v>
      </c>
      <c r="CP246" s="36">
        <f t="shared" si="183"/>
        <v>0</v>
      </c>
      <c r="CQ246" s="36">
        <f t="shared" si="183"/>
        <v>40</v>
      </c>
      <c r="CR246" s="36">
        <f t="shared" si="184"/>
        <v>0</v>
      </c>
      <c r="CS246" s="36">
        <f t="shared" si="184"/>
        <v>0</v>
      </c>
      <c r="CT246" s="36">
        <f t="shared" si="184"/>
        <v>0</v>
      </c>
      <c r="CU246" s="36">
        <f t="shared" si="184"/>
        <v>0</v>
      </c>
      <c r="CV246" s="36"/>
    </row>
    <row r="247" spans="1:100" outlineLevel="1" x14ac:dyDescent="0.2">
      <c r="K247" s="9" t="s">
        <v>80</v>
      </c>
      <c r="L247" s="14" t="s">
        <v>1</v>
      </c>
      <c r="M247" s="119">
        <v>0.05</v>
      </c>
      <c r="N247" s="119">
        <v>0.05</v>
      </c>
      <c r="O247" s="119">
        <v>0.05</v>
      </c>
      <c r="P247" s="119">
        <v>0.05</v>
      </c>
      <c r="Q247" s="119">
        <v>0.05</v>
      </c>
      <c r="R247" s="119">
        <v>0.05</v>
      </c>
      <c r="S247" s="119">
        <v>0.05</v>
      </c>
      <c r="T247" s="119">
        <v>0.05</v>
      </c>
      <c r="U247" s="119">
        <v>0.05</v>
      </c>
      <c r="V247" s="119">
        <v>0.05</v>
      </c>
      <c r="W247" s="119">
        <v>0.05</v>
      </c>
      <c r="X247" s="119">
        <v>0.05</v>
      </c>
      <c r="Y247" s="119">
        <v>0.05</v>
      </c>
      <c r="Z247" s="119">
        <v>0.05</v>
      </c>
      <c r="AA247" s="119">
        <v>0.05</v>
      </c>
      <c r="AB247" s="119">
        <v>0.05</v>
      </c>
      <c r="AC247" s="119">
        <v>0.05</v>
      </c>
      <c r="AD247" s="119">
        <v>0.05</v>
      </c>
      <c r="AE247" s="119">
        <v>0.05</v>
      </c>
      <c r="AF247" s="119">
        <v>0.05</v>
      </c>
      <c r="AG247" s="119">
        <v>0.05</v>
      </c>
      <c r="AH247" s="119">
        <v>0.05</v>
      </c>
      <c r="AI247" s="119">
        <v>0.05</v>
      </c>
      <c r="AJ247" s="119">
        <v>0.05</v>
      </c>
      <c r="AK247" s="119">
        <v>0.05</v>
      </c>
      <c r="AL247" s="119">
        <v>0.05</v>
      </c>
      <c r="AM247" s="119">
        <v>0.05</v>
      </c>
      <c r="AN247" s="119">
        <v>0.05</v>
      </c>
      <c r="AO247" s="119">
        <v>0.05</v>
      </c>
      <c r="AP247" s="119">
        <v>0.05</v>
      </c>
      <c r="AQ247" s="119">
        <v>0.05</v>
      </c>
      <c r="AR247" s="119">
        <v>0.05</v>
      </c>
      <c r="AS247" s="119">
        <v>0.05</v>
      </c>
      <c r="AT247" s="119">
        <v>0.05</v>
      </c>
      <c r="AU247" s="119">
        <v>0.05</v>
      </c>
      <c r="AV247" s="119">
        <v>0.05</v>
      </c>
      <c r="AW247" s="119">
        <v>0.05</v>
      </c>
      <c r="AX247" s="119">
        <v>0.05</v>
      </c>
      <c r="AY247" s="119">
        <v>0.05</v>
      </c>
      <c r="AZ247" s="119">
        <v>0.05</v>
      </c>
      <c r="BA247" s="119">
        <v>0.05</v>
      </c>
      <c r="BB247" s="58"/>
      <c r="BE247" s="9" t="str">
        <f>K247</f>
        <v>Transfers, duties &amp; fees</v>
      </c>
      <c r="BF247" s="120">
        <v>0.05</v>
      </c>
      <c r="BG247" s="37">
        <f t="shared" ref="BG247:BZ247" si="185">SUM(BG225*$BF$50)</f>
        <v>73.344250000000002</v>
      </c>
      <c r="BH247" s="37">
        <f t="shared" si="185"/>
        <v>73.344250000000002</v>
      </c>
      <c r="BI247" s="37">
        <f t="shared" si="185"/>
        <v>40.746805555555561</v>
      </c>
      <c r="BJ247" s="37">
        <f t="shared" si="185"/>
        <v>73.344250000000002</v>
      </c>
      <c r="BK247" s="37">
        <f t="shared" si="185"/>
        <v>81.493611111111122</v>
      </c>
      <c r="BL247" s="37">
        <f t="shared" si="185"/>
        <v>73.344250000000002</v>
      </c>
      <c r="BM247" s="37">
        <f t="shared" si="185"/>
        <v>81.493611111111122</v>
      </c>
      <c r="BN247" s="37">
        <f t="shared" si="185"/>
        <v>73.344250000000002</v>
      </c>
      <c r="BO247" s="37">
        <f t="shared" si="185"/>
        <v>73.344250000000002</v>
      </c>
      <c r="BP247" s="37">
        <f t="shared" si="185"/>
        <v>81.493611111111122</v>
      </c>
      <c r="BQ247" s="37">
        <f t="shared" si="185"/>
        <v>73.344250000000002</v>
      </c>
      <c r="BR247" s="37">
        <f t="shared" si="185"/>
        <v>73.344250000000002</v>
      </c>
      <c r="BS247" s="37">
        <f t="shared" si="185"/>
        <v>40.746805555555561</v>
      </c>
      <c r="BT247" s="37">
        <f t="shared" si="185"/>
        <v>73.344250000000002</v>
      </c>
      <c r="BU247" s="37">
        <f t="shared" si="185"/>
        <v>81.493611111111122</v>
      </c>
      <c r="BV247" s="37">
        <f t="shared" si="185"/>
        <v>73.344250000000002</v>
      </c>
      <c r="BW247" s="37">
        <f t="shared" si="185"/>
        <v>81.493611111111122</v>
      </c>
      <c r="BX247" s="37">
        <f t="shared" si="185"/>
        <v>73.344250000000002</v>
      </c>
      <c r="BY247" s="37">
        <f t="shared" si="185"/>
        <v>73.344250000000002</v>
      </c>
      <c r="BZ247" s="37">
        <f t="shared" si="185"/>
        <v>81.493611111111122</v>
      </c>
      <c r="CA247" s="36"/>
      <c r="CB247" s="37">
        <f t="shared" ref="CB247:CU247" si="186">SUM(CB225*$BF$50)</f>
        <v>74.389750000000006</v>
      </c>
      <c r="CC247" s="37">
        <f t="shared" si="186"/>
        <v>88.989750000000001</v>
      </c>
      <c r="CD247" s="37">
        <f t="shared" si="186"/>
        <v>59.334305555555545</v>
      </c>
      <c r="CE247" s="37">
        <f t="shared" si="186"/>
        <v>595.92809836333208</v>
      </c>
      <c r="CF247" s="37">
        <f t="shared" si="186"/>
        <v>730.74105171451083</v>
      </c>
      <c r="CG247" s="37">
        <f t="shared" si="186"/>
        <v>600.46131696231419</v>
      </c>
      <c r="CH247" s="37">
        <f t="shared" si="186"/>
        <v>709.97697974607945</v>
      </c>
      <c r="CI247" s="37">
        <f t="shared" si="186"/>
        <v>230.68635493827162</v>
      </c>
      <c r="CJ247" s="37">
        <f t="shared" si="186"/>
        <v>348.37407098765425</v>
      </c>
      <c r="CK247" s="37">
        <f t="shared" si="186"/>
        <v>522.49379629629618</v>
      </c>
      <c r="CL247" s="37">
        <f t="shared" si="186"/>
        <v>637.54960185185189</v>
      </c>
      <c r="CM247" s="37">
        <f t="shared" si="186"/>
        <v>687.98719444444441</v>
      </c>
      <c r="CN247" s="37">
        <f t="shared" si="186"/>
        <v>425.27158950617286</v>
      </c>
      <c r="CO247" s="37">
        <f t="shared" si="186"/>
        <v>718.24974999999995</v>
      </c>
      <c r="CP247" s="37">
        <f t="shared" si="186"/>
        <v>791.49429012345672</v>
      </c>
      <c r="CQ247" s="37">
        <f t="shared" si="186"/>
        <v>718.24974999999995</v>
      </c>
      <c r="CR247" s="37">
        <f t="shared" si="186"/>
        <v>791.49429012345672</v>
      </c>
      <c r="CS247" s="37">
        <f t="shared" si="186"/>
        <v>718.24974999999995</v>
      </c>
      <c r="CT247" s="37">
        <f t="shared" si="186"/>
        <v>718.24974999999995</v>
      </c>
      <c r="CU247" s="37">
        <f t="shared" si="186"/>
        <v>791.49429012345672</v>
      </c>
      <c r="CV247" s="36"/>
    </row>
    <row r="248" spans="1:100" outlineLevel="1" x14ac:dyDescent="0.2">
      <c r="L248" s="14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C248" s="10" t="s">
        <v>84</v>
      </c>
      <c r="BF248" s="34"/>
      <c r="BG248" s="69">
        <f t="shared" ref="BG248:BZ248" si="187">SUM(BG229:BG247)</f>
        <v>393.34424999999999</v>
      </c>
      <c r="BH248" s="69">
        <f t="shared" si="187"/>
        <v>193.34424999999999</v>
      </c>
      <c r="BI248" s="69">
        <f t="shared" si="187"/>
        <v>160.74680555555557</v>
      </c>
      <c r="BJ248" s="69">
        <f t="shared" si="187"/>
        <v>193.34424999999999</v>
      </c>
      <c r="BK248" s="69">
        <f t="shared" si="187"/>
        <v>201.49361111111114</v>
      </c>
      <c r="BL248" s="69">
        <f t="shared" si="187"/>
        <v>193.34424999999999</v>
      </c>
      <c r="BM248" s="69">
        <f t="shared" si="187"/>
        <v>201.49361111111114</v>
      </c>
      <c r="BN248" s="69">
        <f t="shared" si="187"/>
        <v>193.34424999999999</v>
      </c>
      <c r="BO248" s="69">
        <f t="shared" si="187"/>
        <v>193.34424999999999</v>
      </c>
      <c r="BP248" s="69">
        <f t="shared" si="187"/>
        <v>201.49361111111114</v>
      </c>
      <c r="BQ248" s="69">
        <f t="shared" si="187"/>
        <v>193.34424999999999</v>
      </c>
      <c r="BR248" s="69">
        <f t="shared" si="187"/>
        <v>193.34424999999999</v>
      </c>
      <c r="BS248" s="69">
        <f t="shared" si="187"/>
        <v>160.74680555555557</v>
      </c>
      <c r="BT248" s="69">
        <f t="shared" si="187"/>
        <v>193.34424999999999</v>
      </c>
      <c r="BU248" s="69">
        <f t="shared" si="187"/>
        <v>201.49361111111114</v>
      </c>
      <c r="BV248" s="69">
        <f t="shared" si="187"/>
        <v>193.34424999999999</v>
      </c>
      <c r="BW248" s="69">
        <f t="shared" si="187"/>
        <v>201.49361111111114</v>
      </c>
      <c r="BX248" s="69">
        <f t="shared" si="187"/>
        <v>193.34424999999999</v>
      </c>
      <c r="BY248" s="69">
        <f t="shared" si="187"/>
        <v>193.34424999999999</v>
      </c>
      <c r="BZ248" s="69">
        <f t="shared" si="187"/>
        <v>201.49361111111114</v>
      </c>
      <c r="CA248" s="36"/>
      <c r="CB248" s="69">
        <f t="shared" ref="CB248:CU248" si="188">SUM(CB229:CB247)</f>
        <v>194.38974999999999</v>
      </c>
      <c r="CC248" s="69">
        <f t="shared" si="188"/>
        <v>16425.644830797621</v>
      </c>
      <c r="CD248" s="69">
        <f t="shared" si="188"/>
        <v>809.96495229151219</v>
      </c>
      <c r="CE248" s="69">
        <f t="shared" si="188"/>
        <v>5986.9179195806573</v>
      </c>
      <c r="CF248" s="69">
        <f t="shared" si="188"/>
        <v>1599.9092007236859</v>
      </c>
      <c r="CG248" s="69">
        <f t="shared" si="188"/>
        <v>1508.5759105215061</v>
      </c>
      <c r="CH248" s="69">
        <f t="shared" si="188"/>
        <v>1576.7406950898696</v>
      </c>
      <c r="CI248" s="69">
        <f t="shared" si="188"/>
        <v>470.68635493827162</v>
      </c>
      <c r="CJ248" s="69">
        <f t="shared" si="188"/>
        <v>588.37407098765425</v>
      </c>
      <c r="CK248" s="69">
        <f t="shared" si="188"/>
        <v>762.49379629629618</v>
      </c>
      <c r="CL248" s="69">
        <f t="shared" si="188"/>
        <v>917.54960185185189</v>
      </c>
      <c r="CM248" s="69">
        <f t="shared" si="188"/>
        <v>927.98719444444441</v>
      </c>
      <c r="CN248" s="69">
        <f t="shared" si="188"/>
        <v>665.27158950617286</v>
      </c>
      <c r="CO248" s="69">
        <f t="shared" si="188"/>
        <v>958.24974999999995</v>
      </c>
      <c r="CP248" s="69">
        <f t="shared" si="188"/>
        <v>1031.4942901234567</v>
      </c>
      <c r="CQ248" s="69">
        <f t="shared" si="188"/>
        <v>998.24974999999995</v>
      </c>
      <c r="CR248" s="69">
        <f t="shared" si="188"/>
        <v>1031.4942901234567</v>
      </c>
      <c r="CS248" s="69">
        <f t="shared" si="188"/>
        <v>958.24974999999995</v>
      </c>
      <c r="CT248" s="69">
        <f t="shared" si="188"/>
        <v>958.24974999999995</v>
      </c>
      <c r="CU248" s="69">
        <f t="shared" si="188"/>
        <v>1031.4942901234567</v>
      </c>
      <c r="CV248" s="36"/>
    </row>
    <row r="249" spans="1:100" ht="10.8" outlineLevel="1" thickBot="1" x14ac:dyDescent="0.25">
      <c r="L249" s="14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C249" s="10" t="s">
        <v>81</v>
      </c>
      <c r="BF249" s="34"/>
      <c r="BG249" s="70">
        <f t="shared" ref="BG249:BZ249" si="189">SUM(BG225-BG248)</f>
        <v>1073.5407500000001</v>
      </c>
      <c r="BH249" s="70">
        <f t="shared" si="189"/>
        <v>1273.5407500000001</v>
      </c>
      <c r="BI249" s="70">
        <f t="shared" si="189"/>
        <v>654.18930555555562</v>
      </c>
      <c r="BJ249" s="70">
        <f t="shared" si="189"/>
        <v>1273.5407500000001</v>
      </c>
      <c r="BK249" s="70">
        <f t="shared" si="189"/>
        <v>1428.3786111111112</v>
      </c>
      <c r="BL249" s="70">
        <f t="shared" si="189"/>
        <v>1273.5407500000001</v>
      </c>
      <c r="BM249" s="70">
        <f t="shared" si="189"/>
        <v>1428.3786111111112</v>
      </c>
      <c r="BN249" s="70">
        <f t="shared" si="189"/>
        <v>1273.5407500000001</v>
      </c>
      <c r="BO249" s="70">
        <f t="shared" si="189"/>
        <v>1273.5407500000001</v>
      </c>
      <c r="BP249" s="70">
        <f t="shared" si="189"/>
        <v>1428.3786111111112</v>
      </c>
      <c r="BQ249" s="70">
        <f t="shared" si="189"/>
        <v>1273.5407500000001</v>
      </c>
      <c r="BR249" s="70">
        <f t="shared" si="189"/>
        <v>1273.5407500000001</v>
      </c>
      <c r="BS249" s="70">
        <f t="shared" si="189"/>
        <v>654.18930555555562</v>
      </c>
      <c r="BT249" s="70">
        <f t="shared" si="189"/>
        <v>1273.5407500000001</v>
      </c>
      <c r="BU249" s="70">
        <f t="shared" si="189"/>
        <v>1428.3786111111112</v>
      </c>
      <c r="BV249" s="70">
        <f t="shared" si="189"/>
        <v>1273.5407500000001</v>
      </c>
      <c r="BW249" s="70">
        <f t="shared" si="189"/>
        <v>1428.3786111111112</v>
      </c>
      <c r="BX249" s="70">
        <f t="shared" si="189"/>
        <v>1273.5407500000001</v>
      </c>
      <c r="BY249" s="70">
        <f t="shared" si="189"/>
        <v>1273.5407500000001</v>
      </c>
      <c r="BZ249" s="70">
        <f t="shared" si="189"/>
        <v>1428.3786111111112</v>
      </c>
      <c r="CA249" s="36"/>
      <c r="CB249" s="70">
        <f t="shared" ref="CB249:CU249" si="190">SUM(CB225-CB248)</f>
        <v>1293.40525</v>
      </c>
      <c r="CC249" s="70">
        <f t="shared" si="190"/>
        <v>-14645.849830797621</v>
      </c>
      <c r="CD249" s="70">
        <f t="shared" si="190"/>
        <v>376.72115881959871</v>
      </c>
      <c r="CE249" s="70">
        <f t="shared" si="190"/>
        <v>5931.6440476859843</v>
      </c>
      <c r="CF249" s="70">
        <f t="shared" si="190"/>
        <v>13014.91183356653</v>
      </c>
      <c r="CG249" s="70">
        <f t="shared" si="190"/>
        <v>10500.650428724777</v>
      </c>
      <c r="CH249" s="70">
        <f t="shared" si="190"/>
        <v>12622.79889983172</v>
      </c>
      <c r="CI249" s="70">
        <f t="shared" si="190"/>
        <v>4143.0407438271604</v>
      </c>
      <c r="CJ249" s="70">
        <f t="shared" si="190"/>
        <v>6379.1073487654303</v>
      </c>
      <c r="CK249" s="70">
        <f t="shared" si="190"/>
        <v>9687.3821296296283</v>
      </c>
      <c r="CL249" s="70">
        <f t="shared" si="190"/>
        <v>11833.442435185185</v>
      </c>
      <c r="CM249" s="70">
        <f t="shared" si="190"/>
        <v>12831.756694444444</v>
      </c>
      <c r="CN249" s="70">
        <f t="shared" si="190"/>
        <v>7840.1602006172843</v>
      </c>
      <c r="CO249" s="70">
        <f t="shared" si="190"/>
        <v>13406.74525</v>
      </c>
      <c r="CP249" s="70">
        <f t="shared" si="190"/>
        <v>14798.391512345677</v>
      </c>
      <c r="CQ249" s="70">
        <f t="shared" si="190"/>
        <v>13366.74525</v>
      </c>
      <c r="CR249" s="70">
        <f t="shared" si="190"/>
        <v>14798.391512345677</v>
      </c>
      <c r="CS249" s="70">
        <f t="shared" si="190"/>
        <v>13406.74525</v>
      </c>
      <c r="CT249" s="70">
        <f t="shared" si="190"/>
        <v>13406.74525</v>
      </c>
      <c r="CU249" s="70">
        <f t="shared" si="190"/>
        <v>14798.391512345677</v>
      </c>
      <c r="CV249" s="36"/>
    </row>
    <row r="250" spans="1:100" x14ac:dyDescent="0.2">
      <c r="C250" s="10" t="s">
        <v>100</v>
      </c>
      <c r="E250" s="59"/>
      <c r="F250" s="59"/>
      <c r="J250" s="13" t="s">
        <v>38</v>
      </c>
      <c r="K250" s="12"/>
      <c r="L250" s="18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  <c r="AG250" s="6"/>
      <c r="AH250" s="26"/>
      <c r="AI250" s="26"/>
      <c r="AJ250" s="26"/>
      <c r="AK250" s="26"/>
      <c r="AL250" s="26"/>
      <c r="AM250" s="26"/>
      <c r="AN250" s="26"/>
      <c r="AO250" s="26"/>
      <c r="AP250" s="26"/>
      <c r="AQ250" s="26"/>
      <c r="AR250" s="26"/>
      <c r="AS250" s="26"/>
      <c r="AT250" s="26"/>
      <c r="AU250" s="26"/>
      <c r="AV250" s="26"/>
      <c r="AW250" s="26"/>
      <c r="AX250" s="26"/>
      <c r="AY250" s="26"/>
      <c r="AZ250" s="26"/>
      <c r="BA250" s="26"/>
      <c r="BD250" s="10" t="s">
        <v>31</v>
      </c>
      <c r="BF250" s="14"/>
      <c r="BG250" s="36"/>
      <c r="BH250" s="36"/>
      <c r="BI250" s="36"/>
      <c r="BJ250" s="36"/>
      <c r="BK250" s="36"/>
      <c r="BL250" s="36"/>
      <c r="BM250" s="36"/>
      <c r="BN250" s="36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/>
      <c r="BZ250" s="36"/>
      <c r="CA250" s="36"/>
      <c r="CB250" s="36"/>
      <c r="CC250" s="36"/>
      <c r="CD250" s="36"/>
      <c r="CE250" s="36"/>
      <c r="CF250" s="36"/>
      <c r="CG250" s="36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/>
      <c r="CS250" s="36"/>
      <c r="CT250" s="36"/>
      <c r="CU250" s="36"/>
      <c r="CV250" s="36"/>
    </row>
    <row r="251" spans="1:100" ht="11.25" customHeight="1" x14ac:dyDescent="0.2">
      <c r="D251" s="9" t="s">
        <v>119</v>
      </c>
      <c r="E251" s="14" t="s">
        <v>1</v>
      </c>
      <c r="F251" s="48">
        <v>0.6</v>
      </c>
      <c r="G251" s="48">
        <v>0.6</v>
      </c>
      <c r="K251" s="9" t="s">
        <v>32</v>
      </c>
      <c r="L251" s="14" t="s">
        <v>49</v>
      </c>
      <c r="M251" s="23">
        <v>3</v>
      </c>
      <c r="N251" s="23">
        <v>3</v>
      </c>
      <c r="O251" s="23">
        <v>3</v>
      </c>
      <c r="P251" s="23">
        <v>3</v>
      </c>
      <c r="Q251" s="23">
        <v>3</v>
      </c>
      <c r="R251" s="23">
        <v>3</v>
      </c>
      <c r="S251" s="23">
        <v>3</v>
      </c>
      <c r="T251" s="23">
        <v>3</v>
      </c>
      <c r="U251" s="23">
        <v>3</v>
      </c>
      <c r="V251" s="23">
        <v>3</v>
      </c>
      <c r="W251" s="23">
        <v>3</v>
      </c>
      <c r="X251" s="23">
        <v>3</v>
      </c>
      <c r="Y251" s="23">
        <v>3</v>
      </c>
      <c r="Z251" s="23">
        <v>3</v>
      </c>
      <c r="AA251" s="23">
        <v>3</v>
      </c>
      <c r="AB251" s="23">
        <v>3</v>
      </c>
      <c r="AC251" s="23">
        <v>3</v>
      </c>
      <c r="AD251" s="23">
        <v>3</v>
      </c>
      <c r="AE251" s="23">
        <v>3</v>
      </c>
      <c r="AF251" s="23">
        <v>3</v>
      </c>
      <c r="AH251" s="23">
        <v>3</v>
      </c>
      <c r="AI251" s="23">
        <v>3</v>
      </c>
      <c r="AJ251" s="23">
        <v>3</v>
      </c>
      <c r="AK251" s="23">
        <v>3</v>
      </c>
      <c r="AL251" s="23">
        <v>5</v>
      </c>
      <c r="AM251" s="23">
        <v>5</v>
      </c>
      <c r="AN251" s="23">
        <v>5</v>
      </c>
      <c r="AO251" s="23">
        <v>5</v>
      </c>
      <c r="AP251" s="23">
        <v>5</v>
      </c>
      <c r="AQ251" s="23">
        <v>5</v>
      </c>
      <c r="AR251" s="23">
        <v>5</v>
      </c>
      <c r="AS251" s="23">
        <v>5</v>
      </c>
      <c r="AT251" s="23">
        <v>5</v>
      </c>
      <c r="AU251" s="23">
        <v>5</v>
      </c>
      <c r="AV251" s="23">
        <v>5</v>
      </c>
      <c r="AW251" s="23">
        <v>5</v>
      </c>
      <c r="AX251" s="23">
        <v>5</v>
      </c>
      <c r="AY251" s="23">
        <v>5</v>
      </c>
      <c r="AZ251" s="23">
        <v>5</v>
      </c>
      <c r="BA251" s="23">
        <v>5</v>
      </c>
      <c r="BE251" s="9" t="str">
        <f>K251</f>
        <v>Land preparation</v>
      </c>
      <c r="BF251" s="14"/>
      <c r="BG251" s="36"/>
      <c r="BH251" s="36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/>
      <c r="BT251" s="36"/>
      <c r="BU251" s="36"/>
      <c r="BV251" s="36"/>
      <c r="BW251" s="36"/>
      <c r="BX251" s="36"/>
      <c r="BY251" s="36"/>
      <c r="BZ251" s="36"/>
      <c r="CA251" s="36"/>
      <c r="CB251" s="36"/>
      <c r="CC251" s="36"/>
      <c r="CD251" s="36"/>
      <c r="CE251" s="36"/>
      <c r="CF251" s="36"/>
      <c r="CG251" s="36"/>
      <c r="CH251" s="36"/>
      <c r="CI251" s="36"/>
      <c r="CJ251" s="36"/>
      <c r="CK251" s="36"/>
      <c r="CL251" s="36"/>
      <c r="CM251" s="36"/>
      <c r="CN251" s="36"/>
      <c r="CO251" s="36"/>
      <c r="CP251" s="36"/>
      <c r="CQ251" s="36"/>
      <c r="CR251" s="36"/>
      <c r="CS251" s="36"/>
      <c r="CT251" s="36"/>
      <c r="CU251" s="36"/>
      <c r="CV251" s="36"/>
    </row>
    <row r="252" spans="1:100" ht="11.25" customHeight="1" x14ac:dyDescent="0.2">
      <c r="D252" s="9" t="s">
        <v>118</v>
      </c>
      <c r="E252" s="14" t="s">
        <v>1</v>
      </c>
      <c r="F252" s="48">
        <v>0.24</v>
      </c>
      <c r="G252" s="48">
        <v>0.24</v>
      </c>
      <c r="K252" s="9" t="s">
        <v>33</v>
      </c>
      <c r="L252" s="14" t="s">
        <v>49</v>
      </c>
      <c r="M252" s="23">
        <v>1</v>
      </c>
      <c r="N252" s="23">
        <v>1</v>
      </c>
      <c r="O252" s="23">
        <v>1</v>
      </c>
      <c r="P252" s="23">
        <v>1</v>
      </c>
      <c r="Q252" s="23">
        <v>1</v>
      </c>
      <c r="R252" s="23">
        <v>1</v>
      </c>
      <c r="S252" s="23">
        <v>1</v>
      </c>
      <c r="T252" s="23">
        <v>1</v>
      </c>
      <c r="U252" s="23">
        <v>1</v>
      </c>
      <c r="V252" s="23">
        <v>1</v>
      </c>
      <c r="W252" s="23">
        <v>1</v>
      </c>
      <c r="X252" s="23">
        <v>1</v>
      </c>
      <c r="Y252" s="23">
        <v>1</v>
      </c>
      <c r="Z252" s="23">
        <v>1</v>
      </c>
      <c r="AA252" s="23">
        <v>1</v>
      </c>
      <c r="AB252" s="23">
        <v>1</v>
      </c>
      <c r="AC252" s="23">
        <v>1</v>
      </c>
      <c r="AD252" s="23">
        <v>1</v>
      </c>
      <c r="AE252" s="23">
        <v>1</v>
      </c>
      <c r="AF252" s="23">
        <v>1</v>
      </c>
      <c r="AH252" s="23">
        <v>1</v>
      </c>
      <c r="AI252" s="23">
        <v>40</v>
      </c>
      <c r="AJ252" s="23">
        <v>1</v>
      </c>
      <c r="AK252" s="23">
        <v>13</v>
      </c>
      <c r="AL252" s="23">
        <v>5</v>
      </c>
      <c r="AM252" s="23">
        <v>5</v>
      </c>
      <c r="AN252" s="23">
        <v>5</v>
      </c>
      <c r="AO252" s="23">
        <v>5</v>
      </c>
      <c r="AP252" s="23">
        <v>5</v>
      </c>
      <c r="AQ252" s="23">
        <v>5</v>
      </c>
      <c r="AR252" s="23">
        <v>5</v>
      </c>
      <c r="AS252" s="23">
        <v>5</v>
      </c>
      <c r="AT252" s="23">
        <v>5</v>
      </c>
      <c r="AU252" s="23">
        <v>5</v>
      </c>
      <c r="AV252" s="23">
        <v>5</v>
      </c>
      <c r="AW252" s="23">
        <v>5</v>
      </c>
      <c r="AX252" s="23">
        <v>5</v>
      </c>
      <c r="AY252" s="23">
        <v>5</v>
      </c>
      <c r="AZ252" s="23">
        <v>5</v>
      </c>
      <c r="BA252" s="23">
        <v>5</v>
      </c>
      <c r="BE252" s="9" t="str">
        <f t="shared" ref="BE252:BE257" si="191">K252</f>
        <v xml:space="preserve">Planting </v>
      </c>
      <c r="BF252" s="14"/>
      <c r="BG252" s="36"/>
      <c r="BH252" s="36"/>
      <c r="BI252" s="36"/>
      <c r="BJ252" s="36"/>
      <c r="BK252" s="36"/>
      <c r="BL252" s="36"/>
      <c r="BM252" s="36"/>
      <c r="BN252" s="36"/>
      <c r="BO252" s="36"/>
      <c r="BP252" s="36"/>
      <c r="BQ252" s="36"/>
      <c r="BR252" s="36"/>
      <c r="BS252" s="36"/>
      <c r="BT252" s="36"/>
      <c r="BU252" s="36"/>
      <c r="BV252" s="36"/>
      <c r="BW252" s="36"/>
      <c r="BX252" s="36"/>
      <c r="BY252" s="36"/>
      <c r="BZ252" s="36"/>
      <c r="CA252" s="36"/>
      <c r="CB252" s="36"/>
      <c r="CC252" s="36"/>
      <c r="CD252" s="36"/>
      <c r="CE252" s="36"/>
      <c r="CF252" s="36"/>
      <c r="CG252" s="36"/>
      <c r="CH252" s="36"/>
      <c r="CI252" s="36"/>
      <c r="CJ252" s="36"/>
      <c r="CK252" s="36"/>
      <c r="CL252" s="36"/>
      <c r="CM252" s="36"/>
      <c r="CN252" s="36"/>
      <c r="CO252" s="36"/>
      <c r="CP252" s="36"/>
      <c r="CQ252" s="36"/>
      <c r="CR252" s="36"/>
      <c r="CS252" s="36"/>
      <c r="CT252" s="36"/>
      <c r="CU252" s="36"/>
      <c r="CV252" s="36"/>
    </row>
    <row r="253" spans="1:100" ht="11.25" customHeight="1" x14ac:dyDescent="0.2">
      <c r="D253" s="9" t="s">
        <v>120</v>
      </c>
      <c r="E253" s="14" t="s">
        <v>1</v>
      </c>
      <c r="F253" s="48">
        <v>0.16</v>
      </c>
      <c r="G253" s="48">
        <v>0.16</v>
      </c>
      <c r="K253" s="9" t="s">
        <v>36</v>
      </c>
      <c r="L253" s="14" t="s">
        <v>49</v>
      </c>
      <c r="M253" s="23">
        <v>1</v>
      </c>
      <c r="N253" s="23">
        <v>1</v>
      </c>
      <c r="O253" s="23">
        <v>1</v>
      </c>
      <c r="P253" s="23">
        <v>1</v>
      </c>
      <c r="Q253" s="23">
        <v>1</v>
      </c>
      <c r="R253" s="23">
        <v>1</v>
      </c>
      <c r="S253" s="23">
        <v>1</v>
      </c>
      <c r="T253" s="23">
        <v>1</v>
      </c>
      <c r="U253" s="23">
        <v>1</v>
      </c>
      <c r="V253" s="23">
        <v>1</v>
      </c>
      <c r="W253" s="23">
        <v>1</v>
      </c>
      <c r="X253" s="23">
        <v>1</v>
      </c>
      <c r="Y253" s="23">
        <v>1</v>
      </c>
      <c r="Z253" s="23">
        <v>1</v>
      </c>
      <c r="AA253" s="23">
        <v>1</v>
      </c>
      <c r="AB253" s="23">
        <v>1</v>
      </c>
      <c r="AC253" s="23">
        <v>1</v>
      </c>
      <c r="AD253" s="23">
        <v>1</v>
      </c>
      <c r="AE253" s="23">
        <v>1</v>
      </c>
      <c r="AF253" s="23">
        <v>1</v>
      </c>
      <c r="AH253" s="23">
        <v>1</v>
      </c>
      <c r="AI253" s="23">
        <v>1</v>
      </c>
      <c r="AJ253" s="23">
        <v>10</v>
      </c>
      <c r="AK253" s="23">
        <v>10</v>
      </c>
      <c r="AL253" s="23">
        <v>10</v>
      </c>
      <c r="AM253" s="23">
        <v>10</v>
      </c>
      <c r="AN253" s="23">
        <v>10</v>
      </c>
      <c r="AO253" s="23">
        <v>10</v>
      </c>
      <c r="AP253" s="23">
        <v>10</v>
      </c>
      <c r="AQ253" s="23">
        <v>15</v>
      </c>
      <c r="AR253" s="23">
        <v>15</v>
      </c>
      <c r="AS253" s="23">
        <v>15</v>
      </c>
      <c r="AT253" s="23">
        <v>15</v>
      </c>
      <c r="AU253" s="23">
        <v>15</v>
      </c>
      <c r="AV253" s="23">
        <v>15</v>
      </c>
      <c r="AW253" s="23">
        <v>15</v>
      </c>
      <c r="AX253" s="23">
        <v>15</v>
      </c>
      <c r="AY253" s="23">
        <v>15</v>
      </c>
      <c r="AZ253" s="23">
        <v>15</v>
      </c>
      <c r="BA253" s="23">
        <v>15</v>
      </c>
      <c r="BE253" s="9" t="str">
        <f t="shared" si="191"/>
        <v>Hoeing</v>
      </c>
      <c r="BF253" s="14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  <c r="CS253" s="36"/>
      <c r="CT253" s="36"/>
      <c r="CU253" s="36"/>
      <c r="CV253" s="36"/>
    </row>
    <row r="254" spans="1:100" ht="11.25" customHeight="1" x14ac:dyDescent="0.2">
      <c r="K254" s="9" t="s">
        <v>34</v>
      </c>
      <c r="L254" s="14" t="s">
        <v>49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E254" s="9" t="str">
        <f t="shared" si="191"/>
        <v>Weeding</v>
      </c>
      <c r="BF254" s="14"/>
      <c r="BG254" s="36"/>
      <c r="BH254" s="36"/>
      <c r="BI254" s="36"/>
      <c r="BJ254" s="36"/>
      <c r="BK254" s="36"/>
      <c r="BL254" s="36"/>
      <c r="BM254" s="36"/>
      <c r="BN254" s="36"/>
      <c r="BO254" s="36"/>
      <c r="BP254" s="36"/>
      <c r="BQ254" s="36"/>
      <c r="BR254" s="36"/>
      <c r="BS254" s="36"/>
      <c r="BT254" s="36"/>
      <c r="BU254" s="36"/>
      <c r="BV254" s="36"/>
      <c r="BW254" s="36"/>
      <c r="BX254" s="36"/>
      <c r="BY254" s="36"/>
      <c r="BZ254" s="36"/>
      <c r="CA254" s="36"/>
      <c r="CB254" s="36"/>
      <c r="CC254" s="36"/>
      <c r="CD254" s="36"/>
      <c r="CE254" s="36"/>
      <c r="CF254" s="36"/>
      <c r="CG254" s="36"/>
      <c r="CH254" s="36"/>
      <c r="CI254" s="36"/>
      <c r="CJ254" s="36"/>
      <c r="CK254" s="36"/>
      <c r="CL254" s="36"/>
      <c r="CM254" s="36"/>
      <c r="CN254" s="36"/>
      <c r="CO254" s="36"/>
      <c r="CP254" s="36"/>
      <c r="CQ254" s="36"/>
      <c r="CR254" s="36"/>
      <c r="CS254" s="36"/>
      <c r="CT254" s="36"/>
      <c r="CU254" s="36"/>
      <c r="CV254" s="36"/>
    </row>
    <row r="255" spans="1:100" ht="11.25" customHeight="1" x14ac:dyDescent="0.2">
      <c r="K255" s="9" t="s">
        <v>35</v>
      </c>
      <c r="L255" s="14" t="s">
        <v>49</v>
      </c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E255" s="9" t="str">
        <f t="shared" si="191"/>
        <v>Mulching</v>
      </c>
      <c r="BF255" s="14"/>
      <c r="BG255" s="36"/>
      <c r="BH255" s="36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/>
      <c r="BT255" s="36"/>
      <c r="BU255" s="36"/>
      <c r="BV255" s="36"/>
      <c r="BW255" s="36"/>
      <c r="BX255" s="36"/>
      <c r="BY255" s="36"/>
      <c r="BZ255" s="36"/>
      <c r="CA255" s="36"/>
      <c r="CB255" s="36"/>
      <c r="CC255" s="36"/>
      <c r="CD255" s="36"/>
      <c r="CE255" s="36"/>
      <c r="CF255" s="36"/>
      <c r="CG255" s="36"/>
      <c r="CH255" s="36"/>
      <c r="CI255" s="36"/>
      <c r="CJ255" s="36"/>
      <c r="CK255" s="36"/>
      <c r="CL255" s="36"/>
      <c r="CM255" s="36"/>
      <c r="CN255" s="36"/>
      <c r="CO255" s="36"/>
      <c r="CP255" s="36"/>
      <c r="CQ255" s="36"/>
      <c r="CR255" s="36"/>
      <c r="CS255" s="36"/>
      <c r="CT255" s="36"/>
      <c r="CU255" s="36"/>
      <c r="CV255" s="36"/>
    </row>
    <row r="256" spans="1:100" ht="11.25" customHeight="1" x14ac:dyDescent="0.2">
      <c r="K256" s="9" t="s">
        <v>75</v>
      </c>
      <c r="L256" s="14" t="s">
        <v>49</v>
      </c>
      <c r="M256" s="23">
        <v>3</v>
      </c>
      <c r="N256" s="23">
        <v>3</v>
      </c>
      <c r="O256" s="23">
        <v>3</v>
      </c>
      <c r="P256" s="23">
        <v>3</v>
      </c>
      <c r="Q256" s="23">
        <v>3</v>
      </c>
      <c r="R256" s="23">
        <v>3</v>
      </c>
      <c r="S256" s="23">
        <v>3</v>
      </c>
      <c r="T256" s="23">
        <v>3</v>
      </c>
      <c r="U256" s="23">
        <v>3</v>
      </c>
      <c r="V256" s="23">
        <v>3</v>
      </c>
      <c r="W256" s="23">
        <v>3</v>
      </c>
      <c r="X256" s="23">
        <v>3</v>
      </c>
      <c r="Y256" s="23">
        <v>3</v>
      </c>
      <c r="Z256" s="23">
        <v>3</v>
      </c>
      <c r="AA256" s="23">
        <v>3</v>
      </c>
      <c r="AB256" s="23">
        <v>3</v>
      </c>
      <c r="AC256" s="23">
        <v>3</v>
      </c>
      <c r="AD256" s="23">
        <v>3</v>
      </c>
      <c r="AE256" s="23">
        <v>3</v>
      </c>
      <c r="AF256" s="23">
        <v>3</v>
      </c>
      <c r="AH256" s="23">
        <v>3</v>
      </c>
      <c r="AI256" s="23">
        <v>3</v>
      </c>
      <c r="AJ256" s="23">
        <v>4</v>
      </c>
      <c r="AK256" s="23">
        <v>4</v>
      </c>
      <c r="AL256" s="23">
        <v>4</v>
      </c>
      <c r="AM256" s="23">
        <v>4</v>
      </c>
      <c r="AN256" s="23">
        <v>4</v>
      </c>
      <c r="AO256" s="23">
        <v>12</v>
      </c>
      <c r="AP256" s="23">
        <v>12</v>
      </c>
      <c r="AQ256" s="23">
        <v>15</v>
      </c>
      <c r="AR256" s="23">
        <v>15</v>
      </c>
      <c r="AS256" s="23">
        <v>15</v>
      </c>
      <c r="AT256" s="23">
        <v>15</v>
      </c>
      <c r="AU256" s="23">
        <v>15</v>
      </c>
      <c r="AV256" s="23">
        <v>15</v>
      </c>
      <c r="AW256" s="23">
        <v>15</v>
      </c>
      <c r="AX256" s="23">
        <v>15</v>
      </c>
      <c r="AY256" s="23">
        <v>15</v>
      </c>
      <c r="AZ256" s="23">
        <v>15</v>
      </c>
      <c r="BA256" s="23">
        <v>15</v>
      </c>
      <c r="BE256" s="9" t="str">
        <f t="shared" si="191"/>
        <v>Tapping</v>
      </c>
      <c r="BF256" s="14"/>
      <c r="BG256" s="36"/>
      <c r="BH256" s="36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/>
      <c r="BT256" s="36"/>
      <c r="BU256" s="36"/>
      <c r="BV256" s="36"/>
      <c r="BW256" s="36"/>
      <c r="BX256" s="36"/>
      <c r="BY256" s="36"/>
      <c r="BZ256" s="36"/>
      <c r="CA256" s="36"/>
      <c r="CB256" s="36"/>
      <c r="CC256" s="36"/>
      <c r="CD256" s="36"/>
      <c r="CE256" s="36"/>
      <c r="CF256" s="36"/>
      <c r="CG256" s="36"/>
      <c r="CH256" s="36"/>
      <c r="CI256" s="36"/>
      <c r="CJ256" s="36"/>
      <c r="CK256" s="36"/>
      <c r="CL256" s="36"/>
      <c r="CM256" s="36"/>
      <c r="CN256" s="36"/>
      <c r="CO256" s="36"/>
      <c r="CP256" s="36"/>
      <c r="CQ256" s="36"/>
      <c r="CR256" s="36"/>
      <c r="CS256" s="36"/>
      <c r="CT256" s="36"/>
      <c r="CU256" s="36"/>
      <c r="CV256" s="36"/>
    </row>
    <row r="257" spans="1:100" ht="11.25" customHeight="1" x14ac:dyDescent="0.2">
      <c r="A257" s="9"/>
      <c r="J257" s="11"/>
      <c r="K257" s="11" t="s">
        <v>37</v>
      </c>
      <c r="L257" s="239" t="s">
        <v>49</v>
      </c>
      <c r="M257" s="25"/>
      <c r="N257" s="25"/>
      <c r="O257" s="25" t="s">
        <v>2</v>
      </c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H257" s="25"/>
      <c r="AI257" s="25"/>
      <c r="AJ257" s="25">
        <v>0</v>
      </c>
      <c r="AK257" s="25">
        <v>6</v>
      </c>
      <c r="AL257" s="25">
        <v>6</v>
      </c>
      <c r="AM257" s="25">
        <v>6</v>
      </c>
      <c r="AN257" s="25">
        <v>6</v>
      </c>
      <c r="AO257" s="25">
        <v>3</v>
      </c>
      <c r="AP257" s="25">
        <v>3</v>
      </c>
      <c r="AQ257" s="25">
        <v>3</v>
      </c>
      <c r="AR257" s="25">
        <v>3</v>
      </c>
      <c r="AS257" s="25">
        <v>3</v>
      </c>
      <c r="AT257" s="25" t="s">
        <v>2</v>
      </c>
      <c r="AU257" s="25">
        <v>3</v>
      </c>
      <c r="AV257" s="25">
        <v>3</v>
      </c>
      <c r="AW257" s="25">
        <v>3</v>
      </c>
      <c r="AX257" s="25">
        <v>3</v>
      </c>
      <c r="AY257" s="25">
        <v>3</v>
      </c>
      <c r="AZ257" s="25">
        <v>3</v>
      </c>
      <c r="BA257" s="25">
        <v>3</v>
      </c>
      <c r="BE257" s="9" t="str">
        <f t="shared" si="191"/>
        <v>Harvesting</v>
      </c>
      <c r="BF257" s="14"/>
      <c r="BG257" s="36"/>
      <c r="BH257" s="36"/>
      <c r="BI257" s="36"/>
      <c r="BJ257" s="36"/>
      <c r="BK257" s="36"/>
      <c r="BL257" s="36"/>
      <c r="BM257" s="36"/>
      <c r="BN257" s="36"/>
      <c r="BO257" s="36"/>
      <c r="BP257" s="36"/>
      <c r="BQ257" s="36"/>
      <c r="BR257" s="36"/>
      <c r="BS257" s="36"/>
      <c r="BT257" s="36"/>
      <c r="BU257" s="36"/>
      <c r="BV257" s="36"/>
      <c r="BW257" s="36"/>
      <c r="BX257" s="36"/>
      <c r="BY257" s="36"/>
      <c r="BZ257" s="36"/>
      <c r="CA257" s="36"/>
      <c r="CB257" s="36"/>
      <c r="CC257" s="36"/>
      <c r="CD257" s="36"/>
      <c r="CE257" s="36"/>
      <c r="CF257" s="36"/>
      <c r="CG257" s="36"/>
      <c r="CH257" s="36"/>
      <c r="CI257" s="36"/>
      <c r="CJ257" s="36"/>
      <c r="CK257" s="36"/>
      <c r="CL257" s="36"/>
      <c r="CM257" s="36"/>
      <c r="CN257" s="36"/>
      <c r="CO257" s="36"/>
      <c r="CP257" s="36"/>
      <c r="CQ257" s="36"/>
      <c r="CR257" s="36"/>
      <c r="CS257" s="36"/>
      <c r="CT257" s="36"/>
      <c r="CU257" s="36"/>
      <c r="CV257" s="36"/>
    </row>
    <row r="258" spans="1:100" collapsed="1" x14ac:dyDescent="0.2">
      <c r="A258" s="9"/>
      <c r="K258" s="16" t="s">
        <v>44</v>
      </c>
      <c r="M258" s="9">
        <f>SUM(M251:M257)</f>
        <v>8</v>
      </c>
      <c r="N258" s="9">
        <f t="shared" ref="N258:AF258" si="192">SUM(N251:N257)</f>
        <v>8</v>
      </c>
      <c r="O258" s="9">
        <f t="shared" si="192"/>
        <v>8</v>
      </c>
      <c r="P258" s="9">
        <f t="shared" si="192"/>
        <v>8</v>
      </c>
      <c r="Q258" s="9">
        <f t="shared" si="192"/>
        <v>8</v>
      </c>
      <c r="R258" s="9">
        <f t="shared" si="192"/>
        <v>8</v>
      </c>
      <c r="S258" s="9">
        <f t="shared" si="192"/>
        <v>8</v>
      </c>
      <c r="T258" s="9">
        <f t="shared" si="192"/>
        <v>8</v>
      </c>
      <c r="U258" s="9">
        <f t="shared" si="192"/>
        <v>8</v>
      </c>
      <c r="V258" s="9">
        <f t="shared" si="192"/>
        <v>8</v>
      </c>
      <c r="W258" s="9">
        <f t="shared" si="192"/>
        <v>8</v>
      </c>
      <c r="X258" s="9">
        <f t="shared" si="192"/>
        <v>8</v>
      </c>
      <c r="Y258" s="9">
        <f t="shared" si="192"/>
        <v>8</v>
      </c>
      <c r="Z258" s="9">
        <f t="shared" si="192"/>
        <v>8</v>
      </c>
      <c r="AA258" s="9">
        <f t="shared" si="192"/>
        <v>8</v>
      </c>
      <c r="AB258" s="9">
        <f t="shared" si="192"/>
        <v>8</v>
      </c>
      <c r="AC258" s="9">
        <f t="shared" si="192"/>
        <v>8</v>
      </c>
      <c r="AD258" s="9">
        <f t="shared" si="192"/>
        <v>8</v>
      </c>
      <c r="AE258" s="9">
        <f t="shared" si="192"/>
        <v>8</v>
      </c>
      <c r="AF258" s="9">
        <f t="shared" si="192"/>
        <v>8</v>
      </c>
      <c r="AH258" s="9">
        <f>SUM(AH251:AH257)</f>
        <v>8</v>
      </c>
      <c r="AI258" s="9">
        <f t="shared" ref="AI258:BA258" si="193">SUM(AI251:AI257)</f>
        <v>47</v>
      </c>
      <c r="AJ258" s="9">
        <f t="shared" si="193"/>
        <v>18</v>
      </c>
      <c r="AK258" s="9">
        <f t="shared" si="193"/>
        <v>36</v>
      </c>
      <c r="AL258" s="9">
        <f t="shared" si="193"/>
        <v>30</v>
      </c>
      <c r="AM258" s="9">
        <f t="shared" si="193"/>
        <v>30</v>
      </c>
      <c r="AN258" s="9">
        <f t="shared" si="193"/>
        <v>30</v>
      </c>
      <c r="AO258" s="9">
        <f t="shared" si="193"/>
        <v>35</v>
      </c>
      <c r="AP258" s="9">
        <f t="shared" si="193"/>
        <v>35</v>
      </c>
      <c r="AQ258" s="9">
        <f t="shared" si="193"/>
        <v>43</v>
      </c>
      <c r="AR258" s="9">
        <f t="shared" si="193"/>
        <v>43</v>
      </c>
      <c r="AS258" s="9">
        <f t="shared" si="193"/>
        <v>43</v>
      </c>
      <c r="AT258" s="9">
        <f t="shared" si="193"/>
        <v>40</v>
      </c>
      <c r="AU258" s="9">
        <f t="shared" si="193"/>
        <v>43</v>
      </c>
      <c r="AV258" s="9">
        <f t="shared" si="193"/>
        <v>43</v>
      </c>
      <c r="AW258" s="9">
        <f t="shared" si="193"/>
        <v>43</v>
      </c>
      <c r="AX258" s="9">
        <f t="shared" si="193"/>
        <v>43</v>
      </c>
      <c r="AY258" s="9">
        <f t="shared" si="193"/>
        <v>43</v>
      </c>
      <c r="AZ258" s="9">
        <f t="shared" si="193"/>
        <v>43</v>
      </c>
      <c r="BA258" s="9">
        <f t="shared" si="193"/>
        <v>43</v>
      </c>
      <c r="BD258" s="21" t="s">
        <v>83</v>
      </c>
      <c r="BE258" s="21"/>
      <c r="BF258" s="74">
        <f>SUM(Prices!H60)</f>
        <v>75</v>
      </c>
      <c r="BG258" s="71">
        <f>M260*$BF258</f>
        <v>144</v>
      </c>
      <c r="BH258" s="71">
        <f t="shared" ref="BH258:BZ258" si="194">N260*$BF258</f>
        <v>144</v>
      </c>
      <c r="BI258" s="71">
        <f t="shared" si="194"/>
        <v>144</v>
      </c>
      <c r="BJ258" s="71">
        <f t="shared" si="194"/>
        <v>144</v>
      </c>
      <c r="BK258" s="71">
        <f t="shared" si="194"/>
        <v>144</v>
      </c>
      <c r="BL258" s="71">
        <f t="shared" si="194"/>
        <v>144</v>
      </c>
      <c r="BM258" s="71">
        <f t="shared" si="194"/>
        <v>144</v>
      </c>
      <c r="BN258" s="71">
        <f t="shared" si="194"/>
        <v>144</v>
      </c>
      <c r="BO258" s="71">
        <f t="shared" si="194"/>
        <v>144</v>
      </c>
      <c r="BP258" s="71">
        <f t="shared" si="194"/>
        <v>144</v>
      </c>
      <c r="BQ258" s="71">
        <f t="shared" si="194"/>
        <v>144</v>
      </c>
      <c r="BR258" s="71">
        <f t="shared" si="194"/>
        <v>144</v>
      </c>
      <c r="BS258" s="71">
        <f t="shared" si="194"/>
        <v>144</v>
      </c>
      <c r="BT258" s="71">
        <f t="shared" si="194"/>
        <v>144</v>
      </c>
      <c r="BU258" s="71">
        <f t="shared" si="194"/>
        <v>144</v>
      </c>
      <c r="BV258" s="71">
        <f t="shared" si="194"/>
        <v>144</v>
      </c>
      <c r="BW258" s="71">
        <f t="shared" si="194"/>
        <v>144</v>
      </c>
      <c r="BX258" s="71">
        <f t="shared" si="194"/>
        <v>144</v>
      </c>
      <c r="BY258" s="71">
        <f t="shared" si="194"/>
        <v>144</v>
      </c>
      <c r="BZ258" s="71">
        <f t="shared" si="194"/>
        <v>144</v>
      </c>
      <c r="CA258" s="69"/>
      <c r="CB258" s="71">
        <f>AH260*$BF258</f>
        <v>144</v>
      </c>
      <c r="CC258" s="71">
        <f t="shared" ref="CC258:CU258" si="195">AI260*$BF258</f>
        <v>846</v>
      </c>
      <c r="CD258" s="71">
        <f t="shared" si="195"/>
        <v>324</v>
      </c>
      <c r="CE258" s="71">
        <f t="shared" si="195"/>
        <v>648</v>
      </c>
      <c r="CF258" s="71">
        <f t="shared" si="195"/>
        <v>540</v>
      </c>
      <c r="CG258" s="71">
        <f t="shared" si="195"/>
        <v>540</v>
      </c>
      <c r="CH258" s="71">
        <f t="shared" si="195"/>
        <v>540</v>
      </c>
      <c r="CI258" s="71">
        <f t="shared" si="195"/>
        <v>630</v>
      </c>
      <c r="CJ258" s="71">
        <f t="shared" si="195"/>
        <v>630</v>
      </c>
      <c r="CK258" s="71">
        <f t="shared" si="195"/>
        <v>774</v>
      </c>
      <c r="CL258" s="71">
        <f t="shared" si="195"/>
        <v>774</v>
      </c>
      <c r="CM258" s="71">
        <f t="shared" si="195"/>
        <v>774</v>
      </c>
      <c r="CN258" s="71">
        <f t="shared" si="195"/>
        <v>720</v>
      </c>
      <c r="CO258" s="71">
        <f t="shared" si="195"/>
        <v>774</v>
      </c>
      <c r="CP258" s="71">
        <f t="shared" si="195"/>
        <v>774</v>
      </c>
      <c r="CQ258" s="71">
        <f t="shared" si="195"/>
        <v>774</v>
      </c>
      <c r="CR258" s="71">
        <f t="shared" si="195"/>
        <v>774</v>
      </c>
      <c r="CS258" s="71">
        <f t="shared" si="195"/>
        <v>774</v>
      </c>
      <c r="CT258" s="71">
        <f t="shared" si="195"/>
        <v>774</v>
      </c>
      <c r="CU258" s="71">
        <f t="shared" si="195"/>
        <v>774</v>
      </c>
      <c r="CV258" s="36"/>
    </row>
    <row r="259" spans="1:100" x14ac:dyDescent="0.2">
      <c r="A259" s="9"/>
      <c r="K259" s="19" t="s">
        <v>45</v>
      </c>
      <c r="M259" s="22">
        <f>F252</f>
        <v>0.24</v>
      </c>
      <c r="N259" s="22">
        <f>M259</f>
        <v>0.24</v>
      </c>
      <c r="O259" s="22">
        <f t="shared" ref="O259:AF259" si="196">N259</f>
        <v>0.24</v>
      </c>
      <c r="P259" s="22">
        <f t="shared" si="196"/>
        <v>0.24</v>
      </c>
      <c r="Q259" s="22">
        <f t="shared" si="196"/>
        <v>0.24</v>
      </c>
      <c r="R259" s="22">
        <f t="shared" si="196"/>
        <v>0.24</v>
      </c>
      <c r="S259" s="22">
        <f t="shared" si="196"/>
        <v>0.24</v>
      </c>
      <c r="T259" s="22">
        <f t="shared" si="196"/>
        <v>0.24</v>
      </c>
      <c r="U259" s="22">
        <f t="shared" si="196"/>
        <v>0.24</v>
      </c>
      <c r="V259" s="22">
        <f t="shared" si="196"/>
        <v>0.24</v>
      </c>
      <c r="W259" s="22">
        <f t="shared" si="196"/>
        <v>0.24</v>
      </c>
      <c r="X259" s="22">
        <f t="shared" si="196"/>
        <v>0.24</v>
      </c>
      <c r="Y259" s="22">
        <f t="shared" si="196"/>
        <v>0.24</v>
      </c>
      <c r="Z259" s="22">
        <f t="shared" si="196"/>
        <v>0.24</v>
      </c>
      <c r="AA259" s="22">
        <f t="shared" si="196"/>
        <v>0.24</v>
      </c>
      <c r="AB259" s="22">
        <f t="shared" si="196"/>
        <v>0.24</v>
      </c>
      <c r="AC259" s="22">
        <f t="shared" si="196"/>
        <v>0.24</v>
      </c>
      <c r="AD259" s="22">
        <f t="shared" si="196"/>
        <v>0.24</v>
      </c>
      <c r="AE259" s="22">
        <f t="shared" si="196"/>
        <v>0.24</v>
      </c>
      <c r="AF259" s="22">
        <f t="shared" si="196"/>
        <v>0.24</v>
      </c>
      <c r="AH259" s="22">
        <f>G252</f>
        <v>0.24</v>
      </c>
      <c r="AI259" s="22">
        <f>AH259</f>
        <v>0.24</v>
      </c>
      <c r="AJ259" s="22">
        <f t="shared" ref="AJ259:BA259" si="197">AI259</f>
        <v>0.24</v>
      </c>
      <c r="AK259" s="22">
        <f t="shared" si="197"/>
        <v>0.24</v>
      </c>
      <c r="AL259" s="22">
        <f t="shared" si="197"/>
        <v>0.24</v>
      </c>
      <c r="AM259" s="22">
        <f t="shared" si="197"/>
        <v>0.24</v>
      </c>
      <c r="AN259" s="22">
        <f t="shared" si="197"/>
        <v>0.24</v>
      </c>
      <c r="AO259" s="22">
        <f t="shared" si="197"/>
        <v>0.24</v>
      </c>
      <c r="AP259" s="22">
        <f t="shared" si="197"/>
        <v>0.24</v>
      </c>
      <c r="AQ259" s="22">
        <f t="shared" si="197"/>
        <v>0.24</v>
      </c>
      <c r="AR259" s="22">
        <f t="shared" si="197"/>
        <v>0.24</v>
      </c>
      <c r="AS259" s="22">
        <f t="shared" si="197"/>
        <v>0.24</v>
      </c>
      <c r="AT259" s="22">
        <f t="shared" si="197"/>
        <v>0.24</v>
      </c>
      <c r="AU259" s="22">
        <f t="shared" si="197"/>
        <v>0.24</v>
      </c>
      <c r="AV259" s="22">
        <f t="shared" si="197"/>
        <v>0.24</v>
      </c>
      <c r="AW259" s="22">
        <f t="shared" si="197"/>
        <v>0.24</v>
      </c>
      <c r="AX259" s="22">
        <f t="shared" si="197"/>
        <v>0.24</v>
      </c>
      <c r="AY259" s="22">
        <f t="shared" si="197"/>
        <v>0.24</v>
      </c>
      <c r="AZ259" s="22">
        <f t="shared" si="197"/>
        <v>0.24</v>
      </c>
      <c r="BA259" s="22">
        <f t="shared" si="197"/>
        <v>0.24</v>
      </c>
      <c r="BC259" s="21" t="s">
        <v>82</v>
      </c>
      <c r="BD259" s="21"/>
      <c r="BE259" s="21"/>
      <c r="BG259" s="69">
        <f t="shared" ref="BG259:BZ259" si="198">BG248+BG258</f>
        <v>537.34424999999999</v>
      </c>
      <c r="BH259" s="69">
        <f t="shared" si="198"/>
        <v>337.34424999999999</v>
      </c>
      <c r="BI259" s="69">
        <f t="shared" si="198"/>
        <v>304.74680555555557</v>
      </c>
      <c r="BJ259" s="69">
        <f t="shared" si="198"/>
        <v>337.34424999999999</v>
      </c>
      <c r="BK259" s="69">
        <f t="shared" si="198"/>
        <v>345.49361111111114</v>
      </c>
      <c r="BL259" s="69">
        <f t="shared" si="198"/>
        <v>337.34424999999999</v>
      </c>
      <c r="BM259" s="69">
        <f t="shared" si="198"/>
        <v>345.49361111111114</v>
      </c>
      <c r="BN259" s="69">
        <f t="shared" si="198"/>
        <v>337.34424999999999</v>
      </c>
      <c r="BO259" s="69">
        <f t="shared" si="198"/>
        <v>337.34424999999999</v>
      </c>
      <c r="BP259" s="69">
        <f t="shared" si="198"/>
        <v>345.49361111111114</v>
      </c>
      <c r="BQ259" s="69">
        <f t="shared" si="198"/>
        <v>337.34424999999999</v>
      </c>
      <c r="BR259" s="69">
        <f t="shared" si="198"/>
        <v>337.34424999999999</v>
      </c>
      <c r="BS259" s="69">
        <f t="shared" si="198"/>
        <v>304.74680555555557</v>
      </c>
      <c r="BT259" s="69">
        <f t="shared" si="198"/>
        <v>337.34424999999999</v>
      </c>
      <c r="BU259" s="69">
        <f t="shared" si="198"/>
        <v>345.49361111111114</v>
      </c>
      <c r="BV259" s="69">
        <f t="shared" si="198"/>
        <v>337.34424999999999</v>
      </c>
      <c r="BW259" s="69">
        <f t="shared" si="198"/>
        <v>345.49361111111114</v>
      </c>
      <c r="BX259" s="69">
        <f t="shared" si="198"/>
        <v>337.34424999999999</v>
      </c>
      <c r="BY259" s="69">
        <f t="shared" si="198"/>
        <v>337.34424999999999</v>
      </c>
      <c r="BZ259" s="69">
        <f t="shared" si="198"/>
        <v>345.49361111111114</v>
      </c>
      <c r="CA259" s="69"/>
      <c r="CB259" s="69">
        <f t="shared" ref="CB259:CU259" si="199">CB248+CB258</f>
        <v>338.38974999999999</v>
      </c>
      <c r="CC259" s="69">
        <f t="shared" si="199"/>
        <v>17271.644830797621</v>
      </c>
      <c r="CD259" s="69">
        <f t="shared" si="199"/>
        <v>1133.9649522915122</v>
      </c>
      <c r="CE259" s="69">
        <f t="shared" si="199"/>
        <v>6634.9179195806573</v>
      </c>
      <c r="CF259" s="69">
        <f t="shared" si="199"/>
        <v>2139.9092007236859</v>
      </c>
      <c r="CG259" s="69">
        <f t="shared" si="199"/>
        <v>2048.5759105215061</v>
      </c>
      <c r="CH259" s="69">
        <f t="shared" si="199"/>
        <v>2116.7406950898694</v>
      </c>
      <c r="CI259" s="69">
        <f t="shared" si="199"/>
        <v>1100.6863549382715</v>
      </c>
      <c r="CJ259" s="69">
        <f t="shared" si="199"/>
        <v>1218.3740709876542</v>
      </c>
      <c r="CK259" s="69">
        <f t="shared" si="199"/>
        <v>1536.4937962962963</v>
      </c>
      <c r="CL259" s="69">
        <f t="shared" si="199"/>
        <v>1691.549601851852</v>
      </c>
      <c r="CM259" s="69">
        <f t="shared" si="199"/>
        <v>1701.9871944444444</v>
      </c>
      <c r="CN259" s="69">
        <f t="shared" si="199"/>
        <v>1385.2715895061729</v>
      </c>
      <c r="CO259" s="69">
        <f t="shared" si="199"/>
        <v>1732.2497499999999</v>
      </c>
      <c r="CP259" s="69">
        <f t="shared" si="199"/>
        <v>1805.4942901234567</v>
      </c>
      <c r="CQ259" s="69">
        <f t="shared" si="199"/>
        <v>1772.2497499999999</v>
      </c>
      <c r="CR259" s="69">
        <f t="shared" si="199"/>
        <v>1805.4942901234567</v>
      </c>
      <c r="CS259" s="69">
        <f t="shared" si="199"/>
        <v>1732.2497499999999</v>
      </c>
      <c r="CT259" s="69">
        <f t="shared" si="199"/>
        <v>1732.2497499999999</v>
      </c>
      <c r="CU259" s="69">
        <f t="shared" si="199"/>
        <v>1805.4942901234567</v>
      </c>
      <c r="CV259" s="36"/>
    </row>
    <row r="260" spans="1:100" ht="10.8" thickBot="1" x14ac:dyDescent="0.25">
      <c r="A260" s="9"/>
      <c r="K260" s="19" t="s">
        <v>46</v>
      </c>
      <c r="L260" s="14"/>
      <c r="M260" s="9">
        <f>M258*M259</f>
        <v>1.92</v>
      </c>
      <c r="N260" s="9">
        <f t="shared" ref="N260:AF260" si="200">N258*N259</f>
        <v>1.92</v>
      </c>
      <c r="O260" s="9">
        <f t="shared" si="200"/>
        <v>1.92</v>
      </c>
      <c r="P260" s="9">
        <f t="shared" si="200"/>
        <v>1.92</v>
      </c>
      <c r="Q260" s="9">
        <f t="shared" si="200"/>
        <v>1.92</v>
      </c>
      <c r="R260" s="9">
        <f t="shared" si="200"/>
        <v>1.92</v>
      </c>
      <c r="S260" s="9">
        <f t="shared" si="200"/>
        <v>1.92</v>
      </c>
      <c r="T260" s="9">
        <f t="shared" si="200"/>
        <v>1.92</v>
      </c>
      <c r="U260" s="9">
        <f t="shared" si="200"/>
        <v>1.92</v>
      </c>
      <c r="V260" s="9">
        <f t="shared" si="200"/>
        <v>1.92</v>
      </c>
      <c r="W260" s="9">
        <f t="shared" si="200"/>
        <v>1.92</v>
      </c>
      <c r="X260" s="9">
        <f t="shared" si="200"/>
        <v>1.92</v>
      </c>
      <c r="Y260" s="9">
        <f t="shared" si="200"/>
        <v>1.92</v>
      </c>
      <c r="Z260" s="9">
        <f t="shared" si="200"/>
        <v>1.92</v>
      </c>
      <c r="AA260" s="9">
        <f t="shared" si="200"/>
        <v>1.92</v>
      </c>
      <c r="AB260" s="9">
        <f t="shared" si="200"/>
        <v>1.92</v>
      </c>
      <c r="AC260" s="9">
        <f t="shared" si="200"/>
        <v>1.92</v>
      </c>
      <c r="AD260" s="9">
        <f t="shared" si="200"/>
        <v>1.92</v>
      </c>
      <c r="AE260" s="9">
        <f t="shared" si="200"/>
        <v>1.92</v>
      </c>
      <c r="AF260" s="9">
        <f t="shared" si="200"/>
        <v>1.92</v>
      </c>
      <c r="AH260" s="9">
        <f>AH258*AH259</f>
        <v>1.92</v>
      </c>
      <c r="AI260" s="9">
        <f t="shared" ref="AI260:BA260" si="201">AI258*AI259</f>
        <v>11.28</v>
      </c>
      <c r="AJ260" s="9">
        <f t="shared" si="201"/>
        <v>4.32</v>
      </c>
      <c r="AK260" s="9">
        <f t="shared" si="201"/>
        <v>8.64</v>
      </c>
      <c r="AL260" s="9">
        <f t="shared" si="201"/>
        <v>7.1999999999999993</v>
      </c>
      <c r="AM260" s="9">
        <f t="shared" si="201"/>
        <v>7.1999999999999993</v>
      </c>
      <c r="AN260" s="9">
        <f t="shared" si="201"/>
        <v>7.1999999999999993</v>
      </c>
      <c r="AO260" s="9">
        <f t="shared" si="201"/>
        <v>8.4</v>
      </c>
      <c r="AP260" s="9">
        <f t="shared" si="201"/>
        <v>8.4</v>
      </c>
      <c r="AQ260" s="9">
        <f t="shared" si="201"/>
        <v>10.32</v>
      </c>
      <c r="AR260" s="9">
        <f t="shared" si="201"/>
        <v>10.32</v>
      </c>
      <c r="AS260" s="9">
        <f t="shared" si="201"/>
        <v>10.32</v>
      </c>
      <c r="AT260" s="9">
        <f t="shared" si="201"/>
        <v>9.6</v>
      </c>
      <c r="AU260" s="9">
        <f t="shared" si="201"/>
        <v>10.32</v>
      </c>
      <c r="AV260" s="9">
        <f t="shared" si="201"/>
        <v>10.32</v>
      </c>
      <c r="AW260" s="9">
        <f t="shared" si="201"/>
        <v>10.32</v>
      </c>
      <c r="AX260" s="9">
        <f t="shared" si="201"/>
        <v>10.32</v>
      </c>
      <c r="AY260" s="9">
        <f t="shared" si="201"/>
        <v>10.32</v>
      </c>
      <c r="AZ260" s="9">
        <f t="shared" si="201"/>
        <v>10.32</v>
      </c>
      <c r="BA260" s="9">
        <f t="shared" si="201"/>
        <v>10.32</v>
      </c>
      <c r="BC260" s="10" t="s">
        <v>42</v>
      </c>
      <c r="BG260" s="70">
        <f>SUM(BG225-BG259)</f>
        <v>929.54075</v>
      </c>
      <c r="BH260" s="70">
        <f t="shared" ref="BH260:BQ260" si="202">SUM(BH225-BH259)</f>
        <v>1129.5407500000001</v>
      </c>
      <c r="BI260" s="70">
        <f t="shared" si="202"/>
        <v>510.18930555555556</v>
      </c>
      <c r="BJ260" s="70">
        <f t="shared" si="202"/>
        <v>1129.5407500000001</v>
      </c>
      <c r="BK260" s="70">
        <f t="shared" si="202"/>
        <v>1284.3786111111112</v>
      </c>
      <c r="BL260" s="70">
        <f t="shared" si="202"/>
        <v>1129.5407500000001</v>
      </c>
      <c r="BM260" s="70">
        <f t="shared" si="202"/>
        <v>1284.3786111111112</v>
      </c>
      <c r="BN260" s="70">
        <f t="shared" si="202"/>
        <v>1129.5407500000001</v>
      </c>
      <c r="BO260" s="70">
        <f t="shared" si="202"/>
        <v>1129.5407500000001</v>
      </c>
      <c r="BP260" s="70">
        <f t="shared" si="202"/>
        <v>1284.3786111111112</v>
      </c>
      <c r="BQ260" s="70">
        <f t="shared" si="202"/>
        <v>1129.5407500000001</v>
      </c>
      <c r="BR260" s="70">
        <f>SUM(BR225-BR259)</f>
        <v>1129.5407500000001</v>
      </c>
      <c r="BS260" s="70">
        <f t="shared" ref="BS260:BZ260" si="203">SUM(BS225-BS259)</f>
        <v>510.18930555555556</v>
      </c>
      <c r="BT260" s="70">
        <f t="shared" si="203"/>
        <v>1129.5407500000001</v>
      </c>
      <c r="BU260" s="70">
        <f t="shared" si="203"/>
        <v>1284.3786111111112</v>
      </c>
      <c r="BV260" s="70">
        <f t="shared" si="203"/>
        <v>1129.5407500000001</v>
      </c>
      <c r="BW260" s="70">
        <f t="shared" si="203"/>
        <v>1284.3786111111112</v>
      </c>
      <c r="BX260" s="70">
        <f t="shared" si="203"/>
        <v>1129.5407500000001</v>
      </c>
      <c r="BY260" s="70">
        <f t="shared" si="203"/>
        <v>1129.5407500000001</v>
      </c>
      <c r="BZ260" s="70">
        <f t="shared" si="203"/>
        <v>1284.3786111111112</v>
      </c>
      <c r="CA260" s="70"/>
      <c r="CB260" s="70">
        <f t="shared" ref="CB260" si="204">SUM(CB225-CB259)</f>
        <v>1149.40525</v>
      </c>
      <c r="CC260" s="70">
        <f>SUM(CC225-CC259)</f>
        <v>-15491.849830797621</v>
      </c>
      <c r="CD260" s="70">
        <f t="shared" ref="CD260:CM260" si="205">SUM(CD225-CD259)</f>
        <v>52.721158819598713</v>
      </c>
      <c r="CE260" s="70">
        <f t="shared" si="205"/>
        <v>5283.6440476859843</v>
      </c>
      <c r="CF260" s="70">
        <f t="shared" si="205"/>
        <v>12474.91183356653</v>
      </c>
      <c r="CG260" s="70">
        <f t="shared" si="205"/>
        <v>9960.6504287247772</v>
      </c>
      <c r="CH260" s="70">
        <f t="shared" si="205"/>
        <v>12082.79889983172</v>
      </c>
      <c r="CI260" s="70">
        <f t="shared" si="205"/>
        <v>3513.0407438271604</v>
      </c>
      <c r="CJ260" s="70">
        <f t="shared" si="205"/>
        <v>5749.1073487654303</v>
      </c>
      <c r="CK260" s="70">
        <f t="shared" si="205"/>
        <v>8913.3821296296283</v>
      </c>
      <c r="CL260" s="70">
        <f t="shared" si="205"/>
        <v>11059.442435185185</v>
      </c>
      <c r="CM260" s="70">
        <f t="shared" si="205"/>
        <v>12057.756694444444</v>
      </c>
      <c r="CN260" s="70">
        <f>SUM(CN225-CN259)</f>
        <v>7120.1602006172843</v>
      </c>
      <c r="CO260" s="70">
        <f t="shared" ref="CO260:CU260" si="206">SUM(CO225-CO259)</f>
        <v>12632.74525</v>
      </c>
      <c r="CP260" s="70">
        <f t="shared" si="206"/>
        <v>14024.391512345677</v>
      </c>
      <c r="CQ260" s="70">
        <f t="shared" si="206"/>
        <v>12592.74525</v>
      </c>
      <c r="CR260" s="70">
        <f t="shared" si="206"/>
        <v>14024.391512345677</v>
      </c>
      <c r="CS260" s="70">
        <f t="shared" si="206"/>
        <v>12632.74525</v>
      </c>
      <c r="CT260" s="70">
        <f t="shared" si="206"/>
        <v>12632.74525</v>
      </c>
      <c r="CU260" s="70">
        <f t="shared" si="206"/>
        <v>14024.391512345677</v>
      </c>
      <c r="CV260" s="36"/>
    </row>
    <row r="261" spans="1:100" x14ac:dyDescent="0.2">
      <c r="A261" s="9"/>
      <c r="K261" s="19" t="s">
        <v>47</v>
      </c>
      <c r="L261" s="14"/>
      <c r="M261" s="9">
        <f>M258-M260</f>
        <v>6.08</v>
      </c>
      <c r="N261" s="9">
        <f t="shared" ref="N261:AF261" si="207">N258-N260</f>
        <v>6.08</v>
      </c>
      <c r="O261" s="9">
        <f t="shared" si="207"/>
        <v>6.08</v>
      </c>
      <c r="P261" s="9">
        <f t="shared" si="207"/>
        <v>6.08</v>
      </c>
      <c r="Q261" s="9">
        <f t="shared" si="207"/>
        <v>6.08</v>
      </c>
      <c r="R261" s="9">
        <f t="shared" si="207"/>
        <v>6.08</v>
      </c>
      <c r="S261" s="9">
        <f t="shared" si="207"/>
        <v>6.08</v>
      </c>
      <c r="T261" s="9">
        <f t="shared" si="207"/>
        <v>6.08</v>
      </c>
      <c r="U261" s="9">
        <f t="shared" si="207"/>
        <v>6.08</v>
      </c>
      <c r="V261" s="9">
        <f t="shared" si="207"/>
        <v>6.08</v>
      </c>
      <c r="W261" s="9">
        <f t="shared" si="207"/>
        <v>6.08</v>
      </c>
      <c r="X261" s="9">
        <f t="shared" si="207"/>
        <v>6.08</v>
      </c>
      <c r="Y261" s="9">
        <f t="shared" si="207"/>
        <v>6.08</v>
      </c>
      <c r="Z261" s="9">
        <f t="shared" si="207"/>
        <v>6.08</v>
      </c>
      <c r="AA261" s="9">
        <f t="shared" si="207"/>
        <v>6.08</v>
      </c>
      <c r="AB261" s="9">
        <f t="shared" si="207"/>
        <v>6.08</v>
      </c>
      <c r="AC261" s="9">
        <f t="shared" si="207"/>
        <v>6.08</v>
      </c>
      <c r="AD261" s="9">
        <f t="shared" si="207"/>
        <v>6.08</v>
      </c>
      <c r="AE261" s="9">
        <f t="shared" si="207"/>
        <v>6.08</v>
      </c>
      <c r="AF261" s="9">
        <f t="shared" si="207"/>
        <v>6.08</v>
      </c>
      <c r="AH261" s="9">
        <f>AH258-AH260</f>
        <v>6.08</v>
      </c>
      <c r="AI261" s="9">
        <f t="shared" ref="AI261:BA261" si="208">AI258-AI260</f>
        <v>35.72</v>
      </c>
      <c r="AJ261" s="9">
        <f t="shared" si="208"/>
        <v>13.68</v>
      </c>
      <c r="AK261" s="9">
        <f t="shared" si="208"/>
        <v>27.36</v>
      </c>
      <c r="AL261" s="9">
        <f t="shared" si="208"/>
        <v>22.8</v>
      </c>
      <c r="AM261" s="9">
        <f t="shared" si="208"/>
        <v>22.8</v>
      </c>
      <c r="AN261" s="9">
        <f t="shared" si="208"/>
        <v>22.8</v>
      </c>
      <c r="AO261" s="9">
        <f t="shared" si="208"/>
        <v>26.6</v>
      </c>
      <c r="AP261" s="9">
        <f t="shared" si="208"/>
        <v>26.6</v>
      </c>
      <c r="AQ261" s="9">
        <f t="shared" si="208"/>
        <v>32.68</v>
      </c>
      <c r="AR261" s="9">
        <f t="shared" si="208"/>
        <v>32.68</v>
      </c>
      <c r="AS261" s="9">
        <f t="shared" si="208"/>
        <v>32.68</v>
      </c>
      <c r="AT261" s="9">
        <f t="shared" si="208"/>
        <v>30.4</v>
      </c>
      <c r="AU261" s="9">
        <f t="shared" si="208"/>
        <v>32.68</v>
      </c>
      <c r="AV261" s="9">
        <f t="shared" si="208"/>
        <v>32.68</v>
      </c>
      <c r="AW261" s="9">
        <f t="shared" si="208"/>
        <v>32.68</v>
      </c>
      <c r="AX261" s="9">
        <f t="shared" si="208"/>
        <v>32.68</v>
      </c>
      <c r="AY261" s="9">
        <f t="shared" si="208"/>
        <v>32.68</v>
      </c>
      <c r="AZ261" s="9">
        <f t="shared" si="208"/>
        <v>32.68</v>
      </c>
      <c r="BA261" s="9">
        <f t="shared" si="208"/>
        <v>32.68</v>
      </c>
      <c r="BD261" s="9" t="s">
        <v>43</v>
      </c>
      <c r="BG261" s="36"/>
      <c r="BH261" s="36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/>
      <c r="BT261" s="36"/>
      <c r="BU261" s="36"/>
      <c r="BV261" s="36"/>
      <c r="BW261" s="36"/>
      <c r="BX261" s="36"/>
      <c r="BY261" s="36"/>
      <c r="BZ261" s="36"/>
      <c r="CA261" s="39"/>
      <c r="CB261" s="36">
        <f>CB260-BG260</f>
        <v>219.86450000000002</v>
      </c>
      <c r="CC261" s="36">
        <f t="shared" ref="CC261:CU261" si="209">CC260-BH260</f>
        <v>-16621.390580797619</v>
      </c>
      <c r="CD261" s="36">
        <f t="shared" si="209"/>
        <v>-457.46814673595685</v>
      </c>
      <c r="CE261" s="36">
        <f t="shared" si="209"/>
        <v>4154.1032976859842</v>
      </c>
      <c r="CF261" s="36">
        <f t="shared" si="209"/>
        <v>11190.533222455419</v>
      </c>
      <c r="CG261" s="36">
        <f t="shared" si="209"/>
        <v>8831.109678724777</v>
      </c>
      <c r="CH261" s="36">
        <f t="shared" si="209"/>
        <v>10798.420288720608</v>
      </c>
      <c r="CI261" s="36">
        <f t="shared" si="209"/>
        <v>2383.4999938271603</v>
      </c>
      <c r="CJ261" s="36">
        <f t="shared" si="209"/>
        <v>4619.5665987654302</v>
      </c>
      <c r="CK261" s="36">
        <f t="shared" si="209"/>
        <v>7629.003518518517</v>
      </c>
      <c r="CL261" s="36">
        <f t="shared" si="209"/>
        <v>9929.9016851851848</v>
      </c>
      <c r="CM261" s="36">
        <f t="shared" si="209"/>
        <v>10928.215944444444</v>
      </c>
      <c r="CN261" s="36">
        <f t="shared" si="209"/>
        <v>6609.9708950617287</v>
      </c>
      <c r="CO261" s="36">
        <f t="shared" si="209"/>
        <v>11503.2045</v>
      </c>
      <c r="CP261" s="36">
        <f t="shared" si="209"/>
        <v>12740.012901234566</v>
      </c>
      <c r="CQ261" s="36">
        <f t="shared" si="209"/>
        <v>11463.2045</v>
      </c>
      <c r="CR261" s="36">
        <f t="shared" si="209"/>
        <v>12740.012901234566</v>
      </c>
      <c r="CS261" s="36">
        <f t="shared" si="209"/>
        <v>11503.2045</v>
      </c>
      <c r="CT261" s="36">
        <f t="shared" si="209"/>
        <v>11503.2045</v>
      </c>
      <c r="CU261" s="36">
        <f t="shared" si="209"/>
        <v>12740.012901234566</v>
      </c>
      <c r="CV261" s="36"/>
    </row>
    <row r="262" spans="1:100" x14ac:dyDescent="0.2">
      <c r="A262" s="9"/>
      <c r="K262" s="16" t="s">
        <v>48</v>
      </c>
      <c r="L262" s="14"/>
      <c r="AH262" s="9">
        <f>AH260-M260</f>
        <v>0</v>
      </c>
      <c r="AI262" s="9">
        <f t="shared" ref="AI262:BA262" si="210">AI260-N260</f>
        <v>9.36</v>
      </c>
      <c r="AJ262" s="9">
        <f t="shared" si="210"/>
        <v>2.4000000000000004</v>
      </c>
      <c r="AK262" s="9">
        <f t="shared" si="210"/>
        <v>6.7200000000000006</v>
      </c>
      <c r="AL262" s="9">
        <f t="shared" si="210"/>
        <v>5.2799999999999994</v>
      </c>
      <c r="AM262" s="9">
        <f t="shared" si="210"/>
        <v>5.2799999999999994</v>
      </c>
      <c r="AN262" s="9">
        <f t="shared" si="210"/>
        <v>5.2799999999999994</v>
      </c>
      <c r="AO262" s="9">
        <f t="shared" si="210"/>
        <v>6.48</v>
      </c>
      <c r="AP262" s="9">
        <f t="shared" si="210"/>
        <v>6.48</v>
      </c>
      <c r="AQ262" s="9">
        <f t="shared" si="210"/>
        <v>8.4</v>
      </c>
      <c r="AR262" s="9">
        <f t="shared" si="210"/>
        <v>8.4</v>
      </c>
      <c r="AS262" s="9">
        <f t="shared" si="210"/>
        <v>8.4</v>
      </c>
      <c r="AT262" s="9">
        <f t="shared" si="210"/>
        <v>7.68</v>
      </c>
      <c r="AU262" s="9">
        <f t="shared" si="210"/>
        <v>8.4</v>
      </c>
      <c r="AV262" s="9">
        <f t="shared" si="210"/>
        <v>8.4</v>
      </c>
      <c r="AW262" s="9">
        <f t="shared" si="210"/>
        <v>8.4</v>
      </c>
      <c r="AX262" s="9">
        <f t="shared" si="210"/>
        <v>8.4</v>
      </c>
      <c r="AY262" s="9">
        <f t="shared" si="210"/>
        <v>8.4</v>
      </c>
      <c r="AZ262" s="9">
        <f t="shared" si="210"/>
        <v>8.4</v>
      </c>
      <c r="BA262" s="9">
        <f t="shared" si="210"/>
        <v>8.4</v>
      </c>
      <c r="BE262" s="9" t="s">
        <v>8</v>
      </c>
      <c r="CB262" s="82">
        <f>CB261/CF!$D$5</f>
        <v>4.6190021008403361</v>
      </c>
      <c r="CC262" s="82">
        <f>CC261/CF!$D$5</f>
        <v>-349.18887774784912</v>
      </c>
      <c r="CD262" s="82">
        <f>CD261/CF!$D$5</f>
        <v>-9.6106753515957326</v>
      </c>
      <c r="CE262" s="82">
        <f>CE261/CF!$D$5</f>
        <v>87.271077682478662</v>
      </c>
      <c r="CF262" s="82">
        <f>CF261/CF!$D$5</f>
        <v>235.09523576587014</v>
      </c>
      <c r="CG262" s="82">
        <f>CG261/CF!$D$5</f>
        <v>185.52751425892387</v>
      </c>
      <c r="CH262" s="82">
        <f>CH261/CF!$D$5</f>
        <v>226.85756909076909</v>
      </c>
      <c r="CI262" s="82">
        <f>CI261/CF!$D$5</f>
        <v>50.0735292820832</v>
      </c>
      <c r="CJ262" s="82">
        <f>CJ261/CF!$D$5</f>
        <v>97.04971846145861</v>
      </c>
      <c r="CK262" s="82">
        <f>CK261/CF!$D$5</f>
        <v>160.27318316215371</v>
      </c>
      <c r="CL262" s="82">
        <f>CL261/CF!$D$5</f>
        <v>208.61137994086522</v>
      </c>
      <c r="CM262" s="82">
        <f>CM261/CF!$D$5</f>
        <v>229.58436858076561</v>
      </c>
      <c r="CN262" s="82">
        <f>CN261/CF!$D$5</f>
        <v>138.86493477020437</v>
      </c>
      <c r="CO262" s="82">
        <f>CO261/CF!$D$5</f>
        <v>241.66396008403359</v>
      </c>
      <c r="CP262" s="82">
        <f>CP261/CF!$D$5</f>
        <v>267.64732985786901</v>
      </c>
      <c r="CQ262" s="82">
        <f>CQ261/CF!$D$5</f>
        <v>240.82362394957983</v>
      </c>
      <c r="CR262" s="82">
        <f>CR261/CF!$D$5</f>
        <v>267.64732985786901</v>
      </c>
      <c r="CS262" s="82">
        <f>CS261/CF!$D$5</f>
        <v>241.66396008403359</v>
      </c>
      <c r="CT262" s="82">
        <f>CT261/CF!$D$5</f>
        <v>241.66396008403359</v>
      </c>
      <c r="CU262" s="82">
        <f>CU261/CF!$D$5</f>
        <v>267.64732985786901</v>
      </c>
      <c r="CV262" s="36"/>
    </row>
    <row r="263" spans="1:100" x14ac:dyDescent="0.2">
      <c r="A263" s="9"/>
      <c r="K263" s="20" t="s">
        <v>79</v>
      </c>
      <c r="L263" s="14"/>
      <c r="BC263" s="10" t="s">
        <v>86</v>
      </c>
      <c r="BG263" s="36"/>
      <c r="BH263" s="36"/>
      <c r="BI263" s="36"/>
      <c r="BJ263" s="36"/>
      <c r="BK263" s="36"/>
      <c r="BL263" s="36"/>
      <c r="BM263" s="36"/>
      <c r="BN263" s="36"/>
      <c r="BO263" s="36"/>
      <c r="BP263" s="36"/>
      <c r="BQ263" s="36"/>
      <c r="BR263" s="36"/>
      <c r="BS263" s="36"/>
      <c r="BT263" s="36"/>
      <c r="BU263" s="36"/>
      <c r="BV263" s="36"/>
      <c r="BW263" s="36"/>
      <c r="BX263" s="36"/>
      <c r="BY263" s="36"/>
      <c r="BZ263" s="36"/>
      <c r="CA263" s="36"/>
      <c r="CB263" s="36">
        <f t="shared" ref="CB263:CU263" si="211">CB261/AH261</f>
        <v>36.161924342105266</v>
      </c>
      <c r="CC263" s="36">
        <f t="shared" si="211"/>
        <v>-465.3244843448382</v>
      </c>
      <c r="CD263" s="36">
        <f t="shared" si="211"/>
        <v>-33.440654001166436</v>
      </c>
      <c r="CE263" s="36">
        <f t="shared" si="211"/>
        <v>151.83126088033569</v>
      </c>
      <c r="CF263" s="36">
        <f t="shared" si="211"/>
        <v>490.81286063400955</v>
      </c>
      <c r="CG263" s="36">
        <f t="shared" si="211"/>
        <v>387.32937187389371</v>
      </c>
      <c r="CH263" s="36">
        <f t="shared" si="211"/>
        <v>473.61492494388631</v>
      </c>
      <c r="CI263" s="36">
        <f t="shared" si="211"/>
        <v>89.605262925833088</v>
      </c>
      <c r="CJ263" s="36">
        <f t="shared" si="211"/>
        <v>173.66791724682068</v>
      </c>
      <c r="CK263" s="36">
        <f t="shared" si="211"/>
        <v>233.44564010154582</v>
      </c>
      <c r="CL263" s="36">
        <f t="shared" si="211"/>
        <v>303.8525607461807</v>
      </c>
      <c r="CM263" s="36">
        <f t="shared" si="211"/>
        <v>334.40073269413847</v>
      </c>
      <c r="CN263" s="36">
        <f t="shared" si="211"/>
        <v>217.43325312703055</v>
      </c>
      <c r="CO263" s="36">
        <f t="shared" si="211"/>
        <v>351.99524173806611</v>
      </c>
      <c r="CP263" s="36">
        <f t="shared" si="211"/>
        <v>389.84127604756935</v>
      </c>
      <c r="CQ263" s="36">
        <f t="shared" si="211"/>
        <v>350.77125152998775</v>
      </c>
      <c r="CR263" s="36">
        <f t="shared" si="211"/>
        <v>389.84127604756935</v>
      </c>
      <c r="CS263" s="36">
        <f t="shared" si="211"/>
        <v>351.99524173806611</v>
      </c>
      <c r="CT263" s="36">
        <f t="shared" si="211"/>
        <v>351.99524173806611</v>
      </c>
      <c r="CU263" s="36">
        <f t="shared" si="211"/>
        <v>389.84127604756935</v>
      </c>
    </row>
    <row r="264" spans="1:100" x14ac:dyDescent="0.2">
      <c r="A264" s="9"/>
      <c r="K264" s="20"/>
      <c r="L264" s="14"/>
      <c r="BE264" s="9" t="s">
        <v>8</v>
      </c>
      <c r="CB264" s="82">
        <f>SUM(CB263/CF!$D5)</f>
        <v>0.75970429290137109</v>
      </c>
      <c r="CC264" s="82">
        <f>SUM(CC263/CF!$D5)</f>
        <v>-9.7757244610260123</v>
      </c>
      <c r="CD264" s="82">
        <f>SUM(CD263/CF!$D5)</f>
        <v>-0.70253474792366455</v>
      </c>
      <c r="CE264" s="82">
        <f>SUM(CE263/CF!$D5)</f>
        <v>3.1897323714356238</v>
      </c>
      <c r="CF264" s="82">
        <f>SUM(CF263/CF!$D5)</f>
        <v>10.311194551134655</v>
      </c>
      <c r="CG264" s="82">
        <f>SUM(CG263/CF!$D5)</f>
        <v>8.1371716780229768</v>
      </c>
      <c r="CH264" s="82">
        <f>SUM(CH263/CF!$D5)</f>
        <v>9.949893381174082</v>
      </c>
      <c r="CI264" s="82">
        <f>SUM(CI263/CF!$D5)</f>
        <v>1.8824635068452329</v>
      </c>
      <c r="CJ264" s="82">
        <f>SUM(CJ263/CF!$D5)</f>
        <v>3.6484856564458124</v>
      </c>
      <c r="CK264" s="82">
        <f>SUM(CK263/CF!$D5)</f>
        <v>4.9043201702005419</v>
      </c>
      <c r="CL264" s="82">
        <f>SUM(CL263/CF!$D5)</f>
        <v>6.3834571585332078</v>
      </c>
      <c r="CM264" s="82">
        <f>SUM(CM263/CF!$D5)</f>
        <v>7.0252254767676146</v>
      </c>
      <c r="CN264" s="82">
        <f>SUM(CN263/CF!$D5)</f>
        <v>4.567925485861986</v>
      </c>
      <c r="CO264" s="82">
        <f>SUM(CO263/CF!$D5)</f>
        <v>7.3948580197072706</v>
      </c>
      <c r="CP264" s="82">
        <f>SUM(CP263/CF!$D5)</f>
        <v>8.1899427741085997</v>
      </c>
      <c r="CQ264" s="82">
        <f>SUM(CQ263/CF!$D5)</f>
        <v>7.3691439397056246</v>
      </c>
      <c r="CR264" s="82">
        <f>SUM(CR263/CF!$D5)</f>
        <v>8.1899427741085997</v>
      </c>
      <c r="CS264" s="82">
        <f>SUM(CS263/CF!$D5)</f>
        <v>7.3948580197072706</v>
      </c>
      <c r="CT264" s="82">
        <f>SUM(CT263/CF!$D5)</f>
        <v>7.3948580197072706</v>
      </c>
      <c r="CU264" s="82">
        <f>SUM(CU263/CF!$D5)</f>
        <v>8.1899427741085997</v>
      </c>
    </row>
    <row r="265" spans="1:100" x14ac:dyDescent="0.2">
      <c r="A265" s="9"/>
      <c r="K265" s="20"/>
      <c r="L265" s="14"/>
      <c r="BG265" s="486" t="s">
        <v>150</v>
      </c>
      <c r="BH265" s="486"/>
      <c r="BI265" s="486"/>
      <c r="BJ265" s="486"/>
      <c r="BK265" s="486"/>
      <c r="BL265" s="486"/>
      <c r="BM265" s="486"/>
      <c r="BN265" s="486"/>
      <c r="BO265" s="486"/>
      <c r="BP265" s="486"/>
      <c r="BQ265" s="486"/>
      <c r="BR265" s="486"/>
      <c r="BS265" s="486"/>
      <c r="BT265" s="486"/>
      <c r="BU265" s="486"/>
      <c r="BV265" s="486"/>
      <c r="BW265" s="486"/>
      <c r="BX265" s="486"/>
      <c r="BY265" s="486"/>
      <c r="BZ265" s="486" t="s">
        <v>151</v>
      </c>
      <c r="CB265" s="12"/>
      <c r="CC265" s="90"/>
      <c r="CD265" s="90"/>
      <c r="CE265" s="90"/>
      <c r="CF265" s="90"/>
      <c r="CG265" s="90"/>
      <c r="CH265" s="90"/>
      <c r="CI265" s="90"/>
      <c r="CJ265" s="90"/>
      <c r="CK265" s="90"/>
      <c r="CL265" s="90"/>
      <c r="CM265" s="90"/>
      <c r="CN265" s="90"/>
      <c r="CO265" s="90"/>
      <c r="CP265" s="90"/>
      <c r="CQ265" s="90"/>
      <c r="CR265" s="90"/>
      <c r="CS265" s="90"/>
      <c r="CT265" s="90"/>
      <c r="CU265" s="90"/>
    </row>
    <row r="266" spans="1:100" x14ac:dyDescent="0.2">
      <c r="A266" s="9"/>
      <c r="K266" s="20"/>
      <c r="L266" s="14"/>
      <c r="BE266" s="9" t="str">
        <f>BE70</f>
        <v>Financial discount rate</v>
      </c>
      <c r="BG266" s="22">
        <f>BG70</f>
        <v>0.18</v>
      </c>
      <c r="BZ266" s="22"/>
    </row>
    <row r="267" spans="1:100" x14ac:dyDescent="0.2">
      <c r="A267" s="9"/>
      <c r="K267" s="20"/>
      <c r="L267" s="14"/>
      <c r="BE267" s="9" t="str">
        <f>CONCATENATE("FIRR @ ", BG$70)</f>
        <v>FIRR @ 0.18</v>
      </c>
      <c r="BF267" s="14" t="s">
        <v>1</v>
      </c>
      <c r="BG267" s="96">
        <f>IRR(CB261:CU261,BG266)</f>
        <v>0.34101703097463498</v>
      </c>
      <c r="BZ267" s="122"/>
    </row>
    <row r="268" spans="1:100" x14ac:dyDescent="0.2">
      <c r="A268" s="9"/>
      <c r="K268" s="20"/>
      <c r="L268" s="14"/>
      <c r="BE268" s="9" t="str">
        <f>CONCATENATE("NPV @ ",BG266)</f>
        <v>NPV @ 0.18</v>
      </c>
      <c r="BF268" s="14" t="s">
        <v>157</v>
      </c>
      <c r="BG268" s="89">
        <f>NPV(BG266,CB261:CU261)</f>
        <v>13993.726898248979</v>
      </c>
      <c r="BZ268" s="89">
        <f>BG268/CF!$D$5</f>
        <v>293.9858592069113</v>
      </c>
      <c r="CA268" s="89"/>
      <c r="CB268" s="89"/>
      <c r="CC268" s="89"/>
      <c r="CD268" s="89"/>
      <c r="CE268" s="89"/>
      <c r="CF268" s="89"/>
      <c r="CG268" s="89"/>
      <c r="CH268" s="89"/>
      <c r="CI268" s="89"/>
      <c r="CJ268" s="89"/>
      <c r="CK268" s="89"/>
      <c r="CL268" s="89"/>
      <c r="CM268" s="89"/>
      <c r="CN268" s="89"/>
      <c r="CO268" s="89"/>
      <c r="CP268" s="89"/>
      <c r="CQ268" s="89"/>
      <c r="CR268" s="89"/>
      <c r="CS268" s="89"/>
    </row>
    <row r="269" spans="1:100" x14ac:dyDescent="0.2">
      <c r="A269" s="9"/>
      <c r="K269" s="20"/>
      <c r="L269" s="14"/>
      <c r="BE269" s="9" t="str">
        <f>CONCATENATE("NPVb @ ",BG266)</f>
        <v>NPVb @ 0.18</v>
      </c>
      <c r="BF269" s="14" t="s">
        <v>157</v>
      </c>
      <c r="BG269" s="89">
        <f>NPV(BG266,CB225:CU225)</f>
        <v>41070.675078912987</v>
      </c>
      <c r="BH269" s="89"/>
      <c r="BI269" s="89"/>
      <c r="BJ269" s="89"/>
      <c r="BK269" s="89"/>
      <c r="BL269" s="89"/>
      <c r="BM269" s="89"/>
      <c r="BN269" s="89"/>
      <c r="BO269" s="89"/>
      <c r="BP269" s="89"/>
      <c r="BQ269" s="89"/>
      <c r="BR269" s="89"/>
      <c r="BS269" s="89"/>
      <c r="BT269" s="89"/>
      <c r="BU269" s="89"/>
      <c r="BV269" s="89"/>
      <c r="BW269" s="89"/>
      <c r="BX269" s="89"/>
      <c r="BY269" s="89"/>
      <c r="BZ269" s="89">
        <f>BG269/CF!$D$5</f>
        <v>862.82930838052494</v>
      </c>
      <c r="CA269" s="89"/>
      <c r="CB269" s="89"/>
      <c r="CC269" s="89"/>
      <c r="CD269" s="89"/>
      <c r="CE269" s="89"/>
      <c r="CF269" s="89"/>
      <c r="CG269" s="89"/>
      <c r="CH269" s="89"/>
      <c r="CI269" s="89"/>
      <c r="CJ269" s="89"/>
      <c r="CK269" s="89"/>
      <c r="CL269" s="89"/>
      <c r="CM269" s="89"/>
      <c r="CN269" s="89"/>
      <c r="CO269" s="89"/>
      <c r="CP269" s="89"/>
      <c r="CQ269" s="89"/>
      <c r="CR269" s="89"/>
      <c r="CS269" s="89"/>
    </row>
    <row r="270" spans="1:100" x14ac:dyDescent="0.2">
      <c r="A270" s="9"/>
      <c r="K270" s="20"/>
      <c r="L270" s="14"/>
      <c r="BE270" s="9" t="str">
        <f>CONCATENATE("NPVc @ ",BG266)</f>
        <v>NPVc @ 0.18</v>
      </c>
      <c r="BF270" s="14" t="s">
        <v>157</v>
      </c>
      <c r="BG270" s="89">
        <f>NPV(BG266,CB259:CU259)</f>
        <v>21475.530187605287</v>
      </c>
      <c r="BH270" s="89"/>
      <c r="BI270" s="89"/>
      <c r="BJ270" s="89"/>
      <c r="BK270" s="89"/>
      <c r="BL270" s="89"/>
      <c r="BM270" s="89"/>
      <c r="BN270" s="89"/>
      <c r="BO270" s="89"/>
      <c r="BP270" s="89"/>
      <c r="BQ270" s="89"/>
      <c r="BR270" s="89"/>
      <c r="BS270" s="89"/>
      <c r="BT270" s="89"/>
      <c r="BU270" s="89"/>
      <c r="BV270" s="89"/>
      <c r="BW270" s="89"/>
      <c r="BX270" s="89"/>
      <c r="BY270" s="89"/>
      <c r="BZ270" s="89">
        <f>BG270/CF!$D$5</f>
        <v>451.16660057994301</v>
      </c>
    </row>
    <row r="271" spans="1:100" x14ac:dyDescent="0.2">
      <c r="A271" s="9"/>
      <c r="K271" s="20"/>
      <c r="L271" s="14"/>
      <c r="BE271" s="9" t="s">
        <v>156</v>
      </c>
      <c r="BF271" s="14" t="s">
        <v>1</v>
      </c>
      <c r="BG271" s="95">
        <f>SUM(BG269/BG270)</f>
        <v>1.912440564685902</v>
      </c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</row>
    <row r="272" spans="1:100" x14ac:dyDescent="0.2">
      <c r="A272" s="9"/>
      <c r="K272" s="20"/>
      <c r="L272" s="14"/>
      <c r="BE272" s="9" t="s">
        <v>154</v>
      </c>
      <c r="BF272" s="14" t="s">
        <v>1</v>
      </c>
      <c r="BG272" s="95">
        <f>(BG270-BG269)/BG269</f>
        <v>-0.47710793293895676</v>
      </c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  <c r="BU272" s="95"/>
      <c r="BV272" s="95"/>
      <c r="BW272" s="95"/>
      <c r="BX272" s="95"/>
      <c r="BY272" s="95"/>
      <c r="BZ272" s="95"/>
    </row>
    <row r="273" spans="11:99" x14ac:dyDescent="0.2">
      <c r="K273" s="20"/>
      <c r="L273" s="14"/>
      <c r="BE273" s="9" t="s">
        <v>155</v>
      </c>
      <c r="BF273" s="14" t="s">
        <v>1</v>
      </c>
      <c r="BG273" s="95">
        <f>(BG269-BG270)/BG270</f>
        <v>0.91244056468590184</v>
      </c>
    </row>
    <row r="274" spans="11:99" x14ac:dyDescent="0.2">
      <c r="K274" s="20"/>
      <c r="L274" s="14"/>
      <c r="BF274" s="14"/>
      <c r="BG274" s="95"/>
    </row>
    <row r="275" spans="11:99" x14ac:dyDescent="0.2">
      <c r="K275" s="20"/>
      <c r="L275" s="14"/>
      <c r="BF275" s="14"/>
      <c r="BG275" s="95"/>
    </row>
    <row r="276" spans="11:99" x14ac:dyDescent="0.2">
      <c r="K276" s="20"/>
      <c r="L276" s="14"/>
      <c r="BC276" s="7" t="s">
        <v>540</v>
      </c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</row>
    <row r="277" spans="11:99" x14ac:dyDescent="0.2">
      <c r="K277" s="20"/>
      <c r="L277" s="14"/>
      <c r="BC277" s="10" t="s">
        <v>541</v>
      </c>
      <c r="BF277" s="14"/>
      <c r="BG277" s="95"/>
    </row>
    <row r="278" spans="11:99" x14ac:dyDescent="0.2">
      <c r="K278" s="20"/>
      <c r="L278" s="14"/>
      <c r="BD278" s="9" t="s">
        <v>542</v>
      </c>
      <c r="BF278" s="14"/>
      <c r="BG278" s="95"/>
    </row>
    <row r="279" spans="11:99" x14ac:dyDescent="0.2">
      <c r="K279" s="20"/>
      <c r="L279" s="14"/>
      <c r="BD279" s="9" t="s">
        <v>543</v>
      </c>
      <c r="BF279" s="14"/>
      <c r="BG279" s="95"/>
      <c r="CC279" s="36"/>
    </row>
    <row r="280" spans="11:99" x14ac:dyDescent="0.2">
      <c r="K280" s="20"/>
      <c r="L280" s="14"/>
      <c r="BD280" s="9" t="s">
        <v>544</v>
      </c>
      <c r="BF280" s="14"/>
      <c r="BG280" s="36"/>
      <c r="BH280" s="36"/>
      <c r="BI280" s="36"/>
      <c r="BJ280" s="36"/>
      <c r="BK280" s="36"/>
      <c r="BL280" s="36"/>
      <c r="BM280" s="36"/>
      <c r="BN280" s="36"/>
      <c r="BO280" s="36"/>
      <c r="BP280" s="36"/>
      <c r="BQ280" s="36"/>
      <c r="BR280" s="36"/>
      <c r="BS280" s="36"/>
      <c r="BT280" s="36"/>
      <c r="BU280" s="36"/>
      <c r="BV280" s="36"/>
      <c r="BW280" s="36"/>
      <c r="BX280" s="36"/>
      <c r="BY280" s="36"/>
      <c r="BZ280" s="36"/>
      <c r="CA280" s="36"/>
      <c r="CB280" s="36"/>
      <c r="CC280" s="36"/>
      <c r="CD280" s="36"/>
      <c r="CE280" s="36"/>
      <c r="CF280" s="36"/>
      <c r="CG280" s="36"/>
      <c r="CH280" s="36"/>
      <c r="CI280" s="36"/>
      <c r="CJ280" s="36"/>
      <c r="CK280" s="36"/>
      <c r="CL280" s="36"/>
      <c r="CM280" s="36"/>
      <c r="CN280" s="36"/>
      <c r="CO280" s="36"/>
      <c r="CP280" s="36"/>
      <c r="CQ280" s="36"/>
      <c r="CR280" s="36"/>
      <c r="CS280" s="36"/>
      <c r="CT280" s="36"/>
      <c r="CU280" s="36"/>
    </row>
    <row r="281" spans="11:99" x14ac:dyDescent="0.2">
      <c r="K281" s="20"/>
      <c r="L281" s="14"/>
      <c r="BD281" s="9" t="s">
        <v>545</v>
      </c>
      <c r="BF281" s="14"/>
      <c r="BG281" s="95"/>
    </row>
    <row r="282" spans="11:99" x14ac:dyDescent="0.2">
      <c r="K282" s="20"/>
      <c r="L282" s="14"/>
      <c r="BD282" s="9" t="s">
        <v>546</v>
      </c>
      <c r="BF282" s="14"/>
      <c r="BG282" s="36"/>
      <c r="BH282" s="36"/>
      <c r="BI282" s="36"/>
      <c r="BJ282" s="36"/>
      <c r="BK282" s="36"/>
      <c r="BL282" s="36"/>
      <c r="BM282" s="36"/>
      <c r="BN282" s="36"/>
      <c r="BO282" s="36"/>
      <c r="BP282" s="36"/>
      <c r="BQ282" s="36"/>
      <c r="BR282" s="36"/>
      <c r="BS282" s="36"/>
      <c r="BT282" s="36"/>
      <c r="BU282" s="36"/>
      <c r="BV282" s="36"/>
      <c r="BW282" s="36"/>
      <c r="BX282" s="36"/>
      <c r="BY282" s="36"/>
      <c r="BZ282" s="36"/>
      <c r="CA282" s="36"/>
      <c r="CB282" s="36"/>
      <c r="CC282" s="36"/>
      <c r="CD282" s="36"/>
      <c r="CE282" s="36"/>
      <c r="CF282" s="36"/>
      <c r="CG282" s="36"/>
      <c r="CH282" s="36"/>
      <c r="CI282" s="36"/>
      <c r="CJ282" s="36"/>
      <c r="CK282" s="36"/>
      <c r="CL282" s="36"/>
      <c r="CM282" s="36"/>
      <c r="CN282" s="36"/>
      <c r="CO282" s="36"/>
      <c r="CP282" s="36"/>
      <c r="CQ282" s="36"/>
      <c r="CR282" s="36"/>
      <c r="CS282" s="36"/>
      <c r="CT282" s="36"/>
      <c r="CU282" s="36"/>
    </row>
    <row r="283" spans="11:99" x14ac:dyDescent="0.2">
      <c r="K283" s="20"/>
      <c r="L283" s="14"/>
      <c r="BD283" s="9" t="s">
        <v>547</v>
      </c>
      <c r="BF283" s="14"/>
      <c r="BG283" s="36"/>
      <c r="BH283" s="36"/>
      <c r="BI283" s="36"/>
      <c r="BJ283" s="36"/>
      <c r="BK283" s="36"/>
      <c r="BL283" s="36"/>
      <c r="BM283" s="36"/>
      <c r="BN283" s="36"/>
      <c r="BO283" s="36"/>
      <c r="BP283" s="36"/>
      <c r="BQ283" s="36"/>
      <c r="BR283" s="36"/>
      <c r="BS283" s="36"/>
      <c r="BT283" s="36"/>
      <c r="BU283" s="36"/>
      <c r="BV283" s="36"/>
      <c r="BW283" s="36"/>
      <c r="BX283" s="36"/>
      <c r="BY283" s="36"/>
      <c r="BZ283" s="36"/>
      <c r="CA283" s="36"/>
      <c r="CB283" s="36"/>
      <c r="CC283" s="36">
        <f>CC229+CC238</f>
        <v>15333.333333333332</v>
      </c>
      <c r="CD283" s="36"/>
      <c r="CE283" s="36">
        <f t="shared" ref="CE283" si="212">CE229+CE238</f>
        <v>4521</v>
      </c>
      <c r="CF283" s="36"/>
    </row>
    <row r="284" spans="11:99" x14ac:dyDescent="0.2">
      <c r="K284" s="20"/>
      <c r="L284" s="14"/>
      <c r="BD284" s="12" t="s">
        <v>481</v>
      </c>
      <c r="BE284" s="12"/>
      <c r="BF284" s="18"/>
      <c r="BG284" s="37">
        <f>BG225</f>
        <v>1466.885</v>
      </c>
      <c r="BH284" s="37">
        <f t="shared" ref="BH284:CU284" si="213">BH225</f>
        <v>1466.885</v>
      </c>
      <c r="BI284" s="37">
        <f t="shared" si="213"/>
        <v>814.93611111111113</v>
      </c>
      <c r="BJ284" s="37">
        <f t="shared" si="213"/>
        <v>1466.885</v>
      </c>
      <c r="BK284" s="37">
        <f t="shared" si="213"/>
        <v>1629.8722222222223</v>
      </c>
      <c r="BL284" s="37">
        <f t="shared" si="213"/>
        <v>1466.885</v>
      </c>
      <c r="BM284" s="37">
        <f t="shared" si="213"/>
        <v>1629.8722222222223</v>
      </c>
      <c r="BN284" s="37">
        <f t="shared" si="213"/>
        <v>1466.885</v>
      </c>
      <c r="BO284" s="37">
        <f t="shared" si="213"/>
        <v>1466.885</v>
      </c>
      <c r="BP284" s="37">
        <f t="shared" si="213"/>
        <v>1629.8722222222223</v>
      </c>
      <c r="BQ284" s="37">
        <f t="shared" si="213"/>
        <v>1466.885</v>
      </c>
      <c r="BR284" s="37">
        <f t="shared" si="213"/>
        <v>1466.885</v>
      </c>
      <c r="BS284" s="37">
        <f t="shared" si="213"/>
        <v>814.93611111111113</v>
      </c>
      <c r="BT284" s="37">
        <f t="shared" si="213"/>
        <v>1466.885</v>
      </c>
      <c r="BU284" s="37">
        <f t="shared" si="213"/>
        <v>1629.8722222222223</v>
      </c>
      <c r="BV284" s="37">
        <f t="shared" si="213"/>
        <v>1466.885</v>
      </c>
      <c r="BW284" s="37">
        <f t="shared" si="213"/>
        <v>1629.8722222222223</v>
      </c>
      <c r="BX284" s="37">
        <f t="shared" si="213"/>
        <v>1466.885</v>
      </c>
      <c r="BY284" s="37">
        <f t="shared" si="213"/>
        <v>1466.885</v>
      </c>
      <c r="BZ284" s="37">
        <f t="shared" si="213"/>
        <v>1629.8722222222223</v>
      </c>
      <c r="CA284" s="39">
        <f t="shared" si="213"/>
        <v>0</v>
      </c>
      <c r="CB284" s="37">
        <f t="shared" si="213"/>
        <v>1487.7950000000001</v>
      </c>
      <c r="CC284" s="37">
        <f t="shared" si="213"/>
        <v>1779.7949999999998</v>
      </c>
      <c r="CD284" s="37">
        <f t="shared" si="213"/>
        <v>1186.6861111111109</v>
      </c>
      <c r="CE284" s="37">
        <f t="shared" si="213"/>
        <v>11918.561967266642</v>
      </c>
      <c r="CF284" s="37">
        <f t="shared" si="213"/>
        <v>14614.821034290215</v>
      </c>
      <c r="CG284" s="37">
        <f t="shared" si="213"/>
        <v>12009.226339246283</v>
      </c>
      <c r="CH284" s="37">
        <f t="shared" si="213"/>
        <v>14199.539594921589</v>
      </c>
      <c r="CI284" s="37">
        <f t="shared" si="213"/>
        <v>4613.7270987654319</v>
      </c>
      <c r="CJ284" s="37">
        <f t="shared" si="213"/>
        <v>6967.481419753085</v>
      </c>
      <c r="CK284" s="37">
        <f t="shared" si="213"/>
        <v>10449.875925925924</v>
      </c>
      <c r="CL284" s="37">
        <f t="shared" si="213"/>
        <v>12750.992037037036</v>
      </c>
      <c r="CM284" s="37">
        <f t="shared" si="213"/>
        <v>13759.743888888888</v>
      </c>
      <c r="CN284" s="37">
        <f t="shared" si="213"/>
        <v>8505.4317901234572</v>
      </c>
      <c r="CO284" s="37">
        <f t="shared" si="213"/>
        <v>14364.994999999999</v>
      </c>
      <c r="CP284" s="37">
        <f t="shared" si="213"/>
        <v>15829.885802469134</v>
      </c>
      <c r="CQ284" s="37">
        <f t="shared" si="213"/>
        <v>14364.994999999999</v>
      </c>
      <c r="CR284" s="37">
        <f t="shared" si="213"/>
        <v>15829.885802469134</v>
      </c>
      <c r="CS284" s="37">
        <f t="shared" si="213"/>
        <v>14364.994999999999</v>
      </c>
      <c r="CT284" s="37">
        <f t="shared" si="213"/>
        <v>14364.994999999999</v>
      </c>
      <c r="CU284" s="37">
        <f t="shared" si="213"/>
        <v>15829.885802469134</v>
      </c>
    </row>
    <row r="285" spans="11:99" x14ac:dyDescent="0.2">
      <c r="K285" s="20"/>
      <c r="L285" s="14"/>
      <c r="BC285" s="10" t="s">
        <v>548</v>
      </c>
      <c r="BF285" s="14"/>
      <c r="BG285" s="36">
        <f>SUM(BG278:BG284)</f>
        <v>1466.885</v>
      </c>
      <c r="BH285" s="36">
        <f t="shared" ref="BH285:BZ285" si="214">SUM(BH278:BH284)</f>
        <v>1466.885</v>
      </c>
      <c r="BI285" s="36">
        <f t="shared" si="214"/>
        <v>814.93611111111113</v>
      </c>
      <c r="BJ285" s="36">
        <f t="shared" si="214"/>
        <v>1466.885</v>
      </c>
      <c r="BK285" s="36">
        <f t="shared" si="214"/>
        <v>1629.8722222222223</v>
      </c>
      <c r="BL285" s="36">
        <f t="shared" si="214"/>
        <v>1466.885</v>
      </c>
      <c r="BM285" s="36">
        <f t="shared" si="214"/>
        <v>1629.8722222222223</v>
      </c>
      <c r="BN285" s="36">
        <f t="shared" si="214"/>
        <v>1466.885</v>
      </c>
      <c r="BO285" s="36">
        <f t="shared" si="214"/>
        <v>1466.885</v>
      </c>
      <c r="BP285" s="36">
        <f t="shared" si="214"/>
        <v>1629.8722222222223</v>
      </c>
      <c r="BQ285" s="36">
        <f t="shared" si="214"/>
        <v>1466.885</v>
      </c>
      <c r="BR285" s="36">
        <f t="shared" si="214"/>
        <v>1466.885</v>
      </c>
      <c r="BS285" s="36">
        <f t="shared" si="214"/>
        <v>814.93611111111113</v>
      </c>
      <c r="BT285" s="36">
        <f t="shared" si="214"/>
        <v>1466.885</v>
      </c>
      <c r="BU285" s="36">
        <f t="shared" si="214"/>
        <v>1629.8722222222223</v>
      </c>
      <c r="BV285" s="36">
        <f t="shared" si="214"/>
        <v>1466.885</v>
      </c>
      <c r="BW285" s="36">
        <f t="shared" si="214"/>
        <v>1629.8722222222223</v>
      </c>
      <c r="BX285" s="36">
        <f t="shared" si="214"/>
        <v>1466.885</v>
      </c>
      <c r="BY285" s="36">
        <f t="shared" si="214"/>
        <v>1466.885</v>
      </c>
      <c r="BZ285" s="36">
        <f t="shared" si="214"/>
        <v>1629.8722222222223</v>
      </c>
      <c r="CA285" s="12"/>
      <c r="CB285" s="36">
        <f t="shared" ref="CB285:CU285" si="215">SUM(CB278:CB284)</f>
        <v>1487.7950000000001</v>
      </c>
      <c r="CC285" s="36">
        <f t="shared" si="215"/>
        <v>17113.12833333333</v>
      </c>
      <c r="CD285" s="36">
        <f t="shared" si="215"/>
        <v>1186.6861111111109</v>
      </c>
      <c r="CE285" s="36">
        <f t="shared" si="215"/>
        <v>16439.561967266643</v>
      </c>
      <c r="CF285" s="36">
        <f t="shared" si="215"/>
        <v>14614.821034290215</v>
      </c>
      <c r="CG285" s="36">
        <f t="shared" si="215"/>
        <v>12009.226339246283</v>
      </c>
      <c r="CH285" s="36">
        <f t="shared" si="215"/>
        <v>14199.539594921589</v>
      </c>
      <c r="CI285" s="36">
        <f t="shared" si="215"/>
        <v>4613.7270987654319</v>
      </c>
      <c r="CJ285" s="36">
        <f t="shared" si="215"/>
        <v>6967.481419753085</v>
      </c>
      <c r="CK285" s="36">
        <f t="shared" si="215"/>
        <v>10449.875925925924</v>
      </c>
      <c r="CL285" s="36">
        <f t="shared" si="215"/>
        <v>12750.992037037036</v>
      </c>
      <c r="CM285" s="36">
        <f t="shared" si="215"/>
        <v>13759.743888888888</v>
      </c>
      <c r="CN285" s="36">
        <f t="shared" si="215"/>
        <v>8505.4317901234572</v>
      </c>
      <c r="CO285" s="36">
        <f t="shared" si="215"/>
        <v>14364.994999999999</v>
      </c>
      <c r="CP285" s="36">
        <f t="shared" si="215"/>
        <v>15829.885802469134</v>
      </c>
      <c r="CQ285" s="36">
        <f t="shared" si="215"/>
        <v>14364.994999999999</v>
      </c>
      <c r="CR285" s="36">
        <f t="shared" si="215"/>
        <v>15829.885802469134</v>
      </c>
      <c r="CS285" s="36">
        <f t="shared" si="215"/>
        <v>14364.994999999999</v>
      </c>
      <c r="CT285" s="36">
        <f t="shared" si="215"/>
        <v>14364.994999999999</v>
      </c>
      <c r="CU285" s="36">
        <f t="shared" si="215"/>
        <v>15829.885802469134</v>
      </c>
    </row>
    <row r="286" spans="11:99" x14ac:dyDescent="0.2">
      <c r="K286" s="20"/>
      <c r="L286" s="14"/>
      <c r="BC286" s="10"/>
      <c r="BD286" s="9" t="s">
        <v>549</v>
      </c>
      <c r="BF286" s="14"/>
      <c r="BG286" s="82">
        <f>SUM(BG233:BG241)</f>
        <v>200</v>
      </c>
      <c r="BH286" s="82">
        <f t="shared" ref="BH286:CA286" si="216">SUM(BH233:BH241)</f>
        <v>0</v>
      </c>
      <c r="BI286" s="82">
        <f t="shared" si="216"/>
        <v>0</v>
      </c>
      <c r="BJ286" s="82">
        <f t="shared" si="216"/>
        <v>0</v>
      </c>
      <c r="BK286" s="82">
        <f t="shared" si="216"/>
        <v>0</v>
      </c>
      <c r="BL286" s="82">
        <f t="shared" si="216"/>
        <v>0</v>
      </c>
      <c r="BM286" s="82">
        <f t="shared" si="216"/>
        <v>0</v>
      </c>
      <c r="BN286" s="82">
        <f t="shared" si="216"/>
        <v>0</v>
      </c>
      <c r="BO286" s="82">
        <f t="shared" si="216"/>
        <v>0</v>
      </c>
      <c r="BP286" s="82">
        <f t="shared" si="216"/>
        <v>0</v>
      </c>
      <c r="BQ286" s="82">
        <f t="shared" si="216"/>
        <v>0</v>
      </c>
      <c r="BR286" s="82">
        <f t="shared" si="216"/>
        <v>0</v>
      </c>
      <c r="BS286" s="82">
        <f t="shared" si="216"/>
        <v>0</v>
      </c>
      <c r="BT286" s="82">
        <f t="shared" si="216"/>
        <v>0</v>
      </c>
      <c r="BU286" s="82">
        <f t="shared" si="216"/>
        <v>0</v>
      </c>
      <c r="BV286" s="82">
        <f t="shared" si="216"/>
        <v>0</v>
      </c>
      <c r="BW286" s="82">
        <f t="shared" si="216"/>
        <v>0</v>
      </c>
      <c r="BX286" s="82">
        <f t="shared" si="216"/>
        <v>0</v>
      </c>
      <c r="BY286" s="82">
        <f t="shared" si="216"/>
        <v>0</v>
      </c>
      <c r="BZ286" s="82">
        <f t="shared" si="216"/>
        <v>0</v>
      </c>
      <c r="CA286" s="82">
        <f t="shared" si="216"/>
        <v>0</v>
      </c>
      <c r="CB286" s="82">
        <f>SUM(CB229:CB241)</f>
        <v>0</v>
      </c>
      <c r="CC286" s="36">
        <f>SUM(CC229:CC241)</f>
        <v>16176.655080797622</v>
      </c>
      <c r="CD286" s="36">
        <f t="shared" ref="CD286:CU286" si="217">SUM(CD229:CD241)</f>
        <v>630.63064673595659</v>
      </c>
      <c r="CE286" s="36">
        <f t="shared" si="217"/>
        <v>5150.9898212173248</v>
      </c>
      <c r="CF286" s="36">
        <f t="shared" si="217"/>
        <v>629.16814900917518</v>
      </c>
      <c r="CG286" s="36">
        <f t="shared" si="217"/>
        <v>628.11459355919203</v>
      </c>
      <c r="CH286" s="36">
        <f t="shared" si="217"/>
        <v>626.76371534379018</v>
      </c>
      <c r="CI286" s="36">
        <f t="shared" si="217"/>
        <v>0</v>
      </c>
      <c r="CJ286" s="36">
        <f t="shared" si="217"/>
        <v>0</v>
      </c>
      <c r="CK286" s="36">
        <f t="shared" si="217"/>
        <v>0</v>
      </c>
      <c r="CL286" s="36">
        <f t="shared" si="217"/>
        <v>0</v>
      </c>
      <c r="CM286" s="36">
        <f t="shared" si="217"/>
        <v>0</v>
      </c>
      <c r="CN286" s="82">
        <f t="shared" si="217"/>
        <v>0</v>
      </c>
      <c r="CO286" s="82">
        <f t="shared" si="217"/>
        <v>0</v>
      </c>
      <c r="CP286" s="82">
        <f t="shared" si="217"/>
        <v>0</v>
      </c>
      <c r="CQ286" s="82">
        <f t="shared" si="217"/>
        <v>0</v>
      </c>
      <c r="CR286" s="82">
        <f t="shared" si="217"/>
        <v>0</v>
      </c>
      <c r="CS286" s="82">
        <f t="shared" si="217"/>
        <v>0</v>
      </c>
      <c r="CT286" s="82">
        <f t="shared" si="217"/>
        <v>0</v>
      </c>
      <c r="CU286" s="82">
        <f t="shared" si="217"/>
        <v>0</v>
      </c>
    </row>
    <row r="287" spans="11:99" x14ac:dyDescent="0.2">
      <c r="K287" s="20"/>
      <c r="L287" s="14"/>
      <c r="BC287" s="10"/>
      <c r="BD287" s="9" t="s">
        <v>550</v>
      </c>
      <c r="BF287" s="14"/>
      <c r="BG287" s="82">
        <f t="shared" ref="BG287:BZ287" si="218">BG282*0.2</f>
        <v>0</v>
      </c>
      <c r="BH287" s="82">
        <f t="shared" si="218"/>
        <v>0</v>
      </c>
      <c r="BI287" s="82">
        <f t="shared" si="218"/>
        <v>0</v>
      </c>
      <c r="BJ287" s="82">
        <f t="shared" si="218"/>
        <v>0</v>
      </c>
      <c r="BK287" s="82">
        <f t="shared" si="218"/>
        <v>0</v>
      </c>
      <c r="BL287" s="82">
        <f t="shared" si="218"/>
        <v>0</v>
      </c>
      <c r="BM287" s="82">
        <f t="shared" si="218"/>
        <v>0</v>
      </c>
      <c r="BN287" s="82">
        <f t="shared" si="218"/>
        <v>0</v>
      </c>
      <c r="BO287" s="82">
        <f t="shared" si="218"/>
        <v>0</v>
      </c>
      <c r="BP287" s="82">
        <f t="shared" si="218"/>
        <v>0</v>
      </c>
      <c r="BQ287" s="82">
        <f t="shared" si="218"/>
        <v>0</v>
      </c>
      <c r="BR287" s="82">
        <f t="shared" si="218"/>
        <v>0</v>
      </c>
      <c r="BS287" s="82">
        <f t="shared" si="218"/>
        <v>0</v>
      </c>
      <c r="BT287" s="82">
        <f t="shared" si="218"/>
        <v>0</v>
      </c>
      <c r="BU287" s="82">
        <f t="shared" si="218"/>
        <v>0</v>
      </c>
      <c r="BV287" s="82">
        <f t="shared" si="218"/>
        <v>0</v>
      </c>
      <c r="BW287" s="82">
        <f t="shared" si="218"/>
        <v>0</v>
      </c>
      <c r="BX287" s="82">
        <f t="shared" si="218"/>
        <v>0</v>
      </c>
      <c r="BY287" s="82">
        <f t="shared" si="218"/>
        <v>0</v>
      </c>
      <c r="BZ287" s="82">
        <f t="shared" si="218"/>
        <v>0</v>
      </c>
      <c r="CA287" s="82"/>
      <c r="CB287" s="82">
        <f t="shared" ref="CB287" si="219">CB282*0.2</f>
        <v>0</v>
      </c>
      <c r="CC287" s="82">
        <f>CC282*0.2</f>
        <v>0</v>
      </c>
      <c r="CD287" s="82">
        <f t="shared" ref="CD287:CU287" si="220">CD282*0.2</f>
        <v>0</v>
      </c>
      <c r="CE287" s="82">
        <f t="shared" si="220"/>
        <v>0</v>
      </c>
      <c r="CF287" s="82">
        <f t="shared" si="220"/>
        <v>0</v>
      </c>
      <c r="CG287" s="82">
        <f t="shared" si="220"/>
        <v>0</v>
      </c>
      <c r="CH287" s="82">
        <f t="shared" si="220"/>
        <v>0</v>
      </c>
      <c r="CI287" s="82">
        <f t="shared" si="220"/>
        <v>0</v>
      </c>
      <c r="CJ287" s="82">
        <f t="shared" si="220"/>
        <v>0</v>
      </c>
      <c r="CK287" s="82">
        <f t="shared" si="220"/>
        <v>0</v>
      </c>
      <c r="CL287" s="82">
        <f t="shared" si="220"/>
        <v>0</v>
      </c>
      <c r="CM287" s="82">
        <f t="shared" si="220"/>
        <v>0</v>
      </c>
      <c r="CN287" s="82">
        <f t="shared" si="220"/>
        <v>0</v>
      </c>
      <c r="CO287" s="82">
        <f t="shared" si="220"/>
        <v>0</v>
      </c>
      <c r="CP287" s="82">
        <f t="shared" si="220"/>
        <v>0</v>
      </c>
      <c r="CQ287" s="82">
        <f t="shared" si="220"/>
        <v>0</v>
      </c>
      <c r="CR287" s="82">
        <f t="shared" si="220"/>
        <v>0</v>
      </c>
      <c r="CS287" s="82">
        <f t="shared" si="220"/>
        <v>0</v>
      </c>
      <c r="CT287" s="82">
        <f t="shared" si="220"/>
        <v>0</v>
      </c>
      <c r="CU287" s="82">
        <f t="shared" si="220"/>
        <v>0</v>
      </c>
    </row>
    <row r="288" spans="11:99" x14ac:dyDescent="0.2">
      <c r="K288" s="20"/>
      <c r="L288" s="14"/>
      <c r="BC288" s="10"/>
      <c r="BD288" s="9" t="s">
        <v>551</v>
      </c>
      <c r="BF288" s="14"/>
      <c r="BG288" s="37">
        <f>SUM(BG244:BG247)</f>
        <v>193.34424999999999</v>
      </c>
      <c r="BH288" s="37">
        <f t="shared" ref="BH288:BZ288" si="221">SUM(BH244:BH247)</f>
        <v>193.34424999999999</v>
      </c>
      <c r="BI288" s="37">
        <f t="shared" si="221"/>
        <v>160.74680555555557</v>
      </c>
      <c r="BJ288" s="37">
        <f t="shared" si="221"/>
        <v>193.34424999999999</v>
      </c>
      <c r="BK288" s="37">
        <f t="shared" si="221"/>
        <v>201.49361111111114</v>
      </c>
      <c r="BL288" s="37">
        <f t="shared" si="221"/>
        <v>193.34424999999999</v>
      </c>
      <c r="BM288" s="37">
        <f t="shared" si="221"/>
        <v>201.49361111111114</v>
      </c>
      <c r="BN288" s="37">
        <f t="shared" si="221"/>
        <v>193.34424999999999</v>
      </c>
      <c r="BO288" s="37">
        <f t="shared" si="221"/>
        <v>193.34424999999999</v>
      </c>
      <c r="BP288" s="37">
        <f t="shared" si="221"/>
        <v>201.49361111111114</v>
      </c>
      <c r="BQ288" s="37">
        <f t="shared" si="221"/>
        <v>193.34424999999999</v>
      </c>
      <c r="BR288" s="37">
        <f t="shared" si="221"/>
        <v>193.34424999999999</v>
      </c>
      <c r="BS288" s="37">
        <f t="shared" si="221"/>
        <v>160.74680555555557</v>
      </c>
      <c r="BT288" s="37">
        <f t="shared" si="221"/>
        <v>193.34424999999999</v>
      </c>
      <c r="BU288" s="37">
        <f t="shared" si="221"/>
        <v>201.49361111111114</v>
      </c>
      <c r="BV288" s="37">
        <f t="shared" si="221"/>
        <v>193.34424999999999</v>
      </c>
      <c r="BW288" s="37">
        <f t="shared" si="221"/>
        <v>201.49361111111114</v>
      </c>
      <c r="BX288" s="37">
        <f t="shared" si="221"/>
        <v>193.34424999999999</v>
      </c>
      <c r="BY288" s="37">
        <f t="shared" si="221"/>
        <v>193.34424999999999</v>
      </c>
      <c r="BZ288" s="37">
        <f t="shared" si="221"/>
        <v>201.49361111111114</v>
      </c>
      <c r="CA288" s="12"/>
      <c r="CB288" s="37">
        <f t="shared" ref="CB288:CU288" si="222">SUM(CB244:CB247)</f>
        <v>194.38974999999999</v>
      </c>
      <c r="CC288" s="37">
        <f t="shared" si="222"/>
        <v>248.98975000000002</v>
      </c>
      <c r="CD288" s="37">
        <f t="shared" si="222"/>
        <v>179.33430555555555</v>
      </c>
      <c r="CE288" s="37">
        <f t="shared" si="222"/>
        <v>835.92809836333208</v>
      </c>
      <c r="CF288" s="37">
        <f t="shared" si="222"/>
        <v>970.74105171451083</v>
      </c>
      <c r="CG288" s="37">
        <f t="shared" si="222"/>
        <v>880.46131696231419</v>
      </c>
      <c r="CH288" s="37">
        <f t="shared" si="222"/>
        <v>949.97697974607945</v>
      </c>
      <c r="CI288" s="37">
        <f t="shared" si="222"/>
        <v>470.68635493827162</v>
      </c>
      <c r="CJ288" s="37">
        <f t="shared" si="222"/>
        <v>588.37407098765425</v>
      </c>
      <c r="CK288" s="37">
        <f t="shared" si="222"/>
        <v>762.49379629629618</v>
      </c>
      <c r="CL288" s="37">
        <f t="shared" si="222"/>
        <v>917.54960185185189</v>
      </c>
      <c r="CM288" s="37">
        <f t="shared" si="222"/>
        <v>927.98719444444441</v>
      </c>
      <c r="CN288" s="37">
        <f t="shared" si="222"/>
        <v>665.27158950617286</v>
      </c>
      <c r="CO288" s="37">
        <f t="shared" si="222"/>
        <v>958.24974999999995</v>
      </c>
      <c r="CP288" s="37">
        <f t="shared" si="222"/>
        <v>1031.4942901234567</v>
      </c>
      <c r="CQ288" s="37">
        <f t="shared" si="222"/>
        <v>998.24974999999995</v>
      </c>
      <c r="CR288" s="37">
        <f t="shared" si="222"/>
        <v>1031.4942901234567</v>
      </c>
      <c r="CS288" s="37">
        <f t="shared" si="222"/>
        <v>958.24974999999995</v>
      </c>
      <c r="CT288" s="37">
        <f t="shared" si="222"/>
        <v>958.24974999999995</v>
      </c>
      <c r="CU288" s="37">
        <f t="shared" si="222"/>
        <v>1031.4942901234567</v>
      </c>
    </row>
    <row r="289" spans="11:99" x14ac:dyDescent="0.2">
      <c r="K289" s="20"/>
      <c r="L289" s="14"/>
      <c r="BC289" s="10" t="s">
        <v>552</v>
      </c>
      <c r="BF289" s="14"/>
      <c r="BG289" s="37">
        <f>SUM(BG286:BG288)</f>
        <v>393.34424999999999</v>
      </c>
      <c r="BH289" s="37">
        <f t="shared" ref="BH289:BZ289" si="223">SUM(BH286:BH288)</f>
        <v>193.34424999999999</v>
      </c>
      <c r="BI289" s="37">
        <f t="shared" si="223"/>
        <v>160.74680555555557</v>
      </c>
      <c r="BJ289" s="37">
        <f t="shared" si="223"/>
        <v>193.34424999999999</v>
      </c>
      <c r="BK289" s="37">
        <f t="shared" si="223"/>
        <v>201.49361111111114</v>
      </c>
      <c r="BL289" s="37">
        <f t="shared" si="223"/>
        <v>193.34424999999999</v>
      </c>
      <c r="BM289" s="37">
        <f t="shared" si="223"/>
        <v>201.49361111111114</v>
      </c>
      <c r="BN289" s="37">
        <f t="shared" si="223"/>
        <v>193.34424999999999</v>
      </c>
      <c r="BO289" s="37">
        <f t="shared" si="223"/>
        <v>193.34424999999999</v>
      </c>
      <c r="BP289" s="37">
        <f t="shared" si="223"/>
        <v>201.49361111111114</v>
      </c>
      <c r="BQ289" s="37">
        <f t="shared" si="223"/>
        <v>193.34424999999999</v>
      </c>
      <c r="BR289" s="37">
        <f t="shared" si="223"/>
        <v>193.34424999999999</v>
      </c>
      <c r="BS289" s="37">
        <f t="shared" si="223"/>
        <v>160.74680555555557</v>
      </c>
      <c r="BT289" s="37">
        <f t="shared" si="223"/>
        <v>193.34424999999999</v>
      </c>
      <c r="BU289" s="37">
        <f t="shared" si="223"/>
        <v>201.49361111111114</v>
      </c>
      <c r="BV289" s="37">
        <f t="shared" si="223"/>
        <v>193.34424999999999</v>
      </c>
      <c r="BW289" s="37">
        <f t="shared" si="223"/>
        <v>201.49361111111114</v>
      </c>
      <c r="BX289" s="37">
        <f t="shared" si="223"/>
        <v>193.34424999999999</v>
      </c>
      <c r="BY289" s="37">
        <f t="shared" si="223"/>
        <v>193.34424999999999</v>
      </c>
      <c r="BZ289" s="37">
        <f t="shared" si="223"/>
        <v>201.49361111111114</v>
      </c>
      <c r="CA289" s="12"/>
      <c r="CB289" s="37">
        <f t="shared" ref="CB289:CU289" si="224">SUM(CB286:CB288)</f>
        <v>194.38974999999999</v>
      </c>
      <c r="CC289" s="37">
        <f t="shared" si="224"/>
        <v>16425.644830797621</v>
      </c>
      <c r="CD289" s="37">
        <f t="shared" si="224"/>
        <v>809.96495229151219</v>
      </c>
      <c r="CE289" s="37">
        <f t="shared" si="224"/>
        <v>5986.9179195806573</v>
      </c>
      <c r="CF289" s="37">
        <f t="shared" si="224"/>
        <v>1599.9092007236859</v>
      </c>
      <c r="CG289" s="37">
        <f t="shared" si="224"/>
        <v>1508.5759105215061</v>
      </c>
      <c r="CH289" s="37">
        <f t="shared" si="224"/>
        <v>1576.7406950898696</v>
      </c>
      <c r="CI289" s="37">
        <f t="shared" si="224"/>
        <v>470.68635493827162</v>
      </c>
      <c r="CJ289" s="37">
        <f t="shared" si="224"/>
        <v>588.37407098765425</v>
      </c>
      <c r="CK289" s="37">
        <f t="shared" si="224"/>
        <v>762.49379629629618</v>
      </c>
      <c r="CL289" s="37">
        <f t="shared" si="224"/>
        <v>917.54960185185189</v>
      </c>
      <c r="CM289" s="37">
        <f t="shared" si="224"/>
        <v>927.98719444444441</v>
      </c>
      <c r="CN289" s="37">
        <f t="shared" si="224"/>
        <v>665.27158950617286</v>
      </c>
      <c r="CO289" s="37">
        <f t="shared" si="224"/>
        <v>958.24974999999995</v>
      </c>
      <c r="CP289" s="37">
        <f t="shared" si="224"/>
        <v>1031.4942901234567</v>
      </c>
      <c r="CQ289" s="37">
        <f t="shared" si="224"/>
        <v>998.24974999999995</v>
      </c>
      <c r="CR289" s="37">
        <f t="shared" si="224"/>
        <v>1031.4942901234567</v>
      </c>
      <c r="CS289" s="37">
        <f t="shared" si="224"/>
        <v>958.24974999999995</v>
      </c>
      <c r="CT289" s="37">
        <f t="shared" si="224"/>
        <v>958.24974999999995</v>
      </c>
      <c r="CU289" s="37">
        <f t="shared" si="224"/>
        <v>1031.4942901234567</v>
      </c>
    </row>
    <row r="290" spans="11:99" ht="10.8" thickBot="1" x14ac:dyDescent="0.25">
      <c r="K290" s="20"/>
      <c r="L290" s="14"/>
      <c r="BC290" s="10" t="s">
        <v>553</v>
      </c>
      <c r="BF290" s="14"/>
      <c r="BG290" s="68">
        <f>BG285-BG289</f>
        <v>1073.5407500000001</v>
      </c>
      <c r="BH290" s="68">
        <f t="shared" ref="BH290:BZ290" si="225">BH285-BH289</f>
        <v>1273.5407500000001</v>
      </c>
      <c r="BI290" s="68">
        <f t="shared" si="225"/>
        <v>654.18930555555562</v>
      </c>
      <c r="BJ290" s="68">
        <f t="shared" si="225"/>
        <v>1273.5407500000001</v>
      </c>
      <c r="BK290" s="68">
        <f t="shared" si="225"/>
        <v>1428.3786111111112</v>
      </c>
      <c r="BL290" s="68">
        <f t="shared" si="225"/>
        <v>1273.5407500000001</v>
      </c>
      <c r="BM290" s="68">
        <f t="shared" si="225"/>
        <v>1428.3786111111112</v>
      </c>
      <c r="BN290" s="68">
        <f t="shared" si="225"/>
        <v>1273.5407500000001</v>
      </c>
      <c r="BO290" s="68">
        <f t="shared" si="225"/>
        <v>1273.5407500000001</v>
      </c>
      <c r="BP290" s="68">
        <f t="shared" si="225"/>
        <v>1428.3786111111112</v>
      </c>
      <c r="BQ290" s="68">
        <f t="shared" si="225"/>
        <v>1273.5407500000001</v>
      </c>
      <c r="BR290" s="68">
        <f t="shared" si="225"/>
        <v>1273.5407500000001</v>
      </c>
      <c r="BS290" s="68">
        <f t="shared" si="225"/>
        <v>654.18930555555562</v>
      </c>
      <c r="BT290" s="68">
        <f t="shared" si="225"/>
        <v>1273.5407500000001</v>
      </c>
      <c r="BU290" s="68">
        <f t="shared" si="225"/>
        <v>1428.3786111111112</v>
      </c>
      <c r="BV290" s="68">
        <f t="shared" si="225"/>
        <v>1273.5407500000001</v>
      </c>
      <c r="BW290" s="68">
        <f t="shared" si="225"/>
        <v>1428.3786111111112</v>
      </c>
      <c r="BX290" s="68">
        <f t="shared" si="225"/>
        <v>1273.5407500000001</v>
      </c>
      <c r="BY290" s="68">
        <f t="shared" si="225"/>
        <v>1273.5407500000001</v>
      </c>
      <c r="BZ290" s="68">
        <f t="shared" si="225"/>
        <v>1428.3786111111112</v>
      </c>
      <c r="CA290" s="12"/>
      <c r="CB290" s="68">
        <f t="shared" ref="CB290:CU290" si="226">CB285-CB289</f>
        <v>1293.40525</v>
      </c>
      <c r="CC290" s="68">
        <f t="shared" si="226"/>
        <v>687.4835025357097</v>
      </c>
      <c r="CD290" s="68">
        <f t="shared" si="226"/>
        <v>376.72115881959871</v>
      </c>
      <c r="CE290" s="68">
        <f t="shared" si="226"/>
        <v>10452.644047685986</v>
      </c>
      <c r="CF290" s="68">
        <f t="shared" si="226"/>
        <v>13014.91183356653</v>
      </c>
      <c r="CG290" s="68">
        <f t="shared" si="226"/>
        <v>10500.650428724777</v>
      </c>
      <c r="CH290" s="68">
        <f t="shared" si="226"/>
        <v>12622.79889983172</v>
      </c>
      <c r="CI290" s="68">
        <f t="shared" si="226"/>
        <v>4143.0407438271604</v>
      </c>
      <c r="CJ290" s="68">
        <f t="shared" si="226"/>
        <v>6379.1073487654303</v>
      </c>
      <c r="CK290" s="68">
        <f t="shared" si="226"/>
        <v>9687.3821296296283</v>
      </c>
      <c r="CL290" s="68">
        <f t="shared" si="226"/>
        <v>11833.442435185185</v>
      </c>
      <c r="CM290" s="68">
        <f t="shared" si="226"/>
        <v>12831.756694444444</v>
      </c>
      <c r="CN290" s="68">
        <f t="shared" si="226"/>
        <v>7840.1602006172843</v>
      </c>
      <c r="CO290" s="68">
        <f t="shared" si="226"/>
        <v>13406.74525</v>
      </c>
      <c r="CP290" s="68">
        <f t="shared" si="226"/>
        <v>14798.391512345677</v>
      </c>
      <c r="CQ290" s="68">
        <f t="shared" si="226"/>
        <v>13366.74525</v>
      </c>
      <c r="CR290" s="68">
        <f t="shared" si="226"/>
        <v>14798.391512345677</v>
      </c>
      <c r="CS290" s="68">
        <f t="shared" si="226"/>
        <v>13406.74525</v>
      </c>
      <c r="CT290" s="68">
        <f t="shared" si="226"/>
        <v>13406.74525</v>
      </c>
      <c r="CU290" s="68">
        <f t="shared" si="226"/>
        <v>14798.391512345677</v>
      </c>
    </row>
    <row r="291" spans="11:99" x14ac:dyDescent="0.2">
      <c r="K291" s="20"/>
      <c r="L291" s="14"/>
      <c r="BC291" s="10" t="s">
        <v>2</v>
      </c>
      <c r="BD291" s="9" t="s">
        <v>19</v>
      </c>
      <c r="BF291" s="14"/>
      <c r="BG291" s="37">
        <f>BG258</f>
        <v>144</v>
      </c>
      <c r="BH291" s="37">
        <f t="shared" ref="BH291:BZ291" si="227">BH258</f>
        <v>144</v>
      </c>
      <c r="BI291" s="37">
        <f t="shared" si="227"/>
        <v>144</v>
      </c>
      <c r="BJ291" s="37">
        <f t="shared" si="227"/>
        <v>144</v>
      </c>
      <c r="BK291" s="37">
        <f t="shared" si="227"/>
        <v>144</v>
      </c>
      <c r="BL291" s="37">
        <f t="shared" si="227"/>
        <v>144</v>
      </c>
      <c r="BM291" s="37">
        <f t="shared" si="227"/>
        <v>144</v>
      </c>
      <c r="BN291" s="37">
        <f t="shared" si="227"/>
        <v>144</v>
      </c>
      <c r="BO291" s="37">
        <f t="shared" si="227"/>
        <v>144</v>
      </c>
      <c r="BP291" s="37">
        <f t="shared" si="227"/>
        <v>144</v>
      </c>
      <c r="BQ291" s="37">
        <f t="shared" si="227"/>
        <v>144</v>
      </c>
      <c r="BR291" s="37">
        <f t="shared" si="227"/>
        <v>144</v>
      </c>
      <c r="BS291" s="37">
        <f t="shared" si="227"/>
        <v>144</v>
      </c>
      <c r="BT291" s="37">
        <f t="shared" si="227"/>
        <v>144</v>
      </c>
      <c r="BU291" s="37">
        <f t="shared" si="227"/>
        <v>144</v>
      </c>
      <c r="BV291" s="37">
        <f t="shared" si="227"/>
        <v>144</v>
      </c>
      <c r="BW291" s="37">
        <f t="shared" si="227"/>
        <v>144</v>
      </c>
      <c r="BX291" s="37">
        <f t="shared" si="227"/>
        <v>144</v>
      </c>
      <c r="BY291" s="37">
        <f t="shared" si="227"/>
        <v>144</v>
      </c>
      <c r="BZ291" s="37">
        <f t="shared" si="227"/>
        <v>144</v>
      </c>
      <c r="CA291" s="12"/>
      <c r="CB291" s="37">
        <f>CB258</f>
        <v>144</v>
      </c>
      <c r="CC291" s="37">
        <f t="shared" ref="CC291:CU291" si="228">CC258</f>
        <v>846</v>
      </c>
      <c r="CD291" s="37">
        <f t="shared" si="228"/>
        <v>324</v>
      </c>
      <c r="CE291" s="37">
        <f t="shared" si="228"/>
        <v>648</v>
      </c>
      <c r="CF291" s="37">
        <f t="shared" si="228"/>
        <v>540</v>
      </c>
      <c r="CG291" s="37">
        <f t="shared" si="228"/>
        <v>540</v>
      </c>
      <c r="CH291" s="37">
        <f t="shared" si="228"/>
        <v>540</v>
      </c>
      <c r="CI291" s="37">
        <f t="shared" si="228"/>
        <v>630</v>
      </c>
      <c r="CJ291" s="37">
        <f t="shared" si="228"/>
        <v>630</v>
      </c>
      <c r="CK291" s="37">
        <f t="shared" si="228"/>
        <v>774</v>
      </c>
      <c r="CL291" s="37">
        <f t="shared" si="228"/>
        <v>774</v>
      </c>
      <c r="CM291" s="37">
        <f t="shared" si="228"/>
        <v>774</v>
      </c>
      <c r="CN291" s="37">
        <f t="shared" si="228"/>
        <v>720</v>
      </c>
      <c r="CO291" s="37">
        <f t="shared" si="228"/>
        <v>774</v>
      </c>
      <c r="CP291" s="37">
        <f t="shared" si="228"/>
        <v>774</v>
      </c>
      <c r="CQ291" s="37">
        <f t="shared" si="228"/>
        <v>774</v>
      </c>
      <c r="CR291" s="37">
        <f t="shared" si="228"/>
        <v>774</v>
      </c>
      <c r="CS291" s="37">
        <f t="shared" si="228"/>
        <v>774</v>
      </c>
      <c r="CT291" s="37">
        <f t="shared" si="228"/>
        <v>774</v>
      </c>
      <c r="CU291" s="37">
        <f t="shared" si="228"/>
        <v>774</v>
      </c>
    </row>
    <row r="292" spans="11:99" ht="10.8" thickBot="1" x14ac:dyDescent="0.25">
      <c r="K292" s="20"/>
      <c r="L292" s="14"/>
      <c r="BC292" s="10" t="s">
        <v>554</v>
      </c>
      <c r="BF292" s="14"/>
      <c r="BG292" s="68">
        <f>BG290-BG291</f>
        <v>929.54075000000012</v>
      </c>
      <c r="BH292" s="68">
        <f t="shared" ref="BH292:BZ292" si="229">BH290-BH291</f>
        <v>1129.5407500000001</v>
      </c>
      <c r="BI292" s="68">
        <f t="shared" si="229"/>
        <v>510.18930555555562</v>
      </c>
      <c r="BJ292" s="68">
        <f t="shared" si="229"/>
        <v>1129.5407500000001</v>
      </c>
      <c r="BK292" s="68">
        <f t="shared" si="229"/>
        <v>1284.3786111111112</v>
      </c>
      <c r="BL292" s="68">
        <f t="shared" si="229"/>
        <v>1129.5407500000001</v>
      </c>
      <c r="BM292" s="68">
        <f t="shared" si="229"/>
        <v>1284.3786111111112</v>
      </c>
      <c r="BN292" s="68">
        <f t="shared" si="229"/>
        <v>1129.5407500000001</v>
      </c>
      <c r="BO292" s="68">
        <f t="shared" si="229"/>
        <v>1129.5407500000001</v>
      </c>
      <c r="BP292" s="68">
        <f t="shared" si="229"/>
        <v>1284.3786111111112</v>
      </c>
      <c r="BQ292" s="68">
        <f t="shared" si="229"/>
        <v>1129.5407500000001</v>
      </c>
      <c r="BR292" s="68">
        <f t="shared" si="229"/>
        <v>1129.5407500000001</v>
      </c>
      <c r="BS292" s="68">
        <f t="shared" si="229"/>
        <v>510.18930555555562</v>
      </c>
      <c r="BT292" s="68">
        <f t="shared" si="229"/>
        <v>1129.5407500000001</v>
      </c>
      <c r="BU292" s="68">
        <f t="shared" si="229"/>
        <v>1284.3786111111112</v>
      </c>
      <c r="BV292" s="68">
        <f t="shared" si="229"/>
        <v>1129.5407500000001</v>
      </c>
      <c r="BW292" s="68">
        <f t="shared" si="229"/>
        <v>1284.3786111111112</v>
      </c>
      <c r="BX292" s="68">
        <f t="shared" si="229"/>
        <v>1129.5407500000001</v>
      </c>
      <c r="BY292" s="68">
        <f t="shared" si="229"/>
        <v>1129.5407500000001</v>
      </c>
      <c r="BZ292" s="68">
        <f t="shared" si="229"/>
        <v>1284.3786111111112</v>
      </c>
      <c r="CA292" s="12"/>
      <c r="CB292" s="68">
        <f>CB290-CB291</f>
        <v>1149.40525</v>
      </c>
      <c r="CC292" s="68">
        <f t="shared" ref="CC292:CU292" si="230">CC290-CC291</f>
        <v>-158.5164974642903</v>
      </c>
      <c r="CD292" s="68">
        <f t="shared" si="230"/>
        <v>52.721158819598713</v>
      </c>
      <c r="CE292" s="68">
        <f t="shared" si="230"/>
        <v>9804.6440476859862</v>
      </c>
      <c r="CF292" s="68">
        <f t="shared" si="230"/>
        <v>12474.91183356653</v>
      </c>
      <c r="CG292" s="68">
        <f t="shared" si="230"/>
        <v>9960.6504287247772</v>
      </c>
      <c r="CH292" s="68">
        <f t="shared" si="230"/>
        <v>12082.79889983172</v>
      </c>
      <c r="CI292" s="68">
        <f t="shared" si="230"/>
        <v>3513.0407438271604</v>
      </c>
      <c r="CJ292" s="68">
        <f t="shared" si="230"/>
        <v>5749.1073487654303</v>
      </c>
      <c r="CK292" s="68">
        <f t="shared" si="230"/>
        <v>8913.3821296296283</v>
      </c>
      <c r="CL292" s="68">
        <f t="shared" si="230"/>
        <v>11059.442435185185</v>
      </c>
      <c r="CM292" s="68">
        <f t="shared" si="230"/>
        <v>12057.756694444444</v>
      </c>
      <c r="CN292" s="68">
        <f t="shared" si="230"/>
        <v>7120.1602006172843</v>
      </c>
      <c r="CO292" s="68">
        <f t="shared" si="230"/>
        <v>12632.74525</v>
      </c>
      <c r="CP292" s="68">
        <f t="shared" si="230"/>
        <v>14024.391512345677</v>
      </c>
      <c r="CQ292" s="68">
        <f t="shared" si="230"/>
        <v>12592.74525</v>
      </c>
      <c r="CR292" s="68">
        <f t="shared" si="230"/>
        <v>14024.391512345677</v>
      </c>
      <c r="CS292" s="68">
        <f t="shared" si="230"/>
        <v>12632.74525</v>
      </c>
      <c r="CT292" s="68">
        <f t="shared" si="230"/>
        <v>12632.74525</v>
      </c>
      <c r="CU292" s="68">
        <f t="shared" si="230"/>
        <v>14024.391512345677</v>
      </c>
    </row>
    <row r="293" spans="11:99" x14ac:dyDescent="0.2">
      <c r="K293" s="20"/>
      <c r="L293" s="14"/>
      <c r="BC293" s="10"/>
      <c r="BD293" s="10" t="s">
        <v>43</v>
      </c>
      <c r="BF293" s="14"/>
      <c r="BG293" s="95"/>
      <c r="CB293" s="36">
        <f>CB292-BG292</f>
        <v>219.86449999999991</v>
      </c>
      <c r="CC293" s="36">
        <f t="shared" ref="CC293:CU293" si="231">CC292-BH292</f>
        <v>-1288.0572474642904</v>
      </c>
      <c r="CD293" s="36">
        <f t="shared" si="231"/>
        <v>-457.46814673595691</v>
      </c>
      <c r="CE293" s="36">
        <f t="shared" si="231"/>
        <v>8675.103297685986</v>
      </c>
      <c r="CF293" s="36">
        <f t="shared" si="231"/>
        <v>11190.533222455419</v>
      </c>
      <c r="CG293" s="36">
        <f t="shared" si="231"/>
        <v>8831.109678724777</v>
      </c>
      <c r="CH293" s="36">
        <f t="shared" si="231"/>
        <v>10798.420288720608</v>
      </c>
      <c r="CI293" s="36">
        <f t="shared" si="231"/>
        <v>2383.4999938271603</v>
      </c>
      <c r="CJ293" s="36">
        <f t="shared" si="231"/>
        <v>4619.5665987654302</v>
      </c>
      <c r="CK293" s="36">
        <f t="shared" si="231"/>
        <v>7629.003518518517</v>
      </c>
      <c r="CL293" s="36">
        <f t="shared" si="231"/>
        <v>9929.9016851851848</v>
      </c>
      <c r="CM293" s="36">
        <f t="shared" si="231"/>
        <v>10928.215944444444</v>
      </c>
      <c r="CN293" s="36">
        <f t="shared" si="231"/>
        <v>6609.9708950617287</v>
      </c>
      <c r="CO293" s="36">
        <f t="shared" si="231"/>
        <v>11503.2045</v>
      </c>
      <c r="CP293" s="36">
        <f t="shared" si="231"/>
        <v>12740.012901234566</v>
      </c>
      <c r="CQ293" s="36">
        <f t="shared" si="231"/>
        <v>11463.2045</v>
      </c>
      <c r="CR293" s="36">
        <f t="shared" si="231"/>
        <v>12740.012901234566</v>
      </c>
      <c r="CS293" s="36">
        <f t="shared" si="231"/>
        <v>11503.2045</v>
      </c>
      <c r="CT293" s="36">
        <f t="shared" si="231"/>
        <v>11503.2045</v>
      </c>
      <c r="CU293" s="36">
        <f t="shared" si="231"/>
        <v>12740.012901234566</v>
      </c>
    </row>
    <row r="294" spans="11:99" x14ac:dyDescent="0.2">
      <c r="K294" s="20"/>
      <c r="L294" s="14"/>
      <c r="BC294" s="10"/>
      <c r="BD294" s="10"/>
      <c r="BE294" s="9" t="s">
        <v>8</v>
      </c>
      <c r="BF294" s="14"/>
      <c r="BG294" s="95"/>
      <c r="CB294" s="36">
        <f>CB293/CF!$D5</f>
        <v>4.6190021008403344</v>
      </c>
      <c r="CC294" s="36">
        <f>CC293/CF!$D5</f>
        <v>-27.06002620723299</v>
      </c>
      <c r="CD294" s="36">
        <f>CD293/CF!$D5</f>
        <v>-9.6106753515957326</v>
      </c>
      <c r="CE294" s="36">
        <f>CE293/CF!$D5</f>
        <v>182.25006927911735</v>
      </c>
      <c r="CF294" s="36">
        <f>CF293/CF!$D5</f>
        <v>235.09523576587014</v>
      </c>
      <c r="CG294" s="36">
        <f>CG293/CF!$D5</f>
        <v>185.52751425892387</v>
      </c>
      <c r="CH294" s="36">
        <f>CH293/CF!$D5</f>
        <v>226.85756909076909</v>
      </c>
      <c r="CI294" s="36">
        <f>CI293/CF!$D5</f>
        <v>50.0735292820832</v>
      </c>
      <c r="CJ294" s="36">
        <f>CJ293/CF!$D5</f>
        <v>97.04971846145861</v>
      </c>
      <c r="CK294" s="36">
        <f>CK293/CF!$D5</f>
        <v>160.27318316215371</v>
      </c>
      <c r="CL294" s="36">
        <f>CL293/CF!$D5</f>
        <v>208.61137994086522</v>
      </c>
      <c r="CM294" s="36">
        <f>CM293/CF!$D5</f>
        <v>229.58436858076561</v>
      </c>
      <c r="CN294" s="36">
        <f>CN293/CF!$D5</f>
        <v>138.86493477020437</v>
      </c>
      <c r="CO294" s="36">
        <f>CO293/CF!$D5</f>
        <v>241.66396008403359</v>
      </c>
      <c r="CP294" s="36">
        <f>CP293/CF!$D5</f>
        <v>267.64732985786901</v>
      </c>
      <c r="CQ294" s="36">
        <f>CQ293/CF!$D5</f>
        <v>240.82362394957983</v>
      </c>
      <c r="CR294" s="36">
        <f>CR293/CF!$D5</f>
        <v>267.64732985786901</v>
      </c>
      <c r="CS294" s="36">
        <f>CS293/CF!$D5</f>
        <v>241.66396008403359</v>
      </c>
      <c r="CT294" s="36">
        <f>CT293/CF!$D5</f>
        <v>241.66396008403359</v>
      </c>
      <c r="CU294" s="36">
        <f>CU293/CF!$D5</f>
        <v>267.64732985786901</v>
      </c>
    </row>
    <row r="295" spans="11:99" x14ac:dyDescent="0.2">
      <c r="K295" s="20"/>
      <c r="L295" s="14"/>
      <c r="BC295" s="10"/>
      <c r="BD295" s="10"/>
      <c r="BG295" s="193" t="str">
        <f>BG265</f>
        <v>(in SDG)</v>
      </c>
      <c r="BH295" s="193">
        <f t="shared" ref="BH295:BZ295" si="232">BH265</f>
        <v>0</v>
      </c>
      <c r="BI295" s="193">
        <f t="shared" si="232"/>
        <v>0</v>
      </c>
      <c r="BJ295" s="193">
        <f t="shared" si="232"/>
        <v>0</v>
      </c>
      <c r="BK295" s="193">
        <f t="shared" si="232"/>
        <v>0</v>
      </c>
      <c r="BL295" s="193">
        <f t="shared" si="232"/>
        <v>0</v>
      </c>
      <c r="BM295" s="193">
        <f t="shared" si="232"/>
        <v>0</v>
      </c>
      <c r="BN295" s="193">
        <f t="shared" si="232"/>
        <v>0</v>
      </c>
      <c r="BO295" s="193">
        <f t="shared" si="232"/>
        <v>0</v>
      </c>
      <c r="BP295" s="193">
        <f t="shared" si="232"/>
        <v>0</v>
      </c>
      <c r="BQ295" s="193">
        <f t="shared" si="232"/>
        <v>0</v>
      </c>
      <c r="BR295" s="193">
        <f t="shared" si="232"/>
        <v>0</v>
      </c>
      <c r="BS295" s="193">
        <f t="shared" si="232"/>
        <v>0</v>
      </c>
      <c r="BT295" s="193">
        <f t="shared" si="232"/>
        <v>0</v>
      </c>
      <c r="BU295" s="193">
        <f t="shared" si="232"/>
        <v>0</v>
      </c>
      <c r="BV295" s="193">
        <f t="shared" si="232"/>
        <v>0</v>
      </c>
      <c r="BW295" s="193">
        <f t="shared" si="232"/>
        <v>0</v>
      </c>
      <c r="BX295" s="193">
        <f t="shared" si="232"/>
        <v>0</v>
      </c>
      <c r="BY295" s="193">
        <f t="shared" si="232"/>
        <v>0</v>
      </c>
      <c r="BZ295" s="193" t="str">
        <f t="shared" si="232"/>
        <v>(in USD)</v>
      </c>
    </row>
    <row r="296" spans="11:99" x14ac:dyDescent="0.2">
      <c r="K296" s="20"/>
      <c r="L296" s="14"/>
      <c r="BC296" s="10"/>
      <c r="BD296" s="10"/>
      <c r="BE296" s="9" t="str">
        <f>BE266</f>
        <v>Financial discount rate</v>
      </c>
      <c r="BF296" s="14" t="s">
        <v>2</v>
      </c>
      <c r="BG296" s="79">
        <f>BG70</f>
        <v>0.18</v>
      </c>
      <c r="CB296" s="36"/>
      <c r="CC296" s="36"/>
      <c r="CD296" s="36"/>
      <c r="CE296" s="36"/>
      <c r="CF296" s="36"/>
      <c r="CG296" s="36"/>
      <c r="CH296" s="36"/>
      <c r="CI296" s="36"/>
      <c r="CJ296" s="36"/>
      <c r="CK296" s="36"/>
      <c r="CL296" s="36"/>
      <c r="CM296" s="36"/>
      <c r="CN296" s="36"/>
      <c r="CO296" s="36"/>
      <c r="CP296" s="36"/>
      <c r="CQ296" s="36"/>
      <c r="CR296" s="36"/>
      <c r="CS296" s="36"/>
      <c r="CT296" s="36"/>
      <c r="CU296" s="36"/>
    </row>
    <row r="297" spans="11:99" x14ac:dyDescent="0.2">
      <c r="K297" s="20"/>
      <c r="L297" s="14"/>
      <c r="BC297" s="10"/>
      <c r="BD297" s="10"/>
      <c r="BE297" s="9" t="str">
        <f>BE267</f>
        <v>FIRR @ 0.18</v>
      </c>
      <c r="BF297" s="14" t="str">
        <f>BF267</f>
        <v>%</v>
      </c>
      <c r="BG297" s="96" t="e">
        <f>IRR(CB293:CU293,BG296)</f>
        <v>#NUM!</v>
      </c>
      <c r="CB297" s="36"/>
      <c r="CC297" s="36"/>
      <c r="CD297" s="36"/>
      <c r="CE297" s="36"/>
      <c r="CF297" s="36"/>
      <c r="CG297" s="36"/>
      <c r="CH297" s="36"/>
      <c r="CI297" s="36"/>
      <c r="CJ297" s="36"/>
      <c r="CK297" s="36"/>
      <c r="CL297" s="36"/>
      <c r="CM297" s="36"/>
      <c r="CN297" s="36"/>
      <c r="CO297" s="36"/>
      <c r="CP297" s="36"/>
      <c r="CQ297" s="36"/>
      <c r="CR297" s="36"/>
      <c r="CS297" s="36"/>
      <c r="CT297" s="36"/>
      <c r="CU297" s="36"/>
    </row>
    <row r="298" spans="11:99" x14ac:dyDescent="0.2">
      <c r="K298" s="20"/>
      <c r="L298" s="14"/>
      <c r="BC298" s="10"/>
      <c r="BD298" s="10"/>
      <c r="BE298" s="9" t="str">
        <f t="shared" ref="BE298:BF303" si="233">BE268</f>
        <v>NPV @ 0.18</v>
      </c>
      <c r="BF298" s="14" t="str">
        <f t="shared" si="233"/>
        <v>value</v>
      </c>
      <c r="BG298" s="89">
        <f>NPV(BG$98,CB293:CU293)</f>
        <v>27337.769659154867</v>
      </c>
      <c r="BZ298" s="89">
        <f>BG298/CF!$D$5</f>
        <v>574.32289199905176</v>
      </c>
      <c r="CB298" s="36"/>
      <c r="CC298" s="36"/>
      <c r="CD298" s="36"/>
      <c r="CE298" s="36"/>
      <c r="CF298" s="36"/>
      <c r="CG298" s="36"/>
      <c r="CH298" s="36"/>
      <c r="CI298" s="36"/>
      <c r="CJ298" s="36"/>
      <c r="CK298" s="36"/>
      <c r="CL298" s="36"/>
      <c r="CM298" s="36"/>
      <c r="CN298" s="36"/>
      <c r="CO298" s="36"/>
      <c r="CP298" s="36"/>
      <c r="CQ298" s="36"/>
      <c r="CR298" s="36"/>
      <c r="CS298" s="36"/>
      <c r="CT298" s="36"/>
      <c r="CU298" s="36"/>
    </row>
    <row r="299" spans="11:99" x14ac:dyDescent="0.2">
      <c r="K299" s="20"/>
      <c r="L299" s="14"/>
      <c r="BC299" s="10"/>
      <c r="BD299" s="10"/>
      <c r="BE299" s="9" t="str">
        <f t="shared" si="233"/>
        <v>NPVb @ 0.18</v>
      </c>
      <c r="BF299" s="14" t="str">
        <f t="shared" si="233"/>
        <v>value</v>
      </c>
      <c r="BG299" s="89">
        <f>NPV(BG$98,CB285:CU285)</f>
        <v>54414.717839818877</v>
      </c>
      <c r="BZ299" s="89">
        <f>BG299/CF!$D$5</f>
        <v>1143.1663411726654</v>
      </c>
      <c r="CB299" s="36"/>
      <c r="CC299" s="36"/>
      <c r="CD299" s="36"/>
      <c r="CE299" s="36"/>
      <c r="CF299" s="36"/>
      <c r="CG299" s="36"/>
      <c r="CH299" s="36"/>
      <c r="CI299" s="36"/>
      <c r="CJ299" s="36"/>
      <c r="CK299" s="36"/>
      <c r="CL299" s="36"/>
      <c r="CM299" s="36"/>
      <c r="CN299" s="36"/>
      <c r="CO299" s="36"/>
      <c r="CP299" s="36"/>
      <c r="CQ299" s="36"/>
      <c r="CR299" s="36"/>
      <c r="CS299" s="36"/>
      <c r="CT299" s="36"/>
      <c r="CU299" s="36"/>
    </row>
    <row r="300" spans="11:99" x14ac:dyDescent="0.2">
      <c r="K300" s="20"/>
      <c r="L300" s="14"/>
      <c r="BC300" s="10"/>
      <c r="BD300" s="10"/>
      <c r="BE300" s="9" t="str">
        <f t="shared" si="233"/>
        <v>NPVc @ 0.18</v>
      </c>
      <c r="BF300" s="14" t="str">
        <f t="shared" si="233"/>
        <v>value</v>
      </c>
      <c r="BG300" s="89">
        <f>NPV(BG$98,CB289:CU289)</f>
        <v>18493.044417869853</v>
      </c>
      <c r="BZ300" s="89">
        <f>BG300/CF!$D$5</f>
        <v>388.50933650987082</v>
      </c>
      <c r="CB300" s="36"/>
      <c r="CC300" s="36"/>
      <c r="CD300" s="36"/>
      <c r="CE300" s="36"/>
      <c r="CF300" s="36"/>
      <c r="CG300" s="36"/>
      <c r="CH300" s="36"/>
      <c r="CI300" s="36"/>
      <c r="CJ300" s="36"/>
      <c r="CK300" s="36"/>
      <c r="CL300" s="36"/>
      <c r="CM300" s="36"/>
      <c r="CN300" s="36"/>
      <c r="CO300" s="36"/>
      <c r="CP300" s="36"/>
      <c r="CQ300" s="36"/>
      <c r="CR300" s="36"/>
      <c r="CS300" s="36"/>
      <c r="CT300" s="36"/>
      <c r="CU300" s="36"/>
    </row>
    <row r="301" spans="11:99" x14ac:dyDescent="0.2">
      <c r="K301" s="20"/>
      <c r="L301" s="14"/>
      <c r="BC301" s="10"/>
      <c r="BD301" s="10"/>
      <c r="BE301" s="9" t="str">
        <f t="shared" si="233"/>
        <v xml:space="preserve">BCR </v>
      </c>
      <c r="BF301" s="14" t="str">
        <f t="shared" si="233"/>
        <v>%</v>
      </c>
      <c r="BG301" s="372">
        <f>SUM(BG299/BG300)</f>
        <v>2.9424423913262148</v>
      </c>
      <c r="CB301" s="36"/>
      <c r="CC301" s="36"/>
      <c r="CD301" s="36"/>
      <c r="CE301" s="36"/>
      <c r="CF301" s="36"/>
      <c r="CG301" s="36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/>
      <c r="CS301" s="36"/>
      <c r="CT301" s="36"/>
      <c r="CU301" s="36"/>
    </row>
    <row r="302" spans="11:99" x14ac:dyDescent="0.2">
      <c r="K302" s="20"/>
      <c r="L302" s="14"/>
      <c r="BC302" s="10"/>
      <c r="BE302" s="9" t="str">
        <f t="shared" si="233"/>
        <v>Switching value Benefits</v>
      </c>
      <c r="BF302" s="14" t="str">
        <f t="shared" si="233"/>
        <v>%</v>
      </c>
      <c r="BG302" s="373">
        <f>(BG300-BG299)/BG299</f>
        <v>-0.66014627747757504</v>
      </c>
    </row>
    <row r="303" spans="11:99" x14ac:dyDescent="0.2">
      <c r="K303" s="20"/>
      <c r="L303" s="14"/>
      <c r="BC303" s="10"/>
      <c r="BE303" s="9" t="str">
        <f t="shared" si="233"/>
        <v>Switching value Costs</v>
      </c>
      <c r="BF303" s="14" t="str">
        <f t="shared" si="233"/>
        <v>%</v>
      </c>
      <c r="BG303" s="372">
        <f>(BG299-BG300)/BG300</f>
        <v>1.9424423913262148</v>
      </c>
    </row>
    <row r="304" spans="11:99" x14ac:dyDescent="0.2">
      <c r="K304" s="20"/>
      <c r="L304" s="14"/>
      <c r="BC304" s="10"/>
      <c r="BF304" s="14"/>
      <c r="BG304" s="372"/>
    </row>
    <row r="305" spans="1:288" s="30" customFormat="1" x14ac:dyDescent="0.2">
      <c r="A305" s="414"/>
      <c r="B305" s="31" t="s">
        <v>312</v>
      </c>
      <c r="C305" s="31"/>
      <c r="D305" s="31"/>
      <c r="E305" s="32"/>
      <c r="F305" s="32"/>
      <c r="G305" s="32"/>
      <c r="H305" s="6"/>
      <c r="I305" s="31" t="s">
        <v>683</v>
      </c>
      <c r="BC305" s="31" t="s">
        <v>683</v>
      </c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/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</row>
    <row r="306" spans="1:288" s="5" customFormat="1" x14ac:dyDescent="0.2">
      <c r="A306" s="415"/>
      <c r="B306" s="77" t="s">
        <v>138</v>
      </c>
      <c r="C306" s="77"/>
      <c r="D306" s="77"/>
      <c r="E306" s="77"/>
      <c r="F306" s="77"/>
      <c r="G306" s="77"/>
      <c r="H306" s="3"/>
      <c r="I306" s="4" t="s">
        <v>21</v>
      </c>
      <c r="BB306" s="6"/>
      <c r="BC306" s="7" t="s">
        <v>25</v>
      </c>
      <c r="BD306" s="7"/>
      <c r="BE306" s="7"/>
      <c r="BF306" s="7"/>
      <c r="BG306" s="7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  <c r="JC306" s="6"/>
      <c r="JD306" s="6"/>
      <c r="JE306" s="6"/>
      <c r="JF306" s="6"/>
      <c r="JG306" s="6"/>
      <c r="JH306" s="6"/>
      <c r="JI306" s="6"/>
      <c r="JJ306" s="6"/>
      <c r="JK306" s="6"/>
      <c r="JL306" s="6"/>
      <c r="JM306" s="6"/>
      <c r="JN306" s="6"/>
      <c r="JO306" s="6"/>
      <c r="JP306" s="6"/>
      <c r="JQ306" s="6"/>
      <c r="JR306" s="6"/>
      <c r="JS306" s="6"/>
      <c r="JT306" s="6"/>
      <c r="JU306" s="6"/>
      <c r="JV306" s="6"/>
      <c r="JW306" s="6"/>
      <c r="JX306" s="6"/>
      <c r="JY306" s="6"/>
      <c r="JZ306" s="6"/>
      <c r="KA306" s="6"/>
      <c r="KB306" s="6"/>
    </row>
    <row r="307" spans="1:288" ht="11.25" customHeight="1" x14ac:dyDescent="0.2">
      <c r="A307" s="515" t="s">
        <v>74</v>
      </c>
      <c r="B307" s="510" t="s">
        <v>2</v>
      </c>
      <c r="C307" s="510"/>
      <c r="D307" s="510"/>
      <c r="E307" s="516" t="s">
        <v>0</v>
      </c>
      <c r="F307" s="516" t="s">
        <v>6</v>
      </c>
      <c r="G307" s="516" t="s">
        <v>7</v>
      </c>
      <c r="I307" s="510"/>
      <c r="J307" s="510"/>
      <c r="K307" s="510"/>
      <c r="L307" s="512" t="s">
        <v>0</v>
      </c>
      <c r="M307" s="513" t="s">
        <v>6</v>
      </c>
      <c r="N307" s="513"/>
      <c r="O307" s="513"/>
      <c r="P307" s="513"/>
      <c r="Q307" s="513"/>
      <c r="R307" s="513"/>
      <c r="S307" s="513"/>
      <c r="T307" s="513"/>
      <c r="U307" s="513"/>
      <c r="V307" s="513"/>
      <c r="W307" s="513"/>
      <c r="X307" s="513"/>
      <c r="Y307" s="513"/>
      <c r="Z307" s="513"/>
      <c r="AA307" s="513"/>
      <c r="AB307" s="513"/>
      <c r="AC307" s="513"/>
      <c r="AD307" s="513"/>
      <c r="AE307" s="513"/>
      <c r="AF307" s="513"/>
      <c r="AG307" s="490"/>
      <c r="AH307" s="513" t="s">
        <v>7</v>
      </c>
      <c r="AI307" s="513"/>
      <c r="AJ307" s="513"/>
      <c r="AK307" s="513"/>
      <c r="AL307" s="513"/>
      <c r="AM307" s="513"/>
      <c r="AN307" s="513"/>
      <c r="AO307" s="513"/>
      <c r="AP307" s="513"/>
      <c r="AQ307" s="513"/>
      <c r="AR307" s="513"/>
      <c r="AS307" s="513"/>
      <c r="AT307" s="513"/>
      <c r="AU307" s="513"/>
      <c r="AV307" s="513"/>
      <c r="AW307" s="513"/>
      <c r="AX307" s="513"/>
      <c r="AY307" s="513"/>
      <c r="AZ307" s="513"/>
      <c r="BA307" s="513"/>
      <c r="BF307" s="508" t="s">
        <v>39</v>
      </c>
      <c r="BG307" s="501" t="s">
        <v>6</v>
      </c>
      <c r="BH307" s="501"/>
      <c r="BI307" s="501"/>
      <c r="BJ307" s="501"/>
      <c r="BK307" s="501"/>
      <c r="BL307" s="501"/>
      <c r="BM307" s="501"/>
      <c r="BN307" s="501"/>
      <c r="BO307" s="501"/>
      <c r="BP307" s="501"/>
      <c r="BQ307" s="501"/>
      <c r="BR307" s="501"/>
      <c r="BS307" s="501"/>
      <c r="BT307" s="501"/>
      <c r="BU307" s="501"/>
      <c r="BV307" s="501"/>
      <c r="BW307" s="501"/>
      <c r="BX307" s="501"/>
      <c r="BY307" s="501"/>
      <c r="BZ307" s="501"/>
      <c r="CA307" s="418"/>
      <c r="CB307" s="501" t="s">
        <v>7</v>
      </c>
      <c r="CC307" s="501"/>
      <c r="CD307" s="501"/>
      <c r="CE307" s="501"/>
      <c r="CF307" s="501"/>
      <c r="CG307" s="501"/>
      <c r="CH307" s="501"/>
      <c r="CI307" s="501"/>
      <c r="CJ307" s="501"/>
      <c r="CK307" s="501"/>
      <c r="CL307" s="501"/>
      <c r="CM307" s="501"/>
      <c r="CN307" s="501"/>
      <c r="CO307" s="501"/>
      <c r="CP307" s="501"/>
      <c r="CQ307" s="501"/>
      <c r="CR307" s="501"/>
      <c r="CS307" s="501"/>
      <c r="CT307" s="501"/>
      <c r="CU307" s="501"/>
    </row>
    <row r="308" spans="1:288" ht="11.25" customHeight="1" x14ac:dyDescent="0.2">
      <c r="A308" s="515"/>
      <c r="B308" s="511"/>
      <c r="C308" s="511"/>
      <c r="D308" s="511"/>
      <c r="E308" s="517"/>
      <c r="F308" s="517"/>
      <c r="G308" s="517"/>
      <c r="H308" s="75"/>
      <c r="I308" s="511"/>
      <c r="J308" s="511"/>
      <c r="K308" s="511"/>
      <c r="L308" s="513"/>
      <c r="M308" s="491">
        <v>1</v>
      </c>
      <c r="N308" s="491">
        <v>2</v>
      </c>
      <c r="O308" s="491">
        <v>3</v>
      </c>
      <c r="P308" s="491">
        <v>4</v>
      </c>
      <c r="Q308" s="491">
        <v>5</v>
      </c>
      <c r="R308" s="491">
        <v>6</v>
      </c>
      <c r="S308" s="491">
        <v>7</v>
      </c>
      <c r="T308" s="491">
        <v>8</v>
      </c>
      <c r="U308" s="491">
        <v>9</v>
      </c>
      <c r="V308" s="491">
        <v>10</v>
      </c>
      <c r="W308" s="491">
        <v>11</v>
      </c>
      <c r="X308" s="491">
        <v>12</v>
      </c>
      <c r="Y308" s="491">
        <v>13</v>
      </c>
      <c r="Z308" s="491">
        <v>14</v>
      </c>
      <c r="AA308" s="491">
        <v>15</v>
      </c>
      <c r="AB308" s="491">
        <v>16</v>
      </c>
      <c r="AC308" s="491">
        <v>17</v>
      </c>
      <c r="AD308" s="491">
        <v>18</v>
      </c>
      <c r="AE308" s="491">
        <v>19</v>
      </c>
      <c r="AF308" s="491" t="s">
        <v>23</v>
      </c>
      <c r="AG308" s="60"/>
      <c r="AH308" s="491">
        <v>1</v>
      </c>
      <c r="AI308" s="491">
        <v>2</v>
      </c>
      <c r="AJ308" s="491">
        <v>3</v>
      </c>
      <c r="AK308" s="491">
        <v>4</v>
      </c>
      <c r="AL308" s="491">
        <v>5</v>
      </c>
      <c r="AM308" s="491">
        <v>6</v>
      </c>
      <c r="AN308" s="491">
        <v>7</v>
      </c>
      <c r="AO308" s="491">
        <v>8</v>
      </c>
      <c r="AP308" s="491">
        <v>9</v>
      </c>
      <c r="AQ308" s="491">
        <v>10</v>
      </c>
      <c r="AR308" s="491">
        <v>11</v>
      </c>
      <c r="AS308" s="491">
        <v>12</v>
      </c>
      <c r="AT308" s="491">
        <v>13</v>
      </c>
      <c r="AU308" s="491">
        <v>14</v>
      </c>
      <c r="AV308" s="491">
        <v>15</v>
      </c>
      <c r="AW308" s="491">
        <v>16</v>
      </c>
      <c r="AX308" s="491">
        <v>17</v>
      </c>
      <c r="AY308" s="491">
        <v>18</v>
      </c>
      <c r="AZ308" s="491">
        <v>19</v>
      </c>
      <c r="BA308" s="491" t="s">
        <v>24</v>
      </c>
      <c r="BF308" s="509"/>
      <c r="BG308" s="486">
        <v>1</v>
      </c>
      <c r="BH308" s="486">
        <v>2</v>
      </c>
      <c r="BI308" s="486">
        <v>3</v>
      </c>
      <c r="BJ308" s="486">
        <v>4</v>
      </c>
      <c r="BK308" s="486">
        <v>5</v>
      </c>
      <c r="BL308" s="486">
        <v>6</v>
      </c>
      <c r="BM308" s="486">
        <v>7</v>
      </c>
      <c r="BN308" s="486">
        <v>8</v>
      </c>
      <c r="BO308" s="486">
        <v>9</v>
      </c>
      <c r="BP308" s="486">
        <v>10</v>
      </c>
      <c r="BQ308" s="486">
        <v>11</v>
      </c>
      <c r="BR308" s="486">
        <v>12</v>
      </c>
      <c r="BS308" s="486">
        <v>13</v>
      </c>
      <c r="BT308" s="486">
        <v>14</v>
      </c>
      <c r="BU308" s="486">
        <v>15</v>
      </c>
      <c r="BV308" s="486">
        <v>16</v>
      </c>
      <c r="BW308" s="486">
        <v>17</v>
      </c>
      <c r="BX308" s="486">
        <v>18</v>
      </c>
      <c r="BY308" s="486">
        <v>19</v>
      </c>
      <c r="BZ308" s="486" t="s">
        <v>23</v>
      </c>
      <c r="CA308" s="13"/>
      <c r="CB308" s="486">
        <v>1</v>
      </c>
      <c r="CC308" s="486">
        <v>2</v>
      </c>
      <c r="CD308" s="486">
        <v>3</v>
      </c>
      <c r="CE308" s="486">
        <v>4</v>
      </c>
      <c r="CF308" s="486">
        <v>5</v>
      </c>
      <c r="CG308" s="486">
        <v>6</v>
      </c>
      <c r="CH308" s="486">
        <v>7</v>
      </c>
      <c r="CI308" s="486">
        <v>8</v>
      </c>
      <c r="CJ308" s="486">
        <v>9</v>
      </c>
      <c r="CK308" s="486">
        <v>10</v>
      </c>
      <c r="CL308" s="486">
        <v>11</v>
      </c>
      <c r="CM308" s="486">
        <v>12</v>
      </c>
      <c r="CN308" s="486">
        <v>13</v>
      </c>
      <c r="CO308" s="486">
        <v>14</v>
      </c>
      <c r="CP308" s="486">
        <v>15</v>
      </c>
      <c r="CQ308" s="486">
        <v>16</v>
      </c>
      <c r="CR308" s="486">
        <v>17</v>
      </c>
      <c r="CS308" s="486">
        <v>18</v>
      </c>
      <c r="CT308" s="486">
        <v>19</v>
      </c>
      <c r="CU308" s="486" t="s">
        <v>24</v>
      </c>
    </row>
    <row r="309" spans="1:288" ht="11.25" customHeight="1" x14ac:dyDescent="0.2">
      <c r="A309" s="487"/>
      <c r="B309" s="488"/>
      <c r="C309" s="488"/>
      <c r="D309" s="488"/>
      <c r="E309" s="489"/>
      <c r="F309" s="489"/>
      <c r="G309" s="489"/>
      <c r="H309" s="75"/>
      <c r="I309" s="478" t="s">
        <v>721</v>
      </c>
      <c r="J309" s="488"/>
      <c r="K309" s="488"/>
      <c r="L309" s="490"/>
      <c r="M309" s="477">
        <v>0.9</v>
      </c>
      <c r="N309" s="477">
        <v>0.9</v>
      </c>
      <c r="O309" s="477">
        <v>0.5</v>
      </c>
      <c r="P309" s="477">
        <v>0.9</v>
      </c>
      <c r="Q309" s="477">
        <v>1</v>
      </c>
      <c r="R309" s="477">
        <v>0.9</v>
      </c>
      <c r="S309" s="477">
        <v>1</v>
      </c>
      <c r="T309" s="477">
        <v>0.9</v>
      </c>
      <c r="U309" s="477">
        <v>0.9</v>
      </c>
      <c r="V309" s="477">
        <v>1</v>
      </c>
      <c r="W309" s="477">
        <v>0.9</v>
      </c>
      <c r="X309" s="477">
        <v>0.9</v>
      </c>
      <c r="Y309" s="477">
        <v>0.5</v>
      </c>
      <c r="Z309" s="477">
        <v>0.9</v>
      </c>
      <c r="AA309" s="477">
        <v>1</v>
      </c>
      <c r="AB309" s="477">
        <v>0.9</v>
      </c>
      <c r="AC309" s="477">
        <v>1</v>
      </c>
      <c r="AD309" s="477">
        <v>0.9</v>
      </c>
      <c r="AE309" s="477">
        <v>0.9</v>
      </c>
      <c r="AF309" s="477">
        <v>1</v>
      </c>
      <c r="AG309" s="477"/>
      <c r="AH309" s="477">
        <v>0.9</v>
      </c>
      <c r="AI309" s="477">
        <v>0.9</v>
      </c>
      <c r="AJ309" s="477">
        <v>0.5</v>
      </c>
      <c r="AK309" s="477">
        <v>0.9</v>
      </c>
      <c r="AL309" s="477">
        <v>1</v>
      </c>
      <c r="AM309" s="477">
        <v>0.9</v>
      </c>
      <c r="AN309" s="477">
        <v>1</v>
      </c>
      <c r="AO309" s="477">
        <v>0.9</v>
      </c>
      <c r="AP309" s="477">
        <v>0.9</v>
      </c>
      <c r="AQ309" s="477">
        <v>1</v>
      </c>
      <c r="AR309" s="477">
        <v>0.9</v>
      </c>
      <c r="AS309" s="477">
        <v>0.9</v>
      </c>
      <c r="AT309" s="477">
        <v>0.5</v>
      </c>
      <c r="AU309" s="477">
        <v>0.9</v>
      </c>
      <c r="AV309" s="477">
        <v>1</v>
      </c>
      <c r="AW309" s="477">
        <v>0.9</v>
      </c>
      <c r="AX309" s="477">
        <v>1</v>
      </c>
      <c r="AY309" s="477">
        <v>0.9</v>
      </c>
      <c r="AZ309" s="477">
        <v>0.9</v>
      </c>
      <c r="BA309" s="477">
        <v>1</v>
      </c>
      <c r="BF309" s="492"/>
      <c r="BG309" s="418"/>
      <c r="BH309" s="418"/>
      <c r="BI309" s="418"/>
      <c r="BJ309" s="418"/>
      <c r="BK309" s="418"/>
      <c r="BL309" s="418"/>
      <c r="BM309" s="418"/>
      <c r="BN309" s="418"/>
      <c r="BO309" s="418"/>
      <c r="BP309" s="418"/>
      <c r="BQ309" s="418"/>
      <c r="BR309" s="418"/>
      <c r="BS309" s="418"/>
      <c r="BT309" s="418"/>
      <c r="BU309" s="418"/>
      <c r="BV309" s="418"/>
      <c r="BW309" s="418"/>
      <c r="BX309" s="418"/>
      <c r="BY309" s="418"/>
      <c r="BZ309" s="418"/>
      <c r="CA309" s="13"/>
      <c r="CB309" s="418"/>
      <c r="CC309" s="418"/>
      <c r="CD309" s="418"/>
      <c r="CE309" s="418"/>
      <c r="CF309" s="418"/>
      <c r="CG309" s="418"/>
      <c r="CH309" s="418"/>
      <c r="CI309" s="418"/>
      <c r="CJ309" s="418"/>
      <c r="CK309" s="418"/>
      <c r="CL309" s="418"/>
      <c r="CM309" s="418"/>
      <c r="CN309" s="418"/>
      <c r="CO309" s="418"/>
      <c r="CP309" s="418"/>
      <c r="CQ309" s="418"/>
      <c r="CR309" s="418"/>
      <c r="CS309" s="418"/>
      <c r="CT309" s="418"/>
      <c r="CU309" s="418"/>
    </row>
    <row r="310" spans="1:288" ht="11.25" customHeight="1" x14ac:dyDescent="0.2">
      <c r="A310" s="487"/>
      <c r="B310" s="488"/>
      <c r="C310" s="488"/>
      <c r="D310" s="488"/>
      <c r="E310" s="489"/>
      <c r="F310" s="489"/>
      <c r="G310" s="489"/>
      <c r="H310" s="75"/>
      <c r="I310" s="478" t="s">
        <v>722</v>
      </c>
      <c r="J310" s="488"/>
      <c r="K310" s="488"/>
      <c r="L310" s="490"/>
      <c r="M310" s="477">
        <v>0.8</v>
      </c>
      <c r="N310" s="477">
        <v>0.8</v>
      </c>
      <c r="O310" s="477">
        <v>0</v>
      </c>
      <c r="P310" s="477">
        <v>0.8</v>
      </c>
      <c r="Q310" s="477">
        <v>1</v>
      </c>
      <c r="R310" s="477">
        <v>0.8</v>
      </c>
      <c r="S310" s="477">
        <v>1</v>
      </c>
      <c r="T310" s="477">
        <v>0.8</v>
      </c>
      <c r="U310" s="477">
        <v>0.8</v>
      </c>
      <c r="V310" s="477">
        <v>1</v>
      </c>
      <c r="W310" s="477">
        <v>0.8</v>
      </c>
      <c r="X310" s="477">
        <v>0.8</v>
      </c>
      <c r="Y310" s="477">
        <v>0</v>
      </c>
      <c r="Z310" s="477">
        <v>0.8</v>
      </c>
      <c r="AA310" s="477">
        <v>1</v>
      </c>
      <c r="AB310" s="477">
        <v>0.8</v>
      </c>
      <c r="AC310" s="477">
        <v>1</v>
      </c>
      <c r="AD310" s="477">
        <v>0.8</v>
      </c>
      <c r="AE310" s="477">
        <v>0.8</v>
      </c>
      <c r="AF310" s="477">
        <v>1</v>
      </c>
      <c r="AG310" s="477"/>
      <c r="AH310" s="477">
        <v>0.8</v>
      </c>
      <c r="AI310" s="477">
        <v>0.8</v>
      </c>
      <c r="AJ310" s="477">
        <v>0</v>
      </c>
      <c r="AK310" s="477">
        <v>0.8</v>
      </c>
      <c r="AL310" s="477">
        <v>1</v>
      </c>
      <c r="AM310" s="477">
        <v>0.8</v>
      </c>
      <c r="AN310" s="477">
        <v>1</v>
      </c>
      <c r="AO310" s="477">
        <v>0.8</v>
      </c>
      <c r="AP310" s="477">
        <v>0.8</v>
      </c>
      <c r="AQ310" s="477">
        <v>1</v>
      </c>
      <c r="AR310" s="477">
        <v>0.8</v>
      </c>
      <c r="AS310" s="477">
        <v>0.8</v>
      </c>
      <c r="AT310" s="477">
        <v>0</v>
      </c>
      <c r="AU310" s="477">
        <v>0.8</v>
      </c>
      <c r="AV310" s="477">
        <v>1</v>
      </c>
      <c r="AW310" s="477">
        <v>0.8</v>
      </c>
      <c r="AX310" s="477">
        <v>1</v>
      </c>
      <c r="AY310" s="477">
        <v>0.8</v>
      </c>
      <c r="AZ310" s="477">
        <v>0.8</v>
      </c>
      <c r="BA310" s="477">
        <v>1</v>
      </c>
      <c r="BF310" s="492"/>
      <c r="BG310" s="418"/>
      <c r="BH310" s="418"/>
      <c r="BI310" s="418"/>
      <c r="BJ310" s="418"/>
      <c r="BK310" s="418"/>
      <c r="BL310" s="418"/>
      <c r="BM310" s="418"/>
      <c r="BN310" s="418"/>
      <c r="BO310" s="418"/>
      <c r="BP310" s="418"/>
      <c r="BQ310" s="418"/>
      <c r="BR310" s="418"/>
      <c r="BS310" s="418"/>
      <c r="BT310" s="418"/>
      <c r="BU310" s="418"/>
      <c r="BV310" s="418"/>
      <c r="BW310" s="418"/>
      <c r="BX310" s="418"/>
      <c r="BY310" s="418"/>
      <c r="BZ310" s="418"/>
      <c r="CA310" s="13"/>
      <c r="CB310" s="418"/>
      <c r="CC310" s="418"/>
      <c r="CD310" s="418"/>
      <c r="CE310" s="418"/>
      <c r="CF310" s="418"/>
      <c r="CG310" s="418"/>
      <c r="CH310" s="418"/>
      <c r="CI310" s="418"/>
      <c r="CJ310" s="418"/>
      <c r="CK310" s="418"/>
      <c r="CL310" s="418"/>
      <c r="CM310" s="418"/>
      <c r="CN310" s="418"/>
      <c r="CO310" s="418"/>
      <c r="CP310" s="418"/>
      <c r="CQ310" s="418"/>
      <c r="CR310" s="418"/>
      <c r="CS310" s="418"/>
      <c r="CT310" s="418"/>
      <c r="CU310" s="418"/>
    </row>
    <row r="311" spans="1:288" ht="11.25" customHeight="1" x14ac:dyDescent="0.2">
      <c r="A311" s="487"/>
      <c r="B311" s="488"/>
      <c r="C311" s="488"/>
      <c r="D311" s="488"/>
      <c r="E311" s="489"/>
      <c r="F311" s="489"/>
      <c r="G311" s="489"/>
      <c r="H311" s="75"/>
      <c r="I311" s="478" t="s">
        <v>723</v>
      </c>
      <c r="J311" s="488"/>
      <c r="K311" s="488"/>
      <c r="L311" s="490"/>
      <c r="M311" s="477">
        <v>1</v>
      </c>
      <c r="N311" s="477">
        <v>1</v>
      </c>
      <c r="O311" s="477">
        <v>1</v>
      </c>
      <c r="P311" s="477">
        <v>1</v>
      </c>
      <c r="Q311" s="477">
        <v>1</v>
      </c>
      <c r="R311" s="477">
        <v>1</v>
      </c>
      <c r="S311" s="477">
        <v>1</v>
      </c>
      <c r="T311" s="477">
        <v>1</v>
      </c>
      <c r="U311" s="477">
        <v>1</v>
      </c>
      <c r="V311" s="477">
        <v>1</v>
      </c>
      <c r="W311" s="477">
        <v>1</v>
      </c>
      <c r="X311" s="477">
        <v>1</v>
      </c>
      <c r="Y311" s="477">
        <v>1</v>
      </c>
      <c r="Z311" s="477">
        <v>1</v>
      </c>
      <c r="AA311" s="477">
        <v>1</v>
      </c>
      <c r="AB311" s="477">
        <v>1</v>
      </c>
      <c r="AC311" s="477">
        <v>1</v>
      </c>
      <c r="AD311" s="477">
        <v>1</v>
      </c>
      <c r="AE311" s="477">
        <v>1</v>
      </c>
      <c r="AF311" s="477">
        <v>1</v>
      </c>
      <c r="AG311" s="60"/>
      <c r="AH311" s="477">
        <v>1</v>
      </c>
      <c r="AI311" s="477">
        <v>1</v>
      </c>
      <c r="AJ311" s="477">
        <f>1-AJ312</f>
        <v>0.9</v>
      </c>
      <c r="AK311" s="477">
        <f t="shared" ref="AK311:BA311" si="234">1-AK312</f>
        <v>0.8</v>
      </c>
      <c r="AL311" s="477">
        <f t="shared" si="234"/>
        <v>0.7</v>
      </c>
      <c r="AM311" s="477">
        <f t="shared" si="234"/>
        <v>0.6</v>
      </c>
      <c r="AN311" s="477">
        <f t="shared" si="234"/>
        <v>0.6</v>
      </c>
      <c r="AO311" s="477">
        <f t="shared" si="234"/>
        <v>0.6</v>
      </c>
      <c r="AP311" s="477">
        <f t="shared" si="234"/>
        <v>0.6</v>
      </c>
      <c r="AQ311" s="477">
        <f t="shared" si="234"/>
        <v>0.6</v>
      </c>
      <c r="AR311" s="477">
        <f t="shared" si="234"/>
        <v>0.6</v>
      </c>
      <c r="AS311" s="477">
        <f t="shared" si="234"/>
        <v>0.6</v>
      </c>
      <c r="AT311" s="477">
        <f t="shared" si="234"/>
        <v>0.6</v>
      </c>
      <c r="AU311" s="477">
        <f t="shared" si="234"/>
        <v>0.6</v>
      </c>
      <c r="AV311" s="477">
        <f t="shared" si="234"/>
        <v>0.6</v>
      </c>
      <c r="AW311" s="477">
        <f t="shared" si="234"/>
        <v>0.6</v>
      </c>
      <c r="AX311" s="477">
        <f t="shared" si="234"/>
        <v>0.6</v>
      </c>
      <c r="AY311" s="477">
        <f t="shared" si="234"/>
        <v>0.6</v>
      </c>
      <c r="AZ311" s="477">
        <f t="shared" si="234"/>
        <v>0.6</v>
      </c>
      <c r="BA311" s="477">
        <f t="shared" si="234"/>
        <v>0.6</v>
      </c>
      <c r="BF311" s="492"/>
      <c r="BG311" s="418"/>
      <c r="BH311" s="418"/>
      <c r="BI311" s="418"/>
      <c r="BJ311" s="418"/>
      <c r="BK311" s="418"/>
      <c r="BL311" s="418"/>
      <c r="BM311" s="418"/>
      <c r="BN311" s="418"/>
      <c r="BO311" s="418"/>
      <c r="BP311" s="418"/>
      <c r="BQ311" s="418"/>
      <c r="BR311" s="418"/>
      <c r="BS311" s="418"/>
      <c r="BT311" s="418"/>
      <c r="BU311" s="418"/>
      <c r="BV311" s="418"/>
      <c r="BW311" s="418"/>
      <c r="BX311" s="418"/>
      <c r="BY311" s="418"/>
      <c r="BZ311" s="418"/>
      <c r="CA311" s="13"/>
      <c r="CB311" s="418"/>
      <c r="CC311" s="418"/>
      <c r="CD311" s="418"/>
      <c r="CE311" s="418"/>
      <c r="CF311" s="418"/>
      <c r="CG311" s="418"/>
      <c r="CH311" s="418"/>
      <c r="CI311" s="418"/>
      <c r="CJ311" s="418"/>
      <c r="CK311" s="418"/>
      <c r="CL311" s="418"/>
      <c r="CM311" s="418"/>
      <c r="CN311" s="418"/>
      <c r="CO311" s="418"/>
      <c r="CP311" s="418"/>
      <c r="CQ311" s="418"/>
      <c r="CR311" s="418"/>
      <c r="CS311" s="418"/>
      <c r="CT311" s="418"/>
      <c r="CU311" s="418"/>
    </row>
    <row r="312" spans="1:288" ht="11.25" customHeight="1" x14ac:dyDescent="0.2">
      <c r="A312" s="487"/>
      <c r="B312" s="488"/>
      <c r="C312" s="488"/>
      <c r="D312" s="488"/>
      <c r="E312" s="489"/>
      <c r="F312" s="489"/>
      <c r="G312" s="489"/>
      <c r="H312" s="75"/>
      <c r="I312" s="478" t="s">
        <v>724</v>
      </c>
      <c r="J312" s="488"/>
      <c r="K312" s="488"/>
      <c r="L312" s="490"/>
      <c r="M312" s="484">
        <v>0</v>
      </c>
      <c r="N312" s="484">
        <v>0</v>
      </c>
      <c r="O312" s="484">
        <v>0</v>
      </c>
      <c r="P312" s="484">
        <v>0</v>
      </c>
      <c r="Q312" s="484">
        <v>0</v>
      </c>
      <c r="R312" s="484">
        <v>0</v>
      </c>
      <c r="S312" s="484">
        <v>0</v>
      </c>
      <c r="T312" s="484">
        <v>0</v>
      </c>
      <c r="U312" s="484">
        <v>0</v>
      </c>
      <c r="V312" s="484">
        <v>0</v>
      </c>
      <c r="W312" s="484">
        <v>0</v>
      </c>
      <c r="X312" s="484">
        <v>0</v>
      </c>
      <c r="Y312" s="484">
        <v>0</v>
      </c>
      <c r="Z312" s="484">
        <v>0</v>
      </c>
      <c r="AA312" s="484">
        <v>0</v>
      </c>
      <c r="AB312" s="484">
        <v>0</v>
      </c>
      <c r="AC312" s="484">
        <v>0</v>
      </c>
      <c r="AD312" s="484">
        <v>0</v>
      </c>
      <c r="AE312" s="484">
        <v>0</v>
      </c>
      <c r="AF312" s="484">
        <v>0</v>
      </c>
      <c r="AG312" s="60"/>
      <c r="AH312" s="477">
        <v>0</v>
      </c>
      <c r="AI312" s="477">
        <v>0</v>
      </c>
      <c r="AJ312" s="477">
        <v>0.1</v>
      </c>
      <c r="AK312" s="477">
        <v>0.2</v>
      </c>
      <c r="AL312" s="477">
        <v>0.3</v>
      </c>
      <c r="AM312" s="477">
        <v>0.4</v>
      </c>
      <c r="AN312" s="484">
        <v>0.4</v>
      </c>
      <c r="AO312" s="484">
        <v>0.4</v>
      </c>
      <c r="AP312" s="484">
        <v>0.4</v>
      </c>
      <c r="AQ312" s="484">
        <v>0.4</v>
      </c>
      <c r="AR312" s="484">
        <v>0.4</v>
      </c>
      <c r="AS312" s="484">
        <v>0.4</v>
      </c>
      <c r="AT312" s="484">
        <v>0.4</v>
      </c>
      <c r="AU312" s="484">
        <v>0.4</v>
      </c>
      <c r="AV312" s="484">
        <v>0.4</v>
      </c>
      <c r="AW312" s="484">
        <v>0.4</v>
      </c>
      <c r="AX312" s="484">
        <v>0.4</v>
      </c>
      <c r="AY312" s="484">
        <v>0.4</v>
      </c>
      <c r="AZ312" s="484">
        <v>0.4</v>
      </c>
      <c r="BA312" s="484">
        <v>0.4</v>
      </c>
      <c r="BF312" s="492"/>
      <c r="BG312" s="418"/>
      <c r="BH312" s="418"/>
      <c r="BI312" s="418"/>
      <c r="BJ312" s="418"/>
      <c r="BK312" s="418"/>
      <c r="BL312" s="418"/>
      <c r="BM312" s="418"/>
      <c r="BN312" s="418"/>
      <c r="BO312" s="418"/>
      <c r="BP312" s="418"/>
      <c r="BQ312" s="418"/>
      <c r="BR312" s="418"/>
      <c r="BS312" s="418"/>
      <c r="BT312" s="418"/>
      <c r="BU312" s="418"/>
      <c r="BV312" s="418"/>
      <c r="BW312" s="418"/>
      <c r="BX312" s="418"/>
      <c r="BY312" s="418"/>
      <c r="BZ312" s="418"/>
      <c r="CA312" s="13"/>
      <c r="CB312" s="418"/>
      <c r="CC312" s="418"/>
      <c r="CD312" s="418"/>
      <c r="CE312" s="418"/>
      <c r="CF312" s="418"/>
      <c r="CG312" s="418"/>
      <c r="CH312" s="418"/>
      <c r="CI312" s="418"/>
      <c r="CJ312" s="418"/>
      <c r="CK312" s="418"/>
      <c r="CL312" s="418"/>
      <c r="CM312" s="418"/>
      <c r="CN312" s="418"/>
      <c r="CO312" s="418"/>
      <c r="CP312" s="418"/>
      <c r="CQ312" s="418"/>
      <c r="CR312" s="418"/>
      <c r="CS312" s="418"/>
      <c r="CT312" s="418"/>
      <c r="CU312" s="418"/>
    </row>
    <row r="313" spans="1:288" x14ac:dyDescent="0.2">
      <c r="H313" s="75"/>
      <c r="I313" s="10" t="s">
        <v>22</v>
      </c>
      <c r="M313" s="64"/>
      <c r="N313" s="64"/>
      <c r="O313" s="64"/>
      <c r="P313" s="64"/>
      <c r="Q313" s="64"/>
      <c r="R313" s="64"/>
      <c r="AH313" s="514" t="s">
        <v>180</v>
      </c>
      <c r="AI313" s="514"/>
      <c r="AJ313" s="514"/>
      <c r="AK313" s="514"/>
      <c r="AL313" s="514"/>
      <c r="AM313" s="514"/>
      <c r="AN313" s="514"/>
      <c r="BC313" s="10" t="s">
        <v>40</v>
      </c>
      <c r="BD313" s="10"/>
      <c r="BE313" s="10"/>
      <c r="BG313" s="9" t="s">
        <v>2</v>
      </c>
    </row>
    <row r="314" spans="1:288" x14ac:dyDescent="0.2">
      <c r="C314" s="10" t="s">
        <v>122</v>
      </c>
      <c r="J314" s="9" t="s">
        <v>127</v>
      </c>
      <c r="M314" s="65"/>
      <c r="N314" s="65"/>
      <c r="O314" s="65"/>
      <c r="P314" s="65"/>
      <c r="Q314" s="65"/>
      <c r="R314" s="65"/>
      <c r="S314" s="65"/>
      <c r="T314" s="63"/>
      <c r="U314" s="63"/>
      <c r="V314" s="63"/>
      <c r="W314" s="65"/>
      <c r="X314" s="65"/>
      <c r="Y314" s="65"/>
      <c r="Z314" s="65"/>
      <c r="AA314" s="65"/>
      <c r="AB314" s="65"/>
      <c r="AC314" s="65"/>
      <c r="AD314" s="63"/>
      <c r="AE314" s="63"/>
      <c r="AF314" s="63"/>
      <c r="AG314" s="29"/>
      <c r="AH314" s="65"/>
      <c r="AI314" s="65"/>
      <c r="AJ314" s="65"/>
      <c r="AK314" s="65"/>
      <c r="AL314" s="65"/>
      <c r="AM314" s="65"/>
      <c r="AN314" s="65"/>
      <c r="AO314" s="63"/>
      <c r="AP314" s="63"/>
      <c r="AQ314" s="63"/>
      <c r="AR314" s="65"/>
      <c r="AS314" s="65"/>
      <c r="AT314" s="65"/>
      <c r="AU314" s="65"/>
      <c r="AV314" s="65"/>
      <c r="AW314" s="65"/>
      <c r="AX314" s="65"/>
      <c r="AY314" s="63"/>
      <c r="AZ314" s="63"/>
      <c r="BA314" s="63"/>
      <c r="BD314" s="15" t="str">
        <f>J314</f>
        <v>Gum arabic (GA)</v>
      </c>
      <c r="BE314" s="15"/>
      <c r="BF314" s="6"/>
    </row>
    <row r="315" spans="1:288" x14ac:dyDescent="0.2">
      <c r="D315" s="9" t="s">
        <v>115</v>
      </c>
      <c r="E315" s="14" t="s">
        <v>121</v>
      </c>
      <c r="F315" s="14" t="s">
        <v>111</v>
      </c>
      <c r="G315" s="76" t="s">
        <v>308</v>
      </c>
      <c r="K315" s="9" t="s">
        <v>579</v>
      </c>
      <c r="L315" s="14" t="s">
        <v>29</v>
      </c>
      <c r="M315" s="28">
        <f>SUM($F316*$F323)*M309</f>
        <v>67.5</v>
      </c>
      <c r="N315" s="28">
        <f>SUM($F316*$F323)*N309</f>
        <v>67.5</v>
      </c>
      <c r="O315" s="28">
        <f>SUM($F316*$F323)*O309</f>
        <v>37.5</v>
      </c>
      <c r="P315" s="28">
        <f t="shared" ref="P315:T315" si="235">SUM($F316*$F323)*P309</f>
        <v>67.5</v>
      </c>
      <c r="Q315" s="28">
        <f t="shared" si="235"/>
        <v>75</v>
      </c>
      <c r="R315" s="28">
        <f t="shared" si="235"/>
        <v>67.5</v>
      </c>
      <c r="S315" s="28">
        <f t="shared" si="235"/>
        <v>75</v>
      </c>
      <c r="T315" s="28">
        <f t="shared" si="235"/>
        <v>67.5</v>
      </c>
      <c r="U315" s="28">
        <f t="shared" ref="U315" si="236">SUM($F316*$F323)*U309</f>
        <v>67.5</v>
      </c>
      <c r="V315" s="28">
        <f t="shared" ref="V315:AF315" si="237">SUM($F316*$F323)*V309</f>
        <v>75</v>
      </c>
      <c r="W315" s="28">
        <f t="shared" si="237"/>
        <v>67.5</v>
      </c>
      <c r="X315" s="28">
        <f t="shared" si="237"/>
        <v>67.5</v>
      </c>
      <c r="Y315" s="28">
        <f t="shared" si="237"/>
        <v>37.5</v>
      </c>
      <c r="Z315" s="28">
        <f t="shared" si="237"/>
        <v>67.5</v>
      </c>
      <c r="AA315" s="28">
        <f t="shared" si="237"/>
        <v>75</v>
      </c>
      <c r="AB315" s="28">
        <f t="shared" si="237"/>
        <v>67.5</v>
      </c>
      <c r="AC315" s="28">
        <f t="shared" si="237"/>
        <v>75</v>
      </c>
      <c r="AD315" s="28">
        <f t="shared" si="237"/>
        <v>67.5</v>
      </c>
      <c r="AE315" s="28">
        <f t="shared" si="237"/>
        <v>67.5</v>
      </c>
      <c r="AF315" s="28">
        <f t="shared" si="237"/>
        <v>75</v>
      </c>
      <c r="AG315" s="91">
        <f>SUM($F316*$F323)*($F327)*AG314</f>
        <v>0</v>
      </c>
      <c r="AH315" s="28">
        <f t="shared" ref="AH315" si="238">SUM($F316*$G323)*AH311*AH309</f>
        <v>67.5</v>
      </c>
      <c r="AI315" s="28">
        <f t="shared" ref="AI315" si="239">SUM($F316*$G323)*AI311*AI309</f>
        <v>67.5</v>
      </c>
      <c r="AJ315" s="28">
        <f t="shared" ref="AJ315:AL315" si="240">SUM($F316*$G323)*AJ311*AJ309</f>
        <v>33.75</v>
      </c>
      <c r="AK315" s="28">
        <f t="shared" si="240"/>
        <v>54</v>
      </c>
      <c r="AL315" s="28">
        <f t="shared" si="240"/>
        <v>52.5</v>
      </c>
      <c r="AM315" s="28">
        <f>SUM($F316*$G323)*AM311*AM309</f>
        <v>40.5</v>
      </c>
      <c r="AN315" s="28">
        <f t="shared" ref="AN315:BA315" si="241">SUM($F316*$G323)*AN311*AN309</f>
        <v>45</v>
      </c>
      <c r="AO315" s="28">
        <f t="shared" si="241"/>
        <v>40.5</v>
      </c>
      <c r="AP315" s="28">
        <f t="shared" si="241"/>
        <v>40.5</v>
      </c>
      <c r="AQ315" s="28">
        <f t="shared" si="241"/>
        <v>45</v>
      </c>
      <c r="AR315" s="28">
        <f t="shared" si="241"/>
        <v>40.5</v>
      </c>
      <c r="AS315" s="28">
        <f t="shared" si="241"/>
        <v>40.5</v>
      </c>
      <c r="AT315" s="28">
        <f t="shared" si="241"/>
        <v>22.5</v>
      </c>
      <c r="AU315" s="28">
        <f t="shared" si="241"/>
        <v>40.5</v>
      </c>
      <c r="AV315" s="28">
        <f t="shared" si="241"/>
        <v>45</v>
      </c>
      <c r="AW315" s="28">
        <f t="shared" si="241"/>
        <v>40.5</v>
      </c>
      <c r="AX315" s="28">
        <f t="shared" si="241"/>
        <v>45</v>
      </c>
      <c r="AY315" s="28">
        <f t="shared" si="241"/>
        <v>40.5</v>
      </c>
      <c r="AZ315" s="28">
        <f t="shared" si="241"/>
        <v>40.5</v>
      </c>
      <c r="BA315" s="28">
        <f t="shared" si="241"/>
        <v>45</v>
      </c>
      <c r="BD315" s="15"/>
      <c r="BE315" s="9" t="str">
        <f>K315</f>
        <v>GA Talha - existing</v>
      </c>
      <c r="BF315" s="74">
        <f>Prices!$H$19</f>
        <v>25.955555555555552</v>
      </c>
      <c r="BG315" s="36">
        <f>M315*Prices!$F$19</f>
        <v>1950</v>
      </c>
      <c r="BH315" s="36">
        <f>N315*Prices!$F$19</f>
        <v>1950</v>
      </c>
      <c r="BI315" s="36">
        <f>O315*Prices!$F$19</f>
        <v>1083.3333333333333</v>
      </c>
      <c r="BJ315" s="36">
        <f>P315*Prices!$F$19</f>
        <v>1950</v>
      </c>
      <c r="BK315" s="36">
        <f>Q315*Prices!$F$19</f>
        <v>2166.6666666666665</v>
      </c>
      <c r="BL315" s="36">
        <f>R315*Prices!$F$19</f>
        <v>1950</v>
      </c>
      <c r="BM315" s="36">
        <f>S315*Prices!$F$19</f>
        <v>2166.6666666666665</v>
      </c>
      <c r="BN315" s="36">
        <f>T315*Prices!$F$19</f>
        <v>1950</v>
      </c>
      <c r="BO315" s="36">
        <f>U315*Prices!$F$19</f>
        <v>1950</v>
      </c>
      <c r="BP315" s="36">
        <f>V315*Prices!$F$19</f>
        <v>2166.6666666666665</v>
      </c>
      <c r="BQ315" s="36">
        <f>W315*Prices!$F$19</f>
        <v>1950</v>
      </c>
      <c r="BR315" s="36">
        <f>X315*Prices!$F$19</f>
        <v>1950</v>
      </c>
      <c r="BS315" s="36">
        <f>Y315*Prices!$F$19</f>
        <v>1083.3333333333333</v>
      </c>
      <c r="BT315" s="36">
        <f>Z315*Prices!$F$19</f>
        <v>1950</v>
      </c>
      <c r="BU315" s="36">
        <f>AA315*Prices!$F$19</f>
        <v>2166.6666666666665</v>
      </c>
      <c r="BV315" s="36">
        <f>AB315*Prices!$F$19</f>
        <v>1950</v>
      </c>
      <c r="BW315" s="36">
        <f>AC315*Prices!$F$19</f>
        <v>2166.6666666666665</v>
      </c>
      <c r="BX315" s="36">
        <f>AD315*Prices!$F$19</f>
        <v>1950</v>
      </c>
      <c r="BY315" s="36">
        <f>AE315*Prices!$F$19</f>
        <v>1950</v>
      </c>
      <c r="BZ315" s="36">
        <f>AF315*Prices!$F$19</f>
        <v>2166.6666666666665</v>
      </c>
      <c r="CA315" s="36"/>
      <c r="CB315" s="36">
        <f>AH315*Prices!$F$19</f>
        <v>1950</v>
      </c>
      <c r="CC315" s="36">
        <f>AI315*Prices!$F$19</f>
        <v>1950</v>
      </c>
      <c r="CD315" s="36">
        <f t="shared" ref="CD315:CS318" si="242">AJ315*$BF315</f>
        <v>875.99999999999989</v>
      </c>
      <c r="CE315" s="36">
        <f t="shared" si="242"/>
        <v>1401.6</v>
      </c>
      <c r="CF315" s="36">
        <f t="shared" si="242"/>
        <v>1362.6666666666665</v>
      </c>
      <c r="CG315" s="36">
        <f t="shared" si="242"/>
        <v>1051.1999999999998</v>
      </c>
      <c r="CH315" s="36">
        <f t="shared" si="242"/>
        <v>1167.9999999999998</v>
      </c>
      <c r="CI315" s="36">
        <f t="shared" si="242"/>
        <v>1051.1999999999998</v>
      </c>
      <c r="CJ315" s="36">
        <f t="shared" si="242"/>
        <v>1051.1999999999998</v>
      </c>
      <c r="CK315" s="36">
        <f t="shared" si="242"/>
        <v>1167.9999999999998</v>
      </c>
      <c r="CL315" s="36">
        <f t="shared" si="242"/>
        <v>1051.1999999999998</v>
      </c>
      <c r="CM315" s="36">
        <f t="shared" si="242"/>
        <v>1051.1999999999998</v>
      </c>
      <c r="CN315" s="36">
        <f t="shared" si="242"/>
        <v>583.99999999999989</v>
      </c>
      <c r="CO315" s="36">
        <f t="shared" si="242"/>
        <v>1051.1999999999998</v>
      </c>
      <c r="CP315" s="36">
        <f t="shared" si="242"/>
        <v>1167.9999999999998</v>
      </c>
      <c r="CQ315" s="36">
        <f t="shared" si="242"/>
        <v>1051.1999999999998</v>
      </c>
      <c r="CR315" s="36">
        <f t="shared" si="242"/>
        <v>1167.9999999999998</v>
      </c>
      <c r="CS315" s="36">
        <f t="shared" si="242"/>
        <v>1051.1999999999998</v>
      </c>
      <c r="CT315" s="36">
        <f t="shared" ref="CN315:CU318" si="243">AZ315*$BF315</f>
        <v>1051.1999999999998</v>
      </c>
      <c r="CU315" s="36">
        <f t="shared" si="243"/>
        <v>1167.9999999999998</v>
      </c>
      <c r="CV315" s="36"/>
    </row>
    <row r="316" spans="1:288" x14ac:dyDescent="0.2">
      <c r="D316" s="9" t="s">
        <v>116</v>
      </c>
      <c r="E316" s="14" t="s">
        <v>117</v>
      </c>
      <c r="F316" s="49">
        <f>SUM(Spacing!L23)</f>
        <v>100</v>
      </c>
      <c r="G316" s="49">
        <f>SUM(Spacing!F30)</f>
        <v>500</v>
      </c>
      <c r="K316" s="9" t="s">
        <v>595</v>
      </c>
      <c r="L316" s="14" t="s">
        <v>29</v>
      </c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9"/>
      <c r="AH316" s="28"/>
      <c r="AI316" s="28"/>
      <c r="AJ316" s="28"/>
      <c r="AK316" s="28"/>
      <c r="AL316" s="28"/>
      <c r="AM316" s="28"/>
      <c r="AN316" s="23"/>
      <c r="AO316" s="28">
        <f>SUM(($G317*$G318)*$G324)*(25%)</f>
        <v>65.625</v>
      </c>
      <c r="AP316" s="28">
        <f>SUM(($G317*$G318)*$G324)*(50%)</f>
        <v>131.25</v>
      </c>
      <c r="AQ316" s="28">
        <f>SUM(($G317*$G318)*$G324)*(75%)</f>
        <v>196.875</v>
      </c>
      <c r="AR316" s="28">
        <f>SUM(($G317*$G318)*$G324)*(AR309)</f>
        <v>236.25</v>
      </c>
      <c r="AS316" s="28">
        <f t="shared" ref="AS316:BA316" si="244">SUM(($G317*$G318)*$G324)*(AS309)</f>
        <v>236.25</v>
      </c>
      <c r="AT316" s="28">
        <f t="shared" si="244"/>
        <v>131.25</v>
      </c>
      <c r="AU316" s="28">
        <f t="shared" si="244"/>
        <v>236.25</v>
      </c>
      <c r="AV316" s="28">
        <f t="shared" si="244"/>
        <v>262.5</v>
      </c>
      <c r="AW316" s="28">
        <f t="shared" si="244"/>
        <v>236.25</v>
      </c>
      <c r="AX316" s="28">
        <f t="shared" si="244"/>
        <v>262.5</v>
      </c>
      <c r="AY316" s="28">
        <f t="shared" si="244"/>
        <v>236.25</v>
      </c>
      <c r="AZ316" s="28">
        <f t="shared" si="244"/>
        <v>236.25</v>
      </c>
      <c r="BA316" s="28">
        <f t="shared" si="244"/>
        <v>262.5</v>
      </c>
      <c r="BD316" s="15"/>
      <c r="BE316" s="9" t="str">
        <f>K316</f>
        <v>GA Talha - new planted</v>
      </c>
      <c r="BF316" s="74">
        <f>Prices!$H$20</f>
        <v>30.281481481481478</v>
      </c>
      <c r="BG316" s="36">
        <f>M316*Prices!$F$19</f>
        <v>0</v>
      </c>
      <c r="BH316" s="36">
        <f>N316*Prices!$F$19</f>
        <v>0</v>
      </c>
      <c r="BI316" s="36">
        <f>O316*Prices!$F$19</f>
        <v>0</v>
      </c>
      <c r="BJ316" s="36">
        <f>P316*Prices!$F$19</f>
        <v>0</v>
      </c>
      <c r="BK316" s="36">
        <f>Q316*Prices!$F$19</f>
        <v>0</v>
      </c>
      <c r="BL316" s="36">
        <f>R316*Prices!$F$19</f>
        <v>0</v>
      </c>
      <c r="BM316" s="36">
        <f>S316*Prices!$F$19</f>
        <v>0</v>
      </c>
      <c r="BN316" s="36">
        <f>T316*Prices!$F$19</f>
        <v>0</v>
      </c>
      <c r="BO316" s="36">
        <f>U316*Prices!$F$19</f>
        <v>0</v>
      </c>
      <c r="BP316" s="36">
        <f>V316*Prices!$F$19</f>
        <v>0</v>
      </c>
      <c r="BQ316" s="36">
        <f>W316*Prices!$F$19</f>
        <v>0</v>
      </c>
      <c r="BR316" s="36">
        <f>X316*Prices!$F$19</f>
        <v>0</v>
      </c>
      <c r="BS316" s="36">
        <f>Y316*Prices!$F$19</f>
        <v>0</v>
      </c>
      <c r="BT316" s="36">
        <f>Z316*Prices!$F$19</f>
        <v>0</v>
      </c>
      <c r="BU316" s="36">
        <f>AA316*Prices!$F$19</f>
        <v>0</v>
      </c>
      <c r="BV316" s="36">
        <f>AB316*Prices!$F$19</f>
        <v>0</v>
      </c>
      <c r="BW316" s="36">
        <f>AC316*Prices!$F$19</f>
        <v>0</v>
      </c>
      <c r="BX316" s="36">
        <f>AD316*Prices!$F$19</f>
        <v>0</v>
      </c>
      <c r="BY316" s="36">
        <f>AE316*Prices!$F$19</f>
        <v>0</v>
      </c>
      <c r="BZ316" s="36">
        <f>AF316*Prices!$F$19</f>
        <v>0</v>
      </c>
      <c r="CA316" s="36"/>
      <c r="CB316" s="36">
        <f t="shared" ref="CB316:CC318" si="245">AH316*$BF316</f>
        <v>0</v>
      </c>
      <c r="CC316" s="36">
        <f t="shared" si="245"/>
        <v>0</v>
      </c>
      <c r="CD316" s="36">
        <f t="shared" si="242"/>
        <v>0</v>
      </c>
      <c r="CE316" s="36">
        <f t="shared" si="242"/>
        <v>0</v>
      </c>
      <c r="CF316" s="36">
        <f t="shared" si="242"/>
        <v>0</v>
      </c>
      <c r="CG316" s="36">
        <f t="shared" si="242"/>
        <v>0</v>
      </c>
      <c r="CH316" s="36">
        <f t="shared" si="242"/>
        <v>0</v>
      </c>
      <c r="CI316" s="36">
        <f t="shared" si="242"/>
        <v>1987.2222222222219</v>
      </c>
      <c r="CJ316" s="36">
        <f t="shared" si="242"/>
        <v>3974.4444444444439</v>
      </c>
      <c r="CK316" s="36">
        <f t="shared" si="242"/>
        <v>5961.6666666666661</v>
      </c>
      <c r="CL316" s="36">
        <f t="shared" si="242"/>
        <v>7153.9999999999991</v>
      </c>
      <c r="CM316" s="36">
        <f t="shared" si="242"/>
        <v>7153.9999999999991</v>
      </c>
      <c r="CN316" s="36">
        <f t="shared" si="243"/>
        <v>3974.4444444444439</v>
      </c>
      <c r="CO316" s="36">
        <f t="shared" si="243"/>
        <v>7153.9999999999991</v>
      </c>
      <c r="CP316" s="36">
        <f t="shared" si="243"/>
        <v>7948.8888888888878</v>
      </c>
      <c r="CQ316" s="36">
        <f t="shared" si="243"/>
        <v>7153.9999999999991</v>
      </c>
      <c r="CR316" s="36">
        <f t="shared" si="243"/>
        <v>7948.8888888888878</v>
      </c>
      <c r="CS316" s="36">
        <f t="shared" si="243"/>
        <v>7153.9999999999991</v>
      </c>
      <c r="CT316" s="36">
        <f t="shared" si="243"/>
        <v>7153.9999999999991</v>
      </c>
      <c r="CU316" s="36">
        <f t="shared" si="243"/>
        <v>7948.8888888888878</v>
      </c>
      <c r="CV316" s="36"/>
    </row>
    <row r="317" spans="1:288" x14ac:dyDescent="0.2">
      <c r="C317" s="6"/>
      <c r="D317" s="9" t="s">
        <v>146</v>
      </c>
      <c r="F317" s="36" t="s">
        <v>2</v>
      </c>
      <c r="G317" s="49">
        <f>G316-F316</f>
        <v>400</v>
      </c>
      <c r="K317" s="9" t="s">
        <v>596</v>
      </c>
      <c r="L317" s="14" t="s">
        <v>29</v>
      </c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9"/>
      <c r="AH317" s="28"/>
      <c r="AI317" s="28"/>
      <c r="AJ317" s="28"/>
      <c r="AK317" s="28"/>
      <c r="AL317" s="28"/>
      <c r="AM317" s="28"/>
      <c r="AN317" s="23"/>
      <c r="AO317" s="28"/>
      <c r="AP317" s="28"/>
      <c r="AQ317" s="28">
        <f>SUM(($G317*$G319)*$G324)*(25%)</f>
        <v>28.125</v>
      </c>
      <c r="AR317" s="28">
        <f>SUM(($G317*$G319)*$G324)*(50%)</f>
        <v>56.25</v>
      </c>
      <c r="AS317" s="28">
        <f>SUM(($G317*$G319)*$G324)*(75%)</f>
        <v>84.375</v>
      </c>
      <c r="AT317" s="28">
        <f>SUM(($G317*$G319)*$G324)*(AT309)</f>
        <v>56.25</v>
      </c>
      <c r="AU317" s="28">
        <f t="shared" ref="AU317:BA317" si="246">SUM(($G317*$G319)*$G324)*(AU309)</f>
        <v>101.25</v>
      </c>
      <c r="AV317" s="28">
        <f t="shared" si="246"/>
        <v>112.5</v>
      </c>
      <c r="AW317" s="28">
        <f t="shared" si="246"/>
        <v>101.25</v>
      </c>
      <c r="AX317" s="28">
        <f t="shared" si="246"/>
        <v>112.5</v>
      </c>
      <c r="AY317" s="28">
        <f t="shared" si="246"/>
        <v>101.25</v>
      </c>
      <c r="AZ317" s="28">
        <f t="shared" si="246"/>
        <v>101.25</v>
      </c>
      <c r="BA317" s="28">
        <f t="shared" si="246"/>
        <v>112.5</v>
      </c>
      <c r="BD317" s="15"/>
      <c r="BE317" s="9" t="str">
        <f>K317</f>
        <v>GA Talha - replanted</v>
      </c>
      <c r="BF317" s="74">
        <f>Prices!$H$20</f>
        <v>30.281481481481478</v>
      </c>
      <c r="BG317" s="36">
        <f>M317*Prices!$F$19</f>
        <v>0</v>
      </c>
      <c r="BH317" s="36">
        <f>N317*Prices!$F$19</f>
        <v>0</v>
      </c>
      <c r="BI317" s="36">
        <f>O317*Prices!$F$19</f>
        <v>0</v>
      </c>
      <c r="BJ317" s="36">
        <f>P317*Prices!$F$19</f>
        <v>0</v>
      </c>
      <c r="BK317" s="36">
        <f>Q317*Prices!$F$19</f>
        <v>0</v>
      </c>
      <c r="BL317" s="36">
        <f>R317*Prices!$F$19</f>
        <v>0</v>
      </c>
      <c r="BM317" s="36">
        <f>S317*Prices!$F$19</f>
        <v>0</v>
      </c>
      <c r="BN317" s="36">
        <f>T317*Prices!$F$19</f>
        <v>0</v>
      </c>
      <c r="BO317" s="36">
        <f>U317*Prices!$F$19</f>
        <v>0</v>
      </c>
      <c r="BP317" s="36">
        <f>V317*Prices!$F$19</f>
        <v>0</v>
      </c>
      <c r="BQ317" s="36">
        <f>W317*Prices!$F$19</f>
        <v>0</v>
      </c>
      <c r="BR317" s="36">
        <f>X317*Prices!$F$19</f>
        <v>0</v>
      </c>
      <c r="BS317" s="36">
        <f>Y317*Prices!$F$19</f>
        <v>0</v>
      </c>
      <c r="BT317" s="36">
        <f>Z317*Prices!$F$19</f>
        <v>0</v>
      </c>
      <c r="BU317" s="36">
        <f>AA317*Prices!$F$19</f>
        <v>0</v>
      </c>
      <c r="BV317" s="36">
        <f>AB317*Prices!$F$19</f>
        <v>0</v>
      </c>
      <c r="BW317" s="36">
        <f>AC317*Prices!$F$19</f>
        <v>0</v>
      </c>
      <c r="BX317" s="36">
        <f>AD317*Prices!$F$19</f>
        <v>0</v>
      </c>
      <c r="BY317" s="36">
        <f>AE317*Prices!$F$19</f>
        <v>0</v>
      </c>
      <c r="BZ317" s="36">
        <f>AF317*Prices!$F$19</f>
        <v>0</v>
      </c>
      <c r="CA317" s="36"/>
      <c r="CB317" s="36">
        <f t="shared" si="245"/>
        <v>0</v>
      </c>
      <c r="CC317" s="36">
        <f t="shared" si="245"/>
        <v>0</v>
      </c>
      <c r="CD317" s="36">
        <f t="shared" si="242"/>
        <v>0</v>
      </c>
      <c r="CE317" s="36">
        <f t="shared" si="242"/>
        <v>0</v>
      </c>
      <c r="CF317" s="36">
        <f t="shared" si="242"/>
        <v>0</v>
      </c>
      <c r="CG317" s="36">
        <f t="shared" si="242"/>
        <v>0</v>
      </c>
      <c r="CH317" s="36">
        <f t="shared" si="242"/>
        <v>0</v>
      </c>
      <c r="CI317" s="36">
        <f t="shared" si="242"/>
        <v>0</v>
      </c>
      <c r="CJ317" s="36">
        <f t="shared" si="242"/>
        <v>0</v>
      </c>
      <c r="CK317" s="36">
        <f t="shared" si="242"/>
        <v>851.66666666666652</v>
      </c>
      <c r="CL317" s="36">
        <f t="shared" si="242"/>
        <v>1703.333333333333</v>
      </c>
      <c r="CM317" s="36">
        <f t="shared" si="242"/>
        <v>2554.9999999999995</v>
      </c>
      <c r="CN317" s="36">
        <f t="shared" si="243"/>
        <v>1703.333333333333</v>
      </c>
      <c r="CO317" s="36">
        <f t="shared" si="243"/>
        <v>3065.9999999999995</v>
      </c>
      <c r="CP317" s="36">
        <f t="shared" si="243"/>
        <v>3406.6666666666661</v>
      </c>
      <c r="CQ317" s="36">
        <f t="shared" si="243"/>
        <v>3065.9999999999995</v>
      </c>
      <c r="CR317" s="36">
        <f t="shared" si="243"/>
        <v>3406.6666666666661</v>
      </c>
      <c r="CS317" s="36">
        <f t="shared" si="243"/>
        <v>3065.9999999999995</v>
      </c>
      <c r="CT317" s="36">
        <f t="shared" si="243"/>
        <v>3065.9999999999995</v>
      </c>
      <c r="CU317" s="36">
        <f t="shared" si="243"/>
        <v>3406.6666666666661</v>
      </c>
      <c r="CV317" s="36"/>
    </row>
    <row r="318" spans="1:288" x14ac:dyDescent="0.2">
      <c r="C318" s="6"/>
      <c r="D318" s="9" t="s">
        <v>319</v>
      </c>
      <c r="E318" s="14" t="s">
        <v>1</v>
      </c>
      <c r="G318" s="48">
        <v>0.7</v>
      </c>
      <c r="K318" s="9" t="s">
        <v>597</v>
      </c>
      <c r="L318" s="14" t="s">
        <v>29</v>
      </c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9"/>
      <c r="AH318" s="28"/>
      <c r="AI318" s="28"/>
      <c r="AJ318" s="28">
        <f>SUM($F$118*$G$126)*(AJ312)</f>
        <v>3.25</v>
      </c>
      <c r="AK318" s="28">
        <f>SUM($F$118*$G$126)*(AK312)</f>
        <v>6.5</v>
      </c>
      <c r="AL318" s="28">
        <f>SUM($F$118*$G$126)*(AL312)</f>
        <v>9.75</v>
      </c>
      <c r="AM318" s="28">
        <f t="shared" ref="AM318:BA318" si="247">SUM($F$118*$G$126)*(AM312)</f>
        <v>13</v>
      </c>
      <c r="AN318" s="28">
        <f t="shared" si="247"/>
        <v>13</v>
      </c>
      <c r="AO318" s="28">
        <f t="shared" si="247"/>
        <v>13</v>
      </c>
      <c r="AP318" s="28">
        <f t="shared" si="247"/>
        <v>13</v>
      </c>
      <c r="AQ318" s="28">
        <f t="shared" si="247"/>
        <v>13</v>
      </c>
      <c r="AR318" s="28">
        <f t="shared" si="247"/>
        <v>13</v>
      </c>
      <c r="AS318" s="28">
        <f t="shared" si="247"/>
        <v>13</v>
      </c>
      <c r="AT318" s="28">
        <f t="shared" si="247"/>
        <v>13</v>
      </c>
      <c r="AU318" s="28">
        <f t="shared" si="247"/>
        <v>13</v>
      </c>
      <c r="AV318" s="28">
        <f t="shared" si="247"/>
        <v>13</v>
      </c>
      <c r="AW318" s="28">
        <f t="shared" si="247"/>
        <v>13</v>
      </c>
      <c r="AX318" s="28">
        <f t="shared" si="247"/>
        <v>13</v>
      </c>
      <c r="AY318" s="28">
        <f t="shared" si="247"/>
        <v>13</v>
      </c>
      <c r="AZ318" s="28">
        <f t="shared" si="247"/>
        <v>13</v>
      </c>
      <c r="BA318" s="28">
        <f t="shared" si="247"/>
        <v>13</v>
      </c>
      <c r="BD318" s="15"/>
      <c r="BE318" s="9" t="str">
        <f>K318</f>
        <v>GA Talha - clean, dry</v>
      </c>
      <c r="BF318" s="74">
        <f>Prices!$H$20</f>
        <v>30.281481481481478</v>
      </c>
      <c r="BG318" s="36">
        <f>M318*Prices!$F$19</f>
        <v>0</v>
      </c>
      <c r="BH318" s="36">
        <f>N318*Prices!$F$19</f>
        <v>0</v>
      </c>
      <c r="BI318" s="36">
        <f>O318*Prices!$F$19</f>
        <v>0</v>
      </c>
      <c r="BJ318" s="36">
        <f>P318*Prices!$F$19</f>
        <v>0</v>
      </c>
      <c r="BK318" s="36">
        <f>Q318*Prices!$F$19</f>
        <v>0</v>
      </c>
      <c r="BL318" s="36">
        <f>R318*Prices!$F$19</f>
        <v>0</v>
      </c>
      <c r="BM318" s="36">
        <f>S318*Prices!$F$19</f>
        <v>0</v>
      </c>
      <c r="BN318" s="36">
        <f>T318*Prices!$F$19</f>
        <v>0</v>
      </c>
      <c r="BO318" s="36">
        <f>U318*Prices!$F$19</f>
        <v>0</v>
      </c>
      <c r="BP318" s="36">
        <f>V318*Prices!$F$19</f>
        <v>0</v>
      </c>
      <c r="BQ318" s="36">
        <f>W318*Prices!$F$19</f>
        <v>0</v>
      </c>
      <c r="BR318" s="36">
        <f>X318*Prices!$F$19</f>
        <v>0</v>
      </c>
      <c r="BS318" s="36">
        <f>Y318*Prices!$F$19</f>
        <v>0</v>
      </c>
      <c r="BT318" s="36">
        <f>Z318*Prices!$F$19</f>
        <v>0</v>
      </c>
      <c r="BU318" s="36">
        <f>AA318*Prices!$F$19</f>
        <v>0</v>
      </c>
      <c r="BV318" s="36">
        <f>AB318*Prices!$F$19</f>
        <v>0</v>
      </c>
      <c r="BW318" s="36">
        <f>AC318*Prices!$F$19</f>
        <v>0</v>
      </c>
      <c r="BX318" s="36">
        <f>AD318*Prices!$F$19</f>
        <v>0</v>
      </c>
      <c r="BY318" s="36">
        <f>AE318*Prices!$F$19</f>
        <v>0</v>
      </c>
      <c r="BZ318" s="36">
        <f>AF318*Prices!$F$19</f>
        <v>0</v>
      </c>
      <c r="CA318" s="36"/>
      <c r="CB318" s="36">
        <f t="shared" si="245"/>
        <v>0</v>
      </c>
      <c r="CC318" s="36">
        <f t="shared" si="245"/>
        <v>0</v>
      </c>
      <c r="CD318" s="36">
        <f t="shared" si="242"/>
        <v>98.414814814814804</v>
      </c>
      <c r="CE318" s="36">
        <f t="shared" si="242"/>
        <v>196.82962962962961</v>
      </c>
      <c r="CF318" s="36">
        <f t="shared" si="242"/>
        <v>295.24444444444441</v>
      </c>
      <c r="CG318" s="36">
        <f t="shared" si="242"/>
        <v>393.65925925925922</v>
      </c>
      <c r="CH318" s="36">
        <f t="shared" si="242"/>
        <v>393.65925925925922</v>
      </c>
      <c r="CI318" s="36">
        <f t="shared" si="242"/>
        <v>393.65925925925922</v>
      </c>
      <c r="CJ318" s="36">
        <f t="shared" si="242"/>
        <v>393.65925925925922</v>
      </c>
      <c r="CK318" s="36">
        <f t="shared" si="242"/>
        <v>393.65925925925922</v>
      </c>
      <c r="CL318" s="36">
        <f t="shared" si="242"/>
        <v>393.65925925925922</v>
      </c>
      <c r="CM318" s="36">
        <f t="shared" si="242"/>
        <v>393.65925925925922</v>
      </c>
      <c r="CN318" s="36">
        <f t="shared" si="243"/>
        <v>393.65925925925922</v>
      </c>
      <c r="CO318" s="36">
        <f t="shared" si="243"/>
        <v>393.65925925925922</v>
      </c>
      <c r="CP318" s="36">
        <f t="shared" si="243"/>
        <v>393.65925925925922</v>
      </c>
      <c r="CQ318" s="36">
        <f t="shared" si="243"/>
        <v>393.65925925925922</v>
      </c>
      <c r="CR318" s="36">
        <f t="shared" si="243"/>
        <v>393.65925925925922</v>
      </c>
      <c r="CS318" s="36">
        <f t="shared" si="243"/>
        <v>393.65925925925922</v>
      </c>
      <c r="CT318" s="36">
        <f t="shared" si="243"/>
        <v>393.65925925925922</v>
      </c>
      <c r="CU318" s="36">
        <f t="shared" si="243"/>
        <v>393.65925925925922</v>
      </c>
      <c r="CV318" s="36"/>
    </row>
    <row r="319" spans="1:288" s="6" customFormat="1" x14ac:dyDescent="0.2">
      <c r="A319" s="29"/>
      <c r="C319" s="9"/>
      <c r="D319" s="9" t="s">
        <v>322</v>
      </c>
      <c r="E319" s="14" t="s">
        <v>1</v>
      </c>
      <c r="F319" s="9"/>
      <c r="G319" s="48">
        <v>0.3</v>
      </c>
      <c r="K319" s="6" t="s">
        <v>153</v>
      </c>
      <c r="L319" s="34" t="s">
        <v>1</v>
      </c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29"/>
      <c r="AH319" s="91"/>
      <c r="AI319" s="91"/>
      <c r="AJ319" s="58"/>
      <c r="AK319" s="58"/>
      <c r="AL319" s="58"/>
      <c r="AM319" s="58"/>
      <c r="AN319" s="58"/>
      <c r="AO319" s="58"/>
      <c r="AP319" s="58"/>
      <c r="AQ319" s="58"/>
      <c r="AR319" s="58"/>
      <c r="AS319" s="58"/>
      <c r="AT319" s="58"/>
      <c r="AU319" s="58"/>
      <c r="AV319" s="58"/>
      <c r="AW319" s="58"/>
      <c r="AX319" s="58"/>
      <c r="AY319" s="58"/>
      <c r="AZ319" s="58"/>
      <c r="BA319" s="58"/>
      <c r="BD319" s="92"/>
      <c r="BF319" s="93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</row>
    <row r="320" spans="1:288" s="6" customFormat="1" x14ac:dyDescent="0.2">
      <c r="A320" s="29"/>
      <c r="C320" s="9"/>
      <c r="D320" s="9"/>
      <c r="E320" s="14"/>
      <c r="F320" s="9"/>
      <c r="G320" s="48"/>
      <c r="K320" s="6" t="s">
        <v>89</v>
      </c>
      <c r="L320" s="34" t="s">
        <v>29</v>
      </c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9"/>
      <c r="AH320" s="28"/>
      <c r="AI320" s="28"/>
      <c r="AJ320" s="28">
        <f>'CC FC'!M80*(TD4x5!E54*0.5)*AJ310</f>
        <v>0</v>
      </c>
      <c r="AK320" s="28">
        <f>'CC FC'!N80*(TD4x5!F54*0.5)*AK310</f>
        <v>251.32377915669218</v>
      </c>
      <c r="AL320" s="28">
        <f>'CC FC'!O80*(TD4x5!G54*0.5)*AL310</f>
        <v>313.98166278413777</v>
      </c>
      <c r="AM320" s="28">
        <f>'CC FC'!P80*(TD4x5!H54*0.5)*AM310</f>
        <v>248.83767877612578</v>
      </c>
      <c r="AN320" s="28">
        <f>'CC FC'!Q80*(TD4x5!I54*0.5)*AN310</f>
        <v>300.8059000658908</v>
      </c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D320" s="92"/>
      <c r="BE320" s="9" t="str">
        <f>K320</f>
        <v>Sorghum</v>
      </c>
      <c r="BF320" s="74">
        <f>Prices!$H$29</f>
        <v>10</v>
      </c>
      <c r="BG320" s="36"/>
      <c r="BH320" s="36"/>
      <c r="BI320" s="36"/>
      <c r="BJ320" s="36"/>
      <c r="BK320" s="36"/>
      <c r="BL320" s="36"/>
      <c r="BM320" s="36"/>
      <c r="BN320" s="36"/>
      <c r="BO320" s="36"/>
      <c r="BP320" s="36"/>
      <c r="BQ320" s="36"/>
      <c r="BR320" s="36"/>
      <c r="BS320" s="36"/>
      <c r="BT320" s="36"/>
      <c r="BU320" s="36"/>
      <c r="BV320" s="36"/>
      <c r="BW320" s="36"/>
      <c r="BX320" s="36"/>
      <c r="BY320" s="36"/>
      <c r="BZ320" s="36"/>
      <c r="CA320" s="94"/>
      <c r="CB320" s="36">
        <f t="shared" ref="CB320:CH321" si="248">AH320*$BF320</f>
        <v>0</v>
      </c>
      <c r="CC320" s="36">
        <f t="shared" si="248"/>
        <v>0</v>
      </c>
      <c r="CD320" s="36">
        <f t="shared" si="248"/>
        <v>0</v>
      </c>
      <c r="CE320" s="36">
        <f t="shared" si="248"/>
        <v>2513.2377915669217</v>
      </c>
      <c r="CF320" s="36">
        <f t="shared" si="248"/>
        <v>3139.8166278413778</v>
      </c>
      <c r="CG320" s="36">
        <f t="shared" si="248"/>
        <v>2488.3767877612577</v>
      </c>
      <c r="CH320" s="36">
        <f t="shared" si="248"/>
        <v>3008.0590006589082</v>
      </c>
      <c r="CI320" s="36"/>
      <c r="CJ320" s="36"/>
      <c r="CK320" s="36"/>
      <c r="CL320" s="36"/>
      <c r="CM320" s="36"/>
      <c r="CN320" s="36"/>
      <c r="CO320" s="36"/>
      <c r="CP320" s="36"/>
      <c r="CQ320" s="36"/>
      <c r="CR320" s="36"/>
      <c r="CS320" s="36"/>
      <c r="CT320" s="36"/>
      <c r="CU320" s="36"/>
      <c r="CV320" s="94"/>
    </row>
    <row r="321" spans="1:100" s="6" customFormat="1" x14ac:dyDescent="0.2">
      <c r="A321" s="29"/>
      <c r="C321" s="9"/>
      <c r="D321" s="9"/>
      <c r="E321" s="14"/>
      <c r="F321" s="9"/>
      <c r="G321" s="48"/>
      <c r="K321" s="6" t="s">
        <v>92</v>
      </c>
      <c r="L321" s="34" t="s">
        <v>29</v>
      </c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9"/>
      <c r="AH321" s="28"/>
      <c r="AI321" s="28"/>
      <c r="AJ321" s="28">
        <f>'CC FC'!M83*(TD4x5!E54*0.5)*AJ310</f>
        <v>0</v>
      </c>
      <c r="AK321" s="28">
        <f>'CC FC'!N83*(TD4x5!F54*0.5)*AK310</f>
        <v>143.23822040650089</v>
      </c>
      <c r="AL321" s="28">
        <f>'CC FC'!O83*(TD4x5!G54*0.5)*AL310</f>
        <v>178.46374633397519</v>
      </c>
      <c r="AM321" s="28">
        <f>'CC FC'!P83*(TD4x5!H54*0.5)*AM310</f>
        <v>140.92866726981367</v>
      </c>
      <c r="AN321" s="28">
        <f>'CC FC'!Q83*(TD4x5!I54*0.5)*AN310</f>
        <v>170.86549833081182</v>
      </c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D321" s="92"/>
      <c r="BE321" s="9" t="str">
        <f>K321</f>
        <v>Sesame</v>
      </c>
      <c r="BF321" s="74">
        <f>Prices!$H$27</f>
        <v>53.333333333333336</v>
      </c>
      <c r="BG321" s="36"/>
      <c r="BH321" s="36"/>
      <c r="BI321" s="36"/>
      <c r="BJ321" s="36"/>
      <c r="BK321" s="36"/>
      <c r="BL321" s="36"/>
      <c r="BM321" s="36"/>
      <c r="BN321" s="36"/>
      <c r="BO321" s="36"/>
      <c r="BP321" s="36"/>
      <c r="BQ321" s="36"/>
      <c r="BR321" s="36"/>
      <c r="BS321" s="36"/>
      <c r="BT321" s="36"/>
      <c r="BU321" s="36"/>
      <c r="BV321" s="36"/>
      <c r="BW321" s="36"/>
      <c r="BX321" s="36"/>
      <c r="BY321" s="36"/>
      <c r="BZ321" s="36"/>
      <c r="CA321" s="94"/>
      <c r="CB321" s="36">
        <f t="shared" si="248"/>
        <v>0</v>
      </c>
      <c r="CC321" s="36">
        <f t="shared" si="248"/>
        <v>0</v>
      </c>
      <c r="CD321" s="36">
        <f t="shared" si="248"/>
        <v>0</v>
      </c>
      <c r="CE321" s="36">
        <f t="shared" si="248"/>
        <v>7639.3717550133806</v>
      </c>
      <c r="CF321" s="36">
        <f t="shared" si="248"/>
        <v>9518.0664711453446</v>
      </c>
      <c r="CG321" s="36">
        <f t="shared" si="248"/>
        <v>7516.1955877233959</v>
      </c>
      <c r="CH321" s="36">
        <f t="shared" si="248"/>
        <v>9112.8265776432982</v>
      </c>
      <c r="CI321" s="36"/>
      <c r="CJ321" s="36"/>
      <c r="CK321" s="36"/>
      <c r="CL321" s="36"/>
      <c r="CM321" s="36"/>
      <c r="CN321" s="36"/>
      <c r="CO321" s="36"/>
      <c r="CP321" s="36"/>
      <c r="CQ321" s="36"/>
      <c r="CR321" s="36"/>
      <c r="CS321" s="36"/>
      <c r="CT321" s="36"/>
      <c r="CU321" s="36"/>
      <c r="CV321" s="94"/>
    </row>
    <row r="322" spans="1:100" x14ac:dyDescent="0.2">
      <c r="C322" s="10" t="s">
        <v>123</v>
      </c>
      <c r="J322" s="9" t="s">
        <v>87</v>
      </c>
      <c r="L322" s="14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29"/>
      <c r="AH322" s="6"/>
      <c r="AI322" s="6"/>
      <c r="BB322" s="6"/>
      <c r="BC322" s="6"/>
      <c r="BD322" s="6" t="str">
        <f>J322</f>
        <v>By-products</v>
      </c>
      <c r="BF322" s="34"/>
      <c r="BG322" s="36"/>
      <c r="BH322" s="36"/>
      <c r="BI322" s="36"/>
      <c r="BJ322" s="36"/>
      <c r="BK322" s="36"/>
      <c r="BL322" s="36"/>
      <c r="BM322" s="36"/>
      <c r="BN322" s="36"/>
      <c r="BO322" s="36"/>
      <c r="BP322" s="36"/>
      <c r="BQ322" s="36"/>
      <c r="BR322" s="36"/>
      <c r="BS322" s="36"/>
      <c r="BT322" s="36"/>
      <c r="BU322" s="36"/>
      <c r="BV322" s="36"/>
      <c r="BW322" s="36"/>
      <c r="BX322" s="36"/>
      <c r="BY322" s="36"/>
      <c r="BZ322" s="36"/>
      <c r="CA322" s="36"/>
      <c r="CB322" s="36"/>
      <c r="CC322" s="36"/>
      <c r="CD322" s="36"/>
      <c r="CE322" s="36"/>
      <c r="CF322" s="36"/>
      <c r="CG322" s="36"/>
      <c r="CH322" s="36"/>
      <c r="CI322" s="36"/>
      <c r="CJ322" s="36"/>
      <c r="CK322" s="36"/>
      <c r="CL322" s="36"/>
      <c r="CM322" s="36"/>
      <c r="CN322" s="36"/>
      <c r="CO322" s="36"/>
      <c r="CP322" s="36"/>
      <c r="CQ322" s="36"/>
      <c r="CR322" s="36"/>
      <c r="CS322" s="36"/>
      <c r="CT322" s="36"/>
      <c r="CU322" s="36"/>
      <c r="CV322" s="36"/>
    </row>
    <row r="323" spans="1:100" x14ac:dyDescent="0.2">
      <c r="D323" s="9" t="s">
        <v>131</v>
      </c>
      <c r="E323" s="14" t="s">
        <v>133</v>
      </c>
      <c r="F323" s="76">
        <v>0.75</v>
      </c>
      <c r="G323" s="76">
        <v>0.75</v>
      </c>
      <c r="K323" s="9" t="s">
        <v>126</v>
      </c>
      <c r="L323" s="14" t="s">
        <v>27</v>
      </c>
      <c r="M323" s="62">
        <f t="shared" ref="M323:AE323" si="249">SUM($F316*$F325)*M309</f>
        <v>1.377</v>
      </c>
      <c r="N323" s="62">
        <f t="shared" si="249"/>
        <v>1.377</v>
      </c>
      <c r="O323" s="62">
        <f t="shared" si="249"/>
        <v>0.76500000000000001</v>
      </c>
      <c r="P323" s="62">
        <f t="shared" si="249"/>
        <v>1.377</v>
      </c>
      <c r="Q323" s="62">
        <f t="shared" si="249"/>
        <v>1.53</v>
      </c>
      <c r="R323" s="62">
        <f t="shared" si="249"/>
        <v>1.377</v>
      </c>
      <c r="S323" s="62">
        <f t="shared" si="249"/>
        <v>1.53</v>
      </c>
      <c r="T323" s="62">
        <f t="shared" si="249"/>
        <v>1.377</v>
      </c>
      <c r="U323" s="62">
        <f t="shared" si="249"/>
        <v>1.377</v>
      </c>
      <c r="V323" s="62">
        <f t="shared" si="249"/>
        <v>1.53</v>
      </c>
      <c r="W323" s="62">
        <f t="shared" si="249"/>
        <v>1.377</v>
      </c>
      <c r="X323" s="62">
        <f t="shared" si="249"/>
        <v>1.377</v>
      </c>
      <c r="Y323" s="62">
        <f t="shared" si="249"/>
        <v>0.76500000000000001</v>
      </c>
      <c r="Z323" s="62">
        <f t="shared" si="249"/>
        <v>1.377</v>
      </c>
      <c r="AA323" s="62">
        <f t="shared" si="249"/>
        <v>1.53</v>
      </c>
      <c r="AB323" s="62">
        <f t="shared" si="249"/>
        <v>1.377</v>
      </c>
      <c r="AC323" s="62">
        <f t="shared" si="249"/>
        <v>1.53</v>
      </c>
      <c r="AD323" s="62">
        <f t="shared" si="249"/>
        <v>1.377</v>
      </c>
      <c r="AE323" s="62">
        <f t="shared" si="249"/>
        <v>1.377</v>
      </c>
      <c r="AF323" s="62">
        <f>SUM($F316*$F325)*AF309</f>
        <v>1.53</v>
      </c>
      <c r="AG323" s="29"/>
      <c r="AH323" s="62">
        <f t="shared" ref="AH323:BA323" si="250">SUM($F316*$F326)*AH309+($G317*$G326)*AH309</f>
        <v>9</v>
      </c>
      <c r="AI323" s="62">
        <f t="shared" si="250"/>
        <v>9</v>
      </c>
      <c r="AJ323" s="62">
        <f t="shared" si="250"/>
        <v>5</v>
      </c>
      <c r="AK323" s="62">
        <f t="shared" si="250"/>
        <v>9</v>
      </c>
      <c r="AL323" s="62">
        <f t="shared" si="250"/>
        <v>10</v>
      </c>
      <c r="AM323" s="62">
        <f t="shared" si="250"/>
        <v>9</v>
      </c>
      <c r="AN323" s="62">
        <f t="shared" si="250"/>
        <v>10</v>
      </c>
      <c r="AO323" s="62">
        <f t="shared" si="250"/>
        <v>9</v>
      </c>
      <c r="AP323" s="62">
        <f t="shared" si="250"/>
        <v>9</v>
      </c>
      <c r="AQ323" s="62">
        <f t="shared" si="250"/>
        <v>10</v>
      </c>
      <c r="AR323" s="62">
        <f t="shared" si="250"/>
        <v>9</v>
      </c>
      <c r="AS323" s="62">
        <f t="shared" si="250"/>
        <v>9</v>
      </c>
      <c r="AT323" s="62">
        <f t="shared" si="250"/>
        <v>5</v>
      </c>
      <c r="AU323" s="62">
        <f t="shared" si="250"/>
        <v>9</v>
      </c>
      <c r="AV323" s="62">
        <f t="shared" si="250"/>
        <v>10</v>
      </c>
      <c r="AW323" s="62">
        <f t="shared" si="250"/>
        <v>9</v>
      </c>
      <c r="AX323" s="62">
        <f t="shared" si="250"/>
        <v>10</v>
      </c>
      <c r="AY323" s="62">
        <f t="shared" si="250"/>
        <v>9</v>
      </c>
      <c r="AZ323" s="62">
        <f t="shared" si="250"/>
        <v>9</v>
      </c>
      <c r="BA323" s="62">
        <f t="shared" si="250"/>
        <v>10</v>
      </c>
      <c r="BE323" s="9" t="str">
        <f>K323</f>
        <v>Fuelwood</v>
      </c>
      <c r="BF323" s="74">
        <f>SUM(Prices!$H$25)</f>
        <v>5</v>
      </c>
      <c r="BG323" s="36">
        <f t="shared" ref="BG323:BZ323" si="251">M323*$BF323</f>
        <v>6.8849999999999998</v>
      </c>
      <c r="BH323" s="36">
        <f t="shared" si="251"/>
        <v>6.8849999999999998</v>
      </c>
      <c r="BI323" s="36">
        <f t="shared" si="251"/>
        <v>3.8250000000000002</v>
      </c>
      <c r="BJ323" s="36">
        <f t="shared" si="251"/>
        <v>6.8849999999999998</v>
      </c>
      <c r="BK323" s="36">
        <f t="shared" si="251"/>
        <v>7.65</v>
      </c>
      <c r="BL323" s="36">
        <f t="shared" si="251"/>
        <v>6.8849999999999998</v>
      </c>
      <c r="BM323" s="36">
        <f t="shared" si="251"/>
        <v>7.65</v>
      </c>
      <c r="BN323" s="36">
        <f t="shared" si="251"/>
        <v>6.8849999999999998</v>
      </c>
      <c r="BO323" s="36">
        <f t="shared" si="251"/>
        <v>6.8849999999999998</v>
      </c>
      <c r="BP323" s="36">
        <f t="shared" si="251"/>
        <v>7.65</v>
      </c>
      <c r="BQ323" s="36">
        <f t="shared" si="251"/>
        <v>6.8849999999999998</v>
      </c>
      <c r="BR323" s="36">
        <f t="shared" si="251"/>
        <v>6.8849999999999998</v>
      </c>
      <c r="BS323" s="36">
        <f t="shared" si="251"/>
        <v>3.8250000000000002</v>
      </c>
      <c r="BT323" s="36">
        <f t="shared" si="251"/>
        <v>6.8849999999999998</v>
      </c>
      <c r="BU323" s="36">
        <f t="shared" si="251"/>
        <v>7.65</v>
      </c>
      <c r="BV323" s="36">
        <f t="shared" si="251"/>
        <v>6.8849999999999998</v>
      </c>
      <c r="BW323" s="36">
        <f t="shared" si="251"/>
        <v>7.65</v>
      </c>
      <c r="BX323" s="36">
        <f t="shared" si="251"/>
        <v>6.8849999999999998</v>
      </c>
      <c r="BY323" s="36">
        <f t="shared" si="251"/>
        <v>6.8849999999999998</v>
      </c>
      <c r="BZ323" s="36">
        <f t="shared" si="251"/>
        <v>7.65</v>
      </c>
      <c r="CA323" s="36"/>
      <c r="CB323" s="36">
        <f t="shared" ref="CB323:CU323" si="252">AH323*$BF323</f>
        <v>45</v>
      </c>
      <c r="CC323" s="36">
        <f t="shared" si="252"/>
        <v>45</v>
      </c>
      <c r="CD323" s="36">
        <f t="shared" si="252"/>
        <v>25</v>
      </c>
      <c r="CE323" s="36">
        <f t="shared" si="252"/>
        <v>45</v>
      </c>
      <c r="CF323" s="36">
        <f t="shared" si="252"/>
        <v>50</v>
      </c>
      <c r="CG323" s="36">
        <f t="shared" si="252"/>
        <v>45</v>
      </c>
      <c r="CH323" s="36">
        <f t="shared" si="252"/>
        <v>50</v>
      </c>
      <c r="CI323" s="36">
        <f t="shared" si="252"/>
        <v>45</v>
      </c>
      <c r="CJ323" s="36">
        <f t="shared" si="252"/>
        <v>45</v>
      </c>
      <c r="CK323" s="36">
        <f t="shared" si="252"/>
        <v>50</v>
      </c>
      <c r="CL323" s="36">
        <f t="shared" si="252"/>
        <v>45</v>
      </c>
      <c r="CM323" s="36">
        <f t="shared" si="252"/>
        <v>45</v>
      </c>
      <c r="CN323" s="36">
        <f t="shared" si="252"/>
        <v>25</v>
      </c>
      <c r="CO323" s="36">
        <f t="shared" si="252"/>
        <v>45</v>
      </c>
      <c r="CP323" s="36">
        <f t="shared" si="252"/>
        <v>50</v>
      </c>
      <c r="CQ323" s="36">
        <f t="shared" si="252"/>
        <v>45</v>
      </c>
      <c r="CR323" s="36">
        <f t="shared" si="252"/>
        <v>50</v>
      </c>
      <c r="CS323" s="36">
        <f t="shared" si="252"/>
        <v>45</v>
      </c>
      <c r="CT323" s="36">
        <f t="shared" si="252"/>
        <v>45</v>
      </c>
      <c r="CU323" s="36">
        <f t="shared" si="252"/>
        <v>50</v>
      </c>
      <c r="CV323" s="36"/>
    </row>
    <row r="324" spans="1:100" ht="10.8" thickBot="1" x14ac:dyDescent="0.25">
      <c r="D324" s="9" t="s">
        <v>132</v>
      </c>
      <c r="E324" s="14" t="s">
        <v>133</v>
      </c>
      <c r="F324" s="14"/>
      <c r="G324" s="76">
        <f>G323*1.25</f>
        <v>0.9375</v>
      </c>
      <c r="L324" s="14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C324" s="10" t="s">
        <v>85</v>
      </c>
      <c r="BF324" s="14"/>
      <c r="BG324" s="68">
        <f t="shared" ref="BG324:CU324" si="253">SUM(BG315:BG323)</f>
        <v>1956.885</v>
      </c>
      <c r="BH324" s="68">
        <f t="shared" si="253"/>
        <v>1956.885</v>
      </c>
      <c r="BI324" s="68">
        <f t="shared" si="253"/>
        <v>1087.1583333333333</v>
      </c>
      <c r="BJ324" s="68">
        <f t="shared" si="253"/>
        <v>1956.885</v>
      </c>
      <c r="BK324" s="68">
        <f t="shared" si="253"/>
        <v>2174.3166666666666</v>
      </c>
      <c r="BL324" s="68">
        <f t="shared" si="253"/>
        <v>1956.885</v>
      </c>
      <c r="BM324" s="68">
        <f t="shared" si="253"/>
        <v>2174.3166666666666</v>
      </c>
      <c r="BN324" s="68">
        <f t="shared" si="253"/>
        <v>1956.885</v>
      </c>
      <c r="BO324" s="68">
        <f t="shared" si="253"/>
        <v>1956.885</v>
      </c>
      <c r="BP324" s="68">
        <f t="shared" si="253"/>
        <v>2174.3166666666666</v>
      </c>
      <c r="BQ324" s="68">
        <f t="shared" si="253"/>
        <v>1956.885</v>
      </c>
      <c r="BR324" s="68">
        <f t="shared" si="253"/>
        <v>1956.885</v>
      </c>
      <c r="BS324" s="68">
        <f t="shared" si="253"/>
        <v>1087.1583333333333</v>
      </c>
      <c r="BT324" s="68">
        <f t="shared" si="253"/>
        <v>1956.885</v>
      </c>
      <c r="BU324" s="68">
        <f t="shared" si="253"/>
        <v>2174.3166666666666</v>
      </c>
      <c r="BV324" s="68">
        <f t="shared" si="253"/>
        <v>1956.885</v>
      </c>
      <c r="BW324" s="68">
        <f t="shared" si="253"/>
        <v>2174.3166666666666</v>
      </c>
      <c r="BX324" s="68">
        <f t="shared" si="253"/>
        <v>1956.885</v>
      </c>
      <c r="BY324" s="68">
        <f t="shared" si="253"/>
        <v>1956.885</v>
      </c>
      <c r="BZ324" s="68">
        <f t="shared" si="253"/>
        <v>2174.3166666666666</v>
      </c>
      <c r="CA324" s="39">
        <f t="shared" si="253"/>
        <v>0</v>
      </c>
      <c r="CB324" s="68">
        <f t="shared" si="253"/>
        <v>1995</v>
      </c>
      <c r="CC324" s="68">
        <f t="shared" si="253"/>
        <v>1995</v>
      </c>
      <c r="CD324" s="68">
        <f t="shared" si="253"/>
        <v>999.41481481481469</v>
      </c>
      <c r="CE324" s="68">
        <f t="shared" si="253"/>
        <v>11796.039176209932</v>
      </c>
      <c r="CF324" s="68">
        <f t="shared" si="253"/>
        <v>14365.794210097833</v>
      </c>
      <c r="CG324" s="68">
        <f t="shared" si="253"/>
        <v>11494.431634743913</v>
      </c>
      <c r="CH324" s="68">
        <f t="shared" si="253"/>
        <v>13732.544837561465</v>
      </c>
      <c r="CI324" s="68">
        <f t="shared" si="253"/>
        <v>3477.0814814814808</v>
      </c>
      <c r="CJ324" s="68">
        <f t="shared" si="253"/>
        <v>5464.3037037037029</v>
      </c>
      <c r="CK324" s="68">
        <f t="shared" si="253"/>
        <v>8424.9925925925909</v>
      </c>
      <c r="CL324" s="68">
        <f t="shared" si="253"/>
        <v>10347.192592592592</v>
      </c>
      <c r="CM324" s="68">
        <f t="shared" si="253"/>
        <v>11198.859259259258</v>
      </c>
      <c r="CN324" s="68">
        <f t="shared" si="253"/>
        <v>6680.4370370370361</v>
      </c>
      <c r="CO324" s="68">
        <f t="shared" si="253"/>
        <v>11709.859259259258</v>
      </c>
      <c r="CP324" s="68">
        <f t="shared" si="253"/>
        <v>12967.214814814812</v>
      </c>
      <c r="CQ324" s="68">
        <f t="shared" si="253"/>
        <v>11709.859259259258</v>
      </c>
      <c r="CR324" s="68">
        <f t="shared" si="253"/>
        <v>12967.214814814812</v>
      </c>
      <c r="CS324" s="68">
        <f t="shared" si="253"/>
        <v>11709.859259259258</v>
      </c>
      <c r="CT324" s="68">
        <f t="shared" si="253"/>
        <v>11709.859259259258</v>
      </c>
      <c r="CU324" s="68">
        <f t="shared" si="253"/>
        <v>12967.214814814812</v>
      </c>
      <c r="CV324" s="36"/>
    </row>
    <row r="325" spans="1:100" x14ac:dyDescent="0.2">
      <c r="A325" s="66"/>
      <c r="D325" s="9" t="s">
        <v>128</v>
      </c>
      <c r="E325" s="14" t="s">
        <v>114</v>
      </c>
      <c r="F325" s="67">
        <f>0.015*(1+F326)</f>
        <v>1.5299999999999999E-2</v>
      </c>
      <c r="G325" s="67">
        <f>0.01*(1+G326)</f>
        <v>1.0200000000000001E-2</v>
      </c>
      <c r="I325" s="10" t="s">
        <v>12</v>
      </c>
      <c r="L325" s="14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C325" s="10" t="s">
        <v>41</v>
      </c>
      <c r="BF325" s="14"/>
      <c r="BG325" s="36"/>
      <c r="BH325" s="36"/>
      <c r="BI325" s="36"/>
      <c r="BJ325" s="36"/>
      <c r="BK325" s="36"/>
      <c r="BL325" s="36"/>
      <c r="BM325" s="36"/>
      <c r="BN325" s="36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/>
      <c r="BZ325" s="36"/>
      <c r="CA325" s="36"/>
      <c r="CB325" s="36"/>
      <c r="CC325" s="36"/>
      <c r="CD325" s="36"/>
      <c r="CE325" s="36"/>
      <c r="CF325" s="36"/>
      <c r="CG325" s="36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/>
      <c r="CS325" s="36"/>
      <c r="CT325" s="36"/>
      <c r="CU325" s="36"/>
      <c r="CV325" s="36"/>
    </row>
    <row r="326" spans="1:100" x14ac:dyDescent="0.2">
      <c r="A326" s="66"/>
      <c r="D326" s="9" t="s">
        <v>135</v>
      </c>
      <c r="E326" s="14" t="s">
        <v>1</v>
      </c>
      <c r="F326" s="48">
        <v>0.02</v>
      </c>
      <c r="G326" s="48">
        <v>0.02</v>
      </c>
      <c r="J326" s="10" t="s">
        <v>26</v>
      </c>
      <c r="L326" s="14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D326" s="10" t="s">
        <v>26</v>
      </c>
      <c r="BF326" s="14"/>
      <c r="BG326" s="36"/>
      <c r="BH326" s="36"/>
      <c r="BI326" s="36"/>
      <c r="BJ326" s="36"/>
      <c r="BK326" s="36"/>
      <c r="BL326" s="36"/>
      <c r="BM326" s="36"/>
      <c r="BN326" s="36"/>
      <c r="BO326" s="36"/>
      <c r="BP326" s="36"/>
      <c r="BQ326" s="36"/>
      <c r="BR326" s="36"/>
      <c r="BS326" s="36"/>
      <c r="BT326" s="36"/>
      <c r="BU326" s="36"/>
      <c r="BV326" s="36"/>
      <c r="BW326" s="36"/>
      <c r="BX326" s="36"/>
      <c r="BY326" s="36"/>
      <c r="BZ326" s="36"/>
      <c r="CA326" s="36"/>
      <c r="CB326" s="36"/>
      <c r="CC326" s="36"/>
      <c r="CD326" s="36"/>
      <c r="CE326" s="36"/>
      <c r="CF326" s="36"/>
      <c r="CG326" s="36"/>
      <c r="CH326" s="36"/>
      <c r="CI326" s="36"/>
      <c r="CJ326" s="36"/>
      <c r="CK326" s="36"/>
      <c r="CL326" s="36"/>
      <c r="CM326" s="36"/>
      <c r="CN326" s="36"/>
      <c r="CO326" s="36"/>
      <c r="CP326" s="36"/>
      <c r="CQ326" s="36"/>
      <c r="CR326" s="36"/>
      <c r="CS326" s="36"/>
      <c r="CT326" s="36"/>
      <c r="CU326" s="36"/>
      <c r="CV326" s="36"/>
    </row>
    <row r="327" spans="1:100" x14ac:dyDescent="0.2">
      <c r="A327" s="66"/>
      <c r="D327" s="9" t="s">
        <v>129</v>
      </c>
      <c r="E327" s="14" t="s">
        <v>1</v>
      </c>
      <c r="F327" s="48">
        <v>1</v>
      </c>
      <c r="G327" s="48">
        <f>100%-AH314</f>
        <v>1</v>
      </c>
      <c r="J327" s="10" t="s">
        <v>15</v>
      </c>
      <c r="L327" s="14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D327" s="10" t="str">
        <f>J327</f>
        <v>Seedlings</v>
      </c>
      <c r="BF327" s="14"/>
      <c r="BG327" s="36"/>
      <c r="BH327" s="36"/>
      <c r="BI327" s="36"/>
      <c r="BJ327" s="36"/>
      <c r="BK327" s="36"/>
      <c r="BL327" s="36"/>
      <c r="BM327" s="36"/>
      <c r="BN327" s="36"/>
      <c r="BO327" s="36"/>
      <c r="BP327" s="36"/>
      <c r="BQ327" s="36"/>
      <c r="BR327" s="36"/>
      <c r="BS327" s="36"/>
      <c r="BT327" s="36"/>
      <c r="BU327" s="36"/>
      <c r="BV327" s="36"/>
      <c r="BW327" s="36"/>
      <c r="BX327" s="36"/>
      <c r="BY327" s="36"/>
      <c r="BZ327" s="36"/>
      <c r="CA327" s="36"/>
      <c r="CB327" s="36"/>
      <c r="CC327" s="36"/>
      <c r="CD327" s="36"/>
      <c r="CE327" s="36"/>
      <c r="CF327" s="36"/>
      <c r="CG327" s="36"/>
      <c r="CH327" s="36"/>
      <c r="CI327" s="36"/>
      <c r="CJ327" s="36"/>
      <c r="CK327" s="36"/>
      <c r="CL327" s="36"/>
      <c r="CM327" s="36"/>
      <c r="CN327" s="36"/>
      <c r="CO327" s="36"/>
      <c r="CP327" s="36"/>
      <c r="CQ327" s="36"/>
      <c r="CR327" s="36"/>
      <c r="CS327" s="36"/>
      <c r="CT327" s="36"/>
      <c r="CU327" s="36"/>
      <c r="CV327" s="36"/>
    </row>
    <row r="328" spans="1:100" x14ac:dyDescent="0.2">
      <c r="A328" s="66"/>
      <c r="D328" s="9" t="s">
        <v>130</v>
      </c>
      <c r="E328" s="14" t="s">
        <v>1</v>
      </c>
      <c r="F328" s="48">
        <f>-F327+100%</f>
        <v>0</v>
      </c>
      <c r="G328" s="48">
        <v>0.4</v>
      </c>
      <c r="J328" s="10"/>
      <c r="K328" s="9" t="s">
        <v>600</v>
      </c>
      <c r="L328" s="14" t="s">
        <v>160</v>
      </c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H328" s="23"/>
      <c r="AI328" s="78">
        <f>SUM(G317)</f>
        <v>400</v>
      </c>
      <c r="AJ328" s="23"/>
      <c r="AK328" s="23">
        <f>ROUND(AI328*0.3, 0)</f>
        <v>120</v>
      </c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E328" s="9" t="str">
        <f>K328</f>
        <v>Seedlings - GA Talha</v>
      </c>
      <c r="BF328" s="74">
        <f>SUM(Prices!H38)</f>
        <v>33</v>
      </c>
      <c r="BG328" s="36">
        <f t="shared" ref="BG328:BZ328" si="254">M328*$BF328</f>
        <v>0</v>
      </c>
      <c r="BH328" s="36">
        <f t="shared" si="254"/>
        <v>0</v>
      </c>
      <c r="BI328" s="36">
        <f t="shared" si="254"/>
        <v>0</v>
      </c>
      <c r="BJ328" s="36">
        <f t="shared" si="254"/>
        <v>0</v>
      </c>
      <c r="BK328" s="36">
        <f t="shared" si="254"/>
        <v>0</v>
      </c>
      <c r="BL328" s="36">
        <f t="shared" si="254"/>
        <v>0</v>
      </c>
      <c r="BM328" s="36">
        <f t="shared" si="254"/>
        <v>0</v>
      </c>
      <c r="BN328" s="36">
        <f t="shared" si="254"/>
        <v>0</v>
      </c>
      <c r="BO328" s="36">
        <f t="shared" si="254"/>
        <v>0</v>
      </c>
      <c r="BP328" s="36">
        <f t="shared" si="254"/>
        <v>0</v>
      </c>
      <c r="BQ328" s="36">
        <f t="shared" si="254"/>
        <v>0</v>
      </c>
      <c r="BR328" s="36">
        <f t="shared" si="254"/>
        <v>0</v>
      </c>
      <c r="BS328" s="36">
        <f t="shared" si="254"/>
        <v>0</v>
      </c>
      <c r="BT328" s="36">
        <f t="shared" si="254"/>
        <v>0</v>
      </c>
      <c r="BU328" s="36">
        <f t="shared" si="254"/>
        <v>0</v>
      </c>
      <c r="BV328" s="36">
        <f t="shared" si="254"/>
        <v>0</v>
      </c>
      <c r="BW328" s="36">
        <f t="shared" si="254"/>
        <v>0</v>
      </c>
      <c r="BX328" s="36">
        <f t="shared" si="254"/>
        <v>0</v>
      </c>
      <c r="BY328" s="36">
        <f t="shared" si="254"/>
        <v>0</v>
      </c>
      <c r="BZ328" s="36">
        <f t="shared" si="254"/>
        <v>0</v>
      </c>
      <c r="CA328" s="36"/>
      <c r="CB328" s="36">
        <f t="shared" ref="CB328:CU330" si="255">AH328*$BF328</f>
        <v>0</v>
      </c>
      <c r="CC328" s="94">
        <f t="shared" si="255"/>
        <v>13200</v>
      </c>
      <c r="CD328" s="36">
        <f t="shared" si="255"/>
        <v>0</v>
      </c>
      <c r="CE328" s="36">
        <f t="shared" si="255"/>
        <v>3960</v>
      </c>
      <c r="CF328" s="36">
        <f t="shared" si="255"/>
        <v>0</v>
      </c>
      <c r="CG328" s="36">
        <f t="shared" si="255"/>
        <v>0</v>
      </c>
      <c r="CH328" s="36">
        <f t="shared" si="255"/>
        <v>0</v>
      </c>
      <c r="CI328" s="36">
        <f t="shared" si="255"/>
        <v>0</v>
      </c>
      <c r="CJ328" s="36">
        <f t="shared" si="255"/>
        <v>0</v>
      </c>
      <c r="CK328" s="36">
        <f t="shared" si="255"/>
        <v>0</v>
      </c>
      <c r="CL328" s="36">
        <f t="shared" si="255"/>
        <v>0</v>
      </c>
      <c r="CM328" s="36">
        <f t="shared" si="255"/>
        <v>0</v>
      </c>
      <c r="CN328" s="36">
        <f t="shared" si="255"/>
        <v>0</v>
      </c>
      <c r="CO328" s="36">
        <f t="shared" si="255"/>
        <v>0</v>
      </c>
      <c r="CP328" s="36">
        <f t="shared" si="255"/>
        <v>0</v>
      </c>
      <c r="CQ328" s="36">
        <f t="shared" si="255"/>
        <v>0</v>
      </c>
      <c r="CR328" s="36">
        <f t="shared" si="255"/>
        <v>0</v>
      </c>
      <c r="CS328" s="36">
        <f t="shared" si="255"/>
        <v>0</v>
      </c>
      <c r="CT328" s="36">
        <f t="shared" si="255"/>
        <v>0</v>
      </c>
      <c r="CU328" s="36">
        <f t="shared" si="255"/>
        <v>0</v>
      </c>
      <c r="CV328" s="36"/>
    </row>
    <row r="329" spans="1:100" x14ac:dyDescent="0.2">
      <c r="A329" s="66"/>
      <c r="E329" s="14"/>
      <c r="F329" s="48"/>
      <c r="G329" s="48"/>
      <c r="J329" s="10"/>
      <c r="K329" s="9" t="s">
        <v>89</v>
      </c>
      <c r="L329" s="14" t="s">
        <v>29</v>
      </c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"/>
      <c r="AH329" s="62"/>
      <c r="AI329" s="62"/>
      <c r="AJ329" s="62">
        <f>4*(TD4x5!E54*0.5)</f>
        <v>1.6921239199482003</v>
      </c>
      <c r="AK329" s="62">
        <f>4*(TD4x5!F54*0.5)</f>
        <v>1.6831451872438938</v>
      </c>
      <c r="AL329" s="62">
        <f>4*(TD4x5!G54*0.5)</f>
        <v>1.6709587805241772</v>
      </c>
      <c r="AM329" s="62">
        <f>4*(TD4x5!H54*0.5)</f>
        <v>1.6544187504743773</v>
      </c>
      <c r="AN329" s="62">
        <f>4*(TD4x5!I54*0.5)</f>
        <v>1.6319697546103482</v>
      </c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E329" s="9" t="str">
        <f t="shared" ref="BE329:BE330" si="256">K329</f>
        <v>Sorghum</v>
      </c>
      <c r="BF329" s="74">
        <f>Prices!H42</f>
        <v>15</v>
      </c>
      <c r="BG329" s="36"/>
      <c r="BH329" s="36"/>
      <c r="BI329" s="36"/>
      <c r="BJ329" s="36"/>
      <c r="BK329" s="36"/>
      <c r="BL329" s="36"/>
      <c r="BM329" s="36"/>
      <c r="BN329" s="36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/>
      <c r="BZ329" s="36"/>
      <c r="CA329" s="36"/>
      <c r="CB329" s="36">
        <f t="shared" si="255"/>
        <v>0</v>
      </c>
      <c r="CC329" s="36">
        <f t="shared" si="255"/>
        <v>0</v>
      </c>
      <c r="CD329" s="36">
        <f t="shared" si="255"/>
        <v>25.381858799223004</v>
      </c>
      <c r="CE329" s="36">
        <f t="shared" si="255"/>
        <v>25.247177808658407</v>
      </c>
      <c r="CF329" s="36">
        <f t="shared" si="255"/>
        <v>25.064381707862658</v>
      </c>
      <c r="CG329" s="36">
        <f t="shared" si="255"/>
        <v>24.816281257115659</v>
      </c>
      <c r="CH329" s="36">
        <f t="shared" si="255"/>
        <v>24.479546319155222</v>
      </c>
      <c r="CI329" s="36"/>
      <c r="CJ329" s="36"/>
      <c r="CK329" s="36"/>
      <c r="CL329" s="36"/>
      <c r="CM329" s="36"/>
      <c r="CN329" s="36"/>
      <c r="CO329" s="36"/>
      <c r="CP329" s="36"/>
      <c r="CQ329" s="36"/>
      <c r="CR329" s="36"/>
      <c r="CS329" s="36"/>
      <c r="CT329" s="36"/>
      <c r="CU329" s="36"/>
      <c r="CV329" s="36"/>
    </row>
    <row r="330" spans="1:100" x14ac:dyDescent="0.2">
      <c r="A330" s="66"/>
      <c r="E330" s="14"/>
      <c r="F330" s="48"/>
      <c r="G330" s="48"/>
      <c r="J330" s="10"/>
      <c r="K330" s="9" t="s">
        <v>92</v>
      </c>
      <c r="L330" s="14" t="s">
        <v>29</v>
      </c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"/>
      <c r="AH330" s="62"/>
      <c r="AI330" s="62"/>
      <c r="AJ330" s="62">
        <f>2.5*(TD4x5!E54*0.5)</f>
        <v>1.0575774499676251</v>
      </c>
      <c r="AK330" s="62">
        <f>2.5*(TD4x5!F54*0.5)</f>
        <v>1.0519657420274338</v>
      </c>
      <c r="AL330" s="62">
        <f>2.5*(TD4x5!G54*0.5)</f>
        <v>1.0443492378276107</v>
      </c>
      <c r="AM330" s="62">
        <f>2.5*(TD4x5!H54*0.5)</f>
        <v>1.0340117190464857</v>
      </c>
      <c r="AN330" s="62">
        <f>2.5*(TD4x5!I54*0.5)</f>
        <v>1.0199810966314677</v>
      </c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E330" s="9" t="str">
        <f t="shared" si="256"/>
        <v>Sesame</v>
      </c>
      <c r="BF330" s="74">
        <f>Prices!H40</f>
        <v>80</v>
      </c>
      <c r="BG330" s="36"/>
      <c r="BH330" s="36"/>
      <c r="BI330" s="36"/>
      <c r="BJ330" s="36"/>
      <c r="BK330" s="36"/>
      <c r="BL330" s="36"/>
      <c r="BM330" s="36"/>
      <c r="BN330" s="36"/>
      <c r="BO330" s="36"/>
      <c r="BP330" s="36"/>
      <c r="BQ330" s="36"/>
      <c r="BR330" s="36"/>
      <c r="BS330" s="36"/>
      <c r="BT330" s="36"/>
      <c r="BU330" s="36"/>
      <c r="BV330" s="36"/>
      <c r="BW330" s="36"/>
      <c r="BX330" s="36"/>
      <c r="BY330" s="36"/>
      <c r="BZ330" s="36"/>
      <c r="CA330" s="36"/>
      <c r="CB330" s="36">
        <f t="shared" si="255"/>
        <v>0</v>
      </c>
      <c r="CC330" s="36">
        <f t="shared" si="255"/>
        <v>0</v>
      </c>
      <c r="CD330" s="36">
        <f t="shared" si="255"/>
        <v>84.606195997410012</v>
      </c>
      <c r="CE330" s="36">
        <f t="shared" si="255"/>
        <v>84.157259362194708</v>
      </c>
      <c r="CF330" s="36">
        <f t="shared" si="255"/>
        <v>83.547939026208851</v>
      </c>
      <c r="CG330" s="36">
        <f t="shared" si="255"/>
        <v>82.72093752371886</v>
      </c>
      <c r="CH330" s="36">
        <f t="shared" si="255"/>
        <v>81.598487730517419</v>
      </c>
      <c r="CI330" s="36"/>
      <c r="CJ330" s="36"/>
      <c r="CK330" s="36"/>
      <c r="CL330" s="36"/>
      <c r="CM330" s="36"/>
      <c r="CN330" s="36"/>
      <c r="CO330" s="36"/>
      <c r="CP330" s="36"/>
      <c r="CQ330" s="36"/>
      <c r="CR330" s="36"/>
      <c r="CS330" s="36"/>
      <c r="CT330" s="36"/>
      <c r="CU330" s="36"/>
      <c r="CV330" s="36"/>
    </row>
    <row r="331" spans="1:100" x14ac:dyDescent="0.2">
      <c r="A331" s="66"/>
      <c r="D331" s="9" t="s">
        <v>134</v>
      </c>
      <c r="E331" s="14" t="s">
        <v>29</v>
      </c>
      <c r="F331" s="34">
        <v>45</v>
      </c>
      <c r="G331" s="34">
        <v>45</v>
      </c>
      <c r="J331" s="10" t="s">
        <v>164</v>
      </c>
      <c r="L331" s="14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94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D331" s="10" t="str">
        <f>J331</f>
        <v>Fertiliser and agro chemicals</v>
      </c>
      <c r="BF331" s="93"/>
      <c r="BG331" s="36"/>
      <c r="BH331" s="36"/>
      <c r="BI331" s="36"/>
      <c r="BJ331" s="36"/>
      <c r="BK331" s="36"/>
      <c r="BL331" s="36"/>
      <c r="BM331" s="36"/>
      <c r="BN331" s="36"/>
      <c r="BO331" s="36"/>
      <c r="BP331" s="36"/>
      <c r="BQ331" s="36"/>
      <c r="BR331" s="36"/>
      <c r="BS331" s="36"/>
      <c r="BT331" s="36"/>
      <c r="BU331" s="36"/>
      <c r="BV331" s="36"/>
      <c r="BW331" s="36"/>
      <c r="BX331" s="36"/>
      <c r="BY331" s="36"/>
      <c r="BZ331" s="36"/>
      <c r="CA331" s="36"/>
      <c r="CB331" s="36"/>
      <c r="CC331" s="94"/>
      <c r="CD331" s="36"/>
      <c r="CE331" s="36"/>
      <c r="CF331" s="36"/>
      <c r="CG331" s="36"/>
      <c r="CH331" s="36"/>
      <c r="CI331" s="36"/>
      <c r="CJ331" s="36"/>
      <c r="CK331" s="36"/>
      <c r="CL331" s="36"/>
      <c r="CM331" s="36"/>
      <c r="CN331" s="36"/>
      <c r="CO331" s="36"/>
      <c r="CP331" s="36"/>
      <c r="CQ331" s="36"/>
      <c r="CR331" s="36"/>
      <c r="CS331" s="36"/>
      <c r="CT331" s="36"/>
      <c r="CU331" s="36"/>
      <c r="CV331" s="36"/>
    </row>
    <row r="332" spans="1:100" x14ac:dyDescent="0.2">
      <c r="A332" s="66"/>
      <c r="K332" s="9" t="s">
        <v>16</v>
      </c>
      <c r="L332" s="14" t="s">
        <v>29</v>
      </c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D332" s="10"/>
      <c r="BE332" s="9" t="str">
        <f>K332</f>
        <v>Fertiliser</v>
      </c>
      <c r="BF332" s="74">
        <f>SUM(Prices!$H$47)</f>
        <v>38.888888888888886</v>
      </c>
      <c r="BG332" s="36"/>
      <c r="BH332" s="36"/>
      <c r="BI332" s="36"/>
      <c r="BJ332" s="36"/>
      <c r="BK332" s="36"/>
      <c r="BL332" s="36"/>
      <c r="BM332" s="36"/>
      <c r="BN332" s="36"/>
      <c r="BO332" s="36"/>
      <c r="BP332" s="36"/>
      <c r="BQ332" s="36"/>
      <c r="BR332" s="36"/>
      <c r="BS332" s="36"/>
      <c r="BT332" s="36"/>
      <c r="BU332" s="36"/>
      <c r="BV332" s="36"/>
      <c r="BW332" s="36"/>
      <c r="BX332" s="36"/>
      <c r="BY332" s="36"/>
      <c r="BZ332" s="36"/>
      <c r="CA332" s="36"/>
      <c r="CB332" s="36">
        <f t="shared" ref="CB332:CH334" si="257">AH332*$BF332</f>
        <v>0</v>
      </c>
      <c r="CC332" s="94">
        <f t="shared" si="257"/>
        <v>0</v>
      </c>
      <c r="CD332" s="36">
        <f t="shared" si="257"/>
        <v>0</v>
      </c>
      <c r="CE332" s="36">
        <f t="shared" si="257"/>
        <v>0</v>
      </c>
      <c r="CF332" s="36">
        <f t="shared" si="257"/>
        <v>0</v>
      </c>
      <c r="CG332" s="36">
        <f t="shared" si="257"/>
        <v>0</v>
      </c>
      <c r="CH332" s="36">
        <f t="shared" si="257"/>
        <v>0</v>
      </c>
      <c r="CI332" s="36"/>
      <c r="CJ332" s="36"/>
      <c r="CK332" s="36"/>
      <c r="CL332" s="36"/>
      <c r="CM332" s="36"/>
      <c r="CN332" s="36"/>
      <c r="CO332" s="36"/>
      <c r="CP332" s="36"/>
      <c r="CQ332" s="36"/>
      <c r="CR332" s="36"/>
      <c r="CS332" s="36"/>
      <c r="CT332" s="36"/>
      <c r="CU332" s="36"/>
      <c r="CV332" s="36"/>
    </row>
    <row r="333" spans="1:100" x14ac:dyDescent="0.2">
      <c r="A333" s="66"/>
      <c r="E333" s="14"/>
      <c r="F333" s="34"/>
      <c r="G333" s="34"/>
      <c r="J333" s="10"/>
      <c r="K333" s="9" t="s">
        <v>91</v>
      </c>
      <c r="L333" s="14" t="s">
        <v>29</v>
      </c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D333" s="10"/>
      <c r="BE333" s="9" t="str">
        <f>K333</f>
        <v>Lime</v>
      </c>
      <c r="BF333" s="74">
        <f>SUM(Prices!$H$48)</f>
        <v>5</v>
      </c>
      <c r="BG333" s="36"/>
      <c r="BH333" s="36"/>
      <c r="BI333" s="36"/>
      <c r="BJ333" s="36"/>
      <c r="BK333" s="36"/>
      <c r="BL333" s="36"/>
      <c r="BM333" s="36"/>
      <c r="BN333" s="36"/>
      <c r="BO333" s="36"/>
      <c r="BP333" s="36"/>
      <c r="BQ333" s="36"/>
      <c r="BR333" s="36"/>
      <c r="BS333" s="36"/>
      <c r="BT333" s="36"/>
      <c r="BU333" s="36"/>
      <c r="BV333" s="36"/>
      <c r="BW333" s="36"/>
      <c r="BX333" s="36"/>
      <c r="BY333" s="36"/>
      <c r="BZ333" s="36"/>
      <c r="CA333" s="36"/>
      <c r="CB333" s="36">
        <f t="shared" si="257"/>
        <v>0</v>
      </c>
      <c r="CC333" s="94">
        <f t="shared" si="257"/>
        <v>0</v>
      </c>
      <c r="CD333" s="36">
        <f t="shared" si="257"/>
        <v>0</v>
      </c>
      <c r="CE333" s="36">
        <f t="shared" si="257"/>
        <v>0</v>
      </c>
      <c r="CF333" s="36">
        <f t="shared" si="257"/>
        <v>0</v>
      </c>
      <c r="CG333" s="36">
        <f t="shared" si="257"/>
        <v>0</v>
      </c>
      <c r="CH333" s="36">
        <f t="shared" si="257"/>
        <v>0</v>
      </c>
      <c r="CI333" s="36"/>
      <c r="CJ333" s="36"/>
      <c r="CK333" s="36"/>
      <c r="CL333" s="36"/>
      <c r="CM333" s="36"/>
      <c r="CN333" s="36"/>
      <c r="CO333" s="36"/>
      <c r="CP333" s="36"/>
      <c r="CQ333" s="36"/>
      <c r="CR333" s="36"/>
      <c r="CS333" s="36"/>
      <c r="CT333" s="36"/>
      <c r="CU333" s="36"/>
      <c r="CV333" s="36"/>
    </row>
    <row r="334" spans="1:100" x14ac:dyDescent="0.2">
      <c r="A334" s="66"/>
      <c r="D334" s="6"/>
      <c r="E334" s="34"/>
      <c r="F334" s="34"/>
      <c r="G334" s="34"/>
      <c r="J334" s="10"/>
      <c r="K334" s="9" t="s">
        <v>163</v>
      </c>
      <c r="L334" s="14" t="s">
        <v>166</v>
      </c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H334" s="23"/>
      <c r="AI334" s="23">
        <v>10</v>
      </c>
      <c r="AJ334" s="23">
        <v>10</v>
      </c>
      <c r="AK334" s="23">
        <v>10</v>
      </c>
      <c r="AL334" s="23">
        <v>10</v>
      </c>
      <c r="AM334" s="23">
        <v>10</v>
      </c>
      <c r="AN334" s="23">
        <v>10</v>
      </c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D334" s="10"/>
      <c r="BE334" s="9" t="str">
        <f>K334</f>
        <v>Organic fertiliser</v>
      </c>
      <c r="BF334" s="74">
        <f>SUM(Prices!$H$49)</f>
        <v>52.332174746429025</v>
      </c>
      <c r="BG334" s="36"/>
      <c r="BH334" s="36"/>
      <c r="BI334" s="36"/>
      <c r="BJ334" s="36"/>
      <c r="BK334" s="36"/>
      <c r="BL334" s="36"/>
      <c r="BM334" s="36"/>
      <c r="BN334" s="36"/>
      <c r="BO334" s="36"/>
      <c r="BP334" s="36"/>
      <c r="BQ334" s="36"/>
      <c r="BR334" s="36"/>
      <c r="BS334" s="36"/>
      <c r="BT334" s="36"/>
      <c r="BU334" s="36"/>
      <c r="BV334" s="36"/>
      <c r="BW334" s="36"/>
      <c r="BX334" s="36"/>
      <c r="BY334" s="36"/>
      <c r="BZ334" s="36"/>
      <c r="CA334" s="36"/>
      <c r="CB334" s="36">
        <f t="shared" si="257"/>
        <v>0</v>
      </c>
      <c r="CC334" s="94">
        <f t="shared" si="257"/>
        <v>523.3217474642903</v>
      </c>
      <c r="CD334" s="36">
        <f t="shared" si="257"/>
        <v>523.3217474642903</v>
      </c>
      <c r="CE334" s="36">
        <f t="shared" si="257"/>
        <v>523.3217474642903</v>
      </c>
      <c r="CF334" s="36">
        <f t="shared" si="257"/>
        <v>523.3217474642903</v>
      </c>
      <c r="CG334" s="36">
        <f t="shared" si="257"/>
        <v>523.3217474642903</v>
      </c>
      <c r="CH334" s="36">
        <f t="shared" si="257"/>
        <v>523.3217474642903</v>
      </c>
      <c r="CI334" s="36"/>
      <c r="CJ334" s="36"/>
      <c r="CK334" s="36"/>
      <c r="CL334" s="36"/>
      <c r="CM334" s="36"/>
      <c r="CN334" s="36"/>
      <c r="CO334" s="36"/>
      <c r="CP334" s="36"/>
      <c r="CQ334" s="36"/>
      <c r="CR334" s="36"/>
      <c r="CS334" s="36"/>
      <c r="CT334" s="36"/>
      <c r="CU334" s="36"/>
      <c r="CV334" s="36"/>
    </row>
    <row r="335" spans="1:100" x14ac:dyDescent="0.2">
      <c r="A335" s="66"/>
      <c r="J335" s="10" t="s">
        <v>165</v>
      </c>
      <c r="L335" s="14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94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D335" s="10" t="str">
        <f>J335</f>
        <v>Tools &amp; equipment</v>
      </c>
      <c r="BF335" s="7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</row>
    <row r="336" spans="1:100" x14ac:dyDescent="0.2">
      <c r="A336" s="66"/>
      <c r="J336" s="10"/>
      <c r="K336" s="9" t="s">
        <v>167</v>
      </c>
      <c r="L336" s="14" t="s">
        <v>160</v>
      </c>
      <c r="M336" s="23">
        <v>2</v>
      </c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H336" s="23"/>
      <c r="AI336" s="78">
        <v>2</v>
      </c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E336" s="9" t="str">
        <f t="shared" ref="BE336:BE341" si="258">K336</f>
        <v>Small axe</v>
      </c>
      <c r="BF336" s="74">
        <f>SUM(Prices!$H$51)</f>
        <v>100</v>
      </c>
      <c r="BG336" s="36">
        <f t="shared" ref="BG336:BV340" si="259">M336*$BF336</f>
        <v>200</v>
      </c>
      <c r="BH336" s="36">
        <f t="shared" si="259"/>
        <v>0</v>
      </c>
      <c r="BI336" s="36">
        <f t="shared" si="259"/>
        <v>0</v>
      </c>
      <c r="BJ336" s="36">
        <f t="shared" si="259"/>
        <v>0</v>
      </c>
      <c r="BK336" s="36">
        <f t="shared" si="259"/>
        <v>0</v>
      </c>
      <c r="BL336" s="36">
        <f t="shared" si="259"/>
        <v>0</v>
      </c>
      <c r="BM336" s="36">
        <f t="shared" si="259"/>
        <v>0</v>
      </c>
      <c r="BN336" s="36">
        <f t="shared" si="259"/>
        <v>0</v>
      </c>
      <c r="BO336" s="36">
        <f t="shared" si="259"/>
        <v>0</v>
      </c>
      <c r="BP336" s="36">
        <f t="shared" si="259"/>
        <v>0</v>
      </c>
      <c r="BQ336" s="36">
        <f t="shared" si="259"/>
        <v>0</v>
      </c>
      <c r="BR336" s="36">
        <f t="shared" si="259"/>
        <v>0</v>
      </c>
      <c r="BS336" s="36">
        <f t="shared" si="259"/>
        <v>0</v>
      </c>
      <c r="BT336" s="36">
        <f t="shared" si="259"/>
        <v>0</v>
      </c>
      <c r="BU336" s="36">
        <f t="shared" si="259"/>
        <v>0</v>
      </c>
      <c r="BV336" s="36">
        <f t="shared" si="259"/>
        <v>0</v>
      </c>
      <c r="BW336" s="36">
        <f t="shared" ref="BQ336:BZ340" si="260">AC336*$BF336</f>
        <v>0</v>
      </c>
      <c r="BX336" s="36">
        <f t="shared" si="260"/>
        <v>0</v>
      </c>
      <c r="BY336" s="36">
        <f t="shared" si="260"/>
        <v>0</v>
      </c>
      <c r="BZ336" s="36">
        <f t="shared" si="260"/>
        <v>0</v>
      </c>
      <c r="CA336" s="36"/>
      <c r="CB336" s="36">
        <f t="shared" ref="CB336:CQ340" si="261">AH336*$BF336</f>
        <v>0</v>
      </c>
      <c r="CC336" s="94">
        <f t="shared" si="261"/>
        <v>200</v>
      </c>
      <c r="CD336" s="36">
        <f t="shared" si="261"/>
        <v>0</v>
      </c>
      <c r="CE336" s="36">
        <f t="shared" si="261"/>
        <v>0</v>
      </c>
      <c r="CF336" s="36">
        <f t="shared" si="261"/>
        <v>0</v>
      </c>
      <c r="CG336" s="36">
        <f t="shared" si="261"/>
        <v>0</v>
      </c>
      <c r="CH336" s="36">
        <f t="shared" si="261"/>
        <v>0</v>
      </c>
      <c r="CI336" s="36">
        <f t="shared" si="261"/>
        <v>0</v>
      </c>
      <c r="CJ336" s="36">
        <f t="shared" si="261"/>
        <v>0</v>
      </c>
      <c r="CK336" s="36">
        <f t="shared" si="261"/>
        <v>0</v>
      </c>
      <c r="CL336" s="36">
        <f t="shared" si="261"/>
        <v>0</v>
      </c>
      <c r="CM336" s="36">
        <f t="shared" si="261"/>
        <v>0</v>
      </c>
      <c r="CN336" s="36">
        <f t="shared" si="261"/>
        <v>0</v>
      </c>
      <c r="CO336" s="36">
        <f t="shared" si="261"/>
        <v>0</v>
      </c>
      <c r="CP336" s="36">
        <f t="shared" si="261"/>
        <v>0</v>
      </c>
      <c r="CQ336" s="36">
        <f t="shared" si="261"/>
        <v>0</v>
      </c>
      <c r="CR336" s="36">
        <f t="shared" ref="CL336:CU340" si="262">AX336*$BF336</f>
        <v>0</v>
      </c>
      <c r="CS336" s="36">
        <f t="shared" si="262"/>
        <v>0</v>
      </c>
      <c r="CT336" s="36">
        <f t="shared" si="262"/>
        <v>0</v>
      </c>
      <c r="CU336" s="36">
        <f t="shared" si="262"/>
        <v>0</v>
      </c>
      <c r="CV336" s="36"/>
    </row>
    <row r="337" spans="1:100" x14ac:dyDescent="0.2">
      <c r="A337" s="66"/>
      <c r="J337" s="10"/>
      <c r="K337" s="9" t="s">
        <v>98</v>
      </c>
      <c r="L337" s="14" t="s">
        <v>160</v>
      </c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H337" s="23"/>
      <c r="AI337" s="78">
        <v>2</v>
      </c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E337" s="9" t="str">
        <f t="shared" si="258"/>
        <v>Sunki</v>
      </c>
      <c r="BF337" s="74">
        <f>SUM(Prices!$H$52)</f>
        <v>150</v>
      </c>
      <c r="BG337" s="36">
        <f t="shared" si="259"/>
        <v>0</v>
      </c>
      <c r="BH337" s="36">
        <f t="shared" si="259"/>
        <v>0</v>
      </c>
      <c r="BI337" s="36">
        <f t="shared" si="259"/>
        <v>0</v>
      </c>
      <c r="BJ337" s="36">
        <f t="shared" si="259"/>
        <v>0</v>
      </c>
      <c r="BK337" s="36">
        <f t="shared" si="259"/>
        <v>0</v>
      </c>
      <c r="BL337" s="36">
        <f t="shared" si="259"/>
        <v>0</v>
      </c>
      <c r="BM337" s="36">
        <f t="shared" si="259"/>
        <v>0</v>
      </c>
      <c r="BN337" s="36">
        <f t="shared" si="259"/>
        <v>0</v>
      </c>
      <c r="BO337" s="36">
        <f t="shared" si="259"/>
        <v>0</v>
      </c>
      <c r="BP337" s="36">
        <f t="shared" si="259"/>
        <v>0</v>
      </c>
      <c r="BQ337" s="36">
        <f t="shared" si="260"/>
        <v>0</v>
      </c>
      <c r="BR337" s="36">
        <f t="shared" si="260"/>
        <v>0</v>
      </c>
      <c r="BS337" s="36">
        <f t="shared" si="260"/>
        <v>0</v>
      </c>
      <c r="BT337" s="36">
        <f t="shared" si="260"/>
        <v>0</v>
      </c>
      <c r="BU337" s="36">
        <f t="shared" si="260"/>
        <v>0</v>
      </c>
      <c r="BV337" s="36">
        <f t="shared" si="260"/>
        <v>0</v>
      </c>
      <c r="BW337" s="36">
        <f t="shared" si="260"/>
        <v>0</v>
      </c>
      <c r="BX337" s="36">
        <f t="shared" si="260"/>
        <v>0</v>
      </c>
      <c r="BY337" s="36">
        <f t="shared" si="260"/>
        <v>0</v>
      </c>
      <c r="BZ337" s="36">
        <f t="shared" si="260"/>
        <v>0</v>
      </c>
      <c r="CA337" s="36"/>
      <c r="CB337" s="36">
        <f t="shared" si="261"/>
        <v>0</v>
      </c>
      <c r="CC337" s="94">
        <f t="shared" si="261"/>
        <v>300</v>
      </c>
      <c r="CD337" s="36">
        <f t="shared" si="261"/>
        <v>0</v>
      </c>
      <c r="CE337" s="36">
        <f t="shared" si="261"/>
        <v>0</v>
      </c>
      <c r="CF337" s="36">
        <f t="shared" si="261"/>
        <v>0</v>
      </c>
      <c r="CG337" s="36">
        <f t="shared" si="261"/>
        <v>0</v>
      </c>
      <c r="CH337" s="36">
        <f t="shared" si="261"/>
        <v>0</v>
      </c>
      <c r="CI337" s="36">
        <f t="shared" si="261"/>
        <v>0</v>
      </c>
      <c r="CJ337" s="36">
        <f t="shared" si="261"/>
        <v>0</v>
      </c>
      <c r="CK337" s="36">
        <f t="shared" si="261"/>
        <v>0</v>
      </c>
      <c r="CL337" s="36">
        <f t="shared" si="262"/>
        <v>0</v>
      </c>
      <c r="CM337" s="36">
        <f t="shared" si="262"/>
        <v>0</v>
      </c>
      <c r="CN337" s="36">
        <f t="shared" si="262"/>
        <v>0</v>
      </c>
      <c r="CO337" s="36">
        <f t="shared" si="262"/>
        <v>0</v>
      </c>
      <c r="CP337" s="36">
        <f t="shared" si="262"/>
        <v>0</v>
      </c>
      <c r="CQ337" s="36">
        <f t="shared" si="262"/>
        <v>0</v>
      </c>
      <c r="CR337" s="36">
        <f t="shared" si="262"/>
        <v>0</v>
      </c>
      <c r="CS337" s="36">
        <f t="shared" si="262"/>
        <v>0</v>
      </c>
      <c r="CT337" s="36">
        <f t="shared" si="262"/>
        <v>0</v>
      </c>
      <c r="CU337" s="36">
        <f t="shared" si="262"/>
        <v>0</v>
      </c>
      <c r="CV337" s="36"/>
    </row>
    <row r="338" spans="1:100" x14ac:dyDescent="0.2">
      <c r="A338" s="66"/>
      <c r="J338" s="10"/>
      <c r="K338" s="9" t="s">
        <v>99</v>
      </c>
      <c r="L338" s="14" t="s">
        <v>160</v>
      </c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H338" s="23"/>
      <c r="AI338" s="78">
        <v>0</v>
      </c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E338" s="9" t="str">
        <f t="shared" si="258"/>
        <v>Makmak</v>
      </c>
      <c r="BF338" s="74">
        <f>SUM(Prices!$H$53)</f>
        <v>150</v>
      </c>
      <c r="BG338" s="36">
        <f t="shared" si="259"/>
        <v>0</v>
      </c>
      <c r="BH338" s="36">
        <f t="shared" si="259"/>
        <v>0</v>
      </c>
      <c r="BI338" s="36">
        <f t="shared" si="259"/>
        <v>0</v>
      </c>
      <c r="BJ338" s="36">
        <f t="shared" si="259"/>
        <v>0</v>
      </c>
      <c r="BK338" s="36">
        <f t="shared" si="259"/>
        <v>0</v>
      </c>
      <c r="BL338" s="36">
        <f t="shared" si="259"/>
        <v>0</v>
      </c>
      <c r="BM338" s="36">
        <f t="shared" si="259"/>
        <v>0</v>
      </c>
      <c r="BN338" s="36">
        <f t="shared" si="259"/>
        <v>0</v>
      </c>
      <c r="BO338" s="36">
        <f t="shared" si="259"/>
        <v>0</v>
      </c>
      <c r="BP338" s="36">
        <f t="shared" si="259"/>
        <v>0</v>
      </c>
      <c r="BQ338" s="36">
        <f t="shared" si="260"/>
        <v>0</v>
      </c>
      <c r="BR338" s="36">
        <f t="shared" si="260"/>
        <v>0</v>
      </c>
      <c r="BS338" s="36">
        <f t="shared" si="260"/>
        <v>0</v>
      </c>
      <c r="BT338" s="36">
        <f t="shared" si="260"/>
        <v>0</v>
      </c>
      <c r="BU338" s="36">
        <f t="shared" si="260"/>
        <v>0</v>
      </c>
      <c r="BV338" s="36">
        <f t="shared" si="260"/>
        <v>0</v>
      </c>
      <c r="BW338" s="36">
        <f t="shared" si="260"/>
        <v>0</v>
      </c>
      <c r="BX338" s="36">
        <f t="shared" si="260"/>
        <v>0</v>
      </c>
      <c r="BY338" s="36">
        <f t="shared" si="260"/>
        <v>0</v>
      </c>
      <c r="BZ338" s="36">
        <f t="shared" si="260"/>
        <v>0</v>
      </c>
      <c r="CA338" s="36"/>
      <c r="CB338" s="36">
        <f t="shared" si="261"/>
        <v>0</v>
      </c>
      <c r="CC338" s="94">
        <f t="shared" si="261"/>
        <v>0</v>
      </c>
      <c r="CD338" s="36">
        <f t="shared" si="261"/>
        <v>0</v>
      </c>
      <c r="CE338" s="36">
        <f t="shared" si="261"/>
        <v>0</v>
      </c>
      <c r="CF338" s="36">
        <f t="shared" si="261"/>
        <v>0</v>
      </c>
      <c r="CG338" s="36">
        <f t="shared" si="261"/>
        <v>0</v>
      </c>
      <c r="CH338" s="36">
        <f t="shared" si="261"/>
        <v>0</v>
      </c>
      <c r="CI338" s="36">
        <f t="shared" si="261"/>
        <v>0</v>
      </c>
      <c r="CJ338" s="36">
        <f t="shared" si="261"/>
        <v>0</v>
      </c>
      <c r="CK338" s="36">
        <f t="shared" si="261"/>
        <v>0</v>
      </c>
      <c r="CL338" s="36">
        <f t="shared" si="262"/>
        <v>0</v>
      </c>
      <c r="CM338" s="36">
        <f t="shared" si="262"/>
        <v>0</v>
      </c>
      <c r="CN338" s="36">
        <f t="shared" si="262"/>
        <v>0</v>
      </c>
      <c r="CO338" s="36">
        <f t="shared" si="262"/>
        <v>0</v>
      </c>
      <c r="CP338" s="36">
        <f t="shared" si="262"/>
        <v>0</v>
      </c>
      <c r="CQ338" s="36">
        <f t="shared" si="262"/>
        <v>0</v>
      </c>
      <c r="CR338" s="36">
        <f t="shared" si="262"/>
        <v>0</v>
      </c>
      <c r="CS338" s="36">
        <f t="shared" si="262"/>
        <v>0</v>
      </c>
      <c r="CT338" s="36">
        <f t="shared" si="262"/>
        <v>0</v>
      </c>
      <c r="CU338" s="36">
        <f t="shared" si="262"/>
        <v>0</v>
      </c>
      <c r="CV338" s="36"/>
    </row>
    <row r="339" spans="1:100" x14ac:dyDescent="0.2">
      <c r="A339" s="66"/>
      <c r="K339" s="9" t="s">
        <v>168</v>
      </c>
      <c r="L339" s="14" t="s">
        <v>160</v>
      </c>
      <c r="M339" s="28">
        <v>0</v>
      </c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H339" s="23"/>
      <c r="AI339" s="23">
        <v>3</v>
      </c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E339" s="9" t="str">
        <f t="shared" si="258"/>
        <v>Vessels (jute bag)</v>
      </c>
      <c r="BF339" s="74">
        <f>SUM(Prices!$H$54)</f>
        <v>40</v>
      </c>
      <c r="BG339" s="36">
        <f t="shared" si="259"/>
        <v>0</v>
      </c>
      <c r="BH339" s="36">
        <f t="shared" si="259"/>
        <v>0</v>
      </c>
      <c r="BI339" s="36">
        <f t="shared" si="259"/>
        <v>0</v>
      </c>
      <c r="BJ339" s="36">
        <f t="shared" si="259"/>
        <v>0</v>
      </c>
      <c r="BK339" s="36">
        <f t="shared" si="259"/>
        <v>0</v>
      </c>
      <c r="BL339" s="36">
        <f t="shared" si="259"/>
        <v>0</v>
      </c>
      <c r="BM339" s="36">
        <f t="shared" si="259"/>
        <v>0</v>
      </c>
      <c r="BN339" s="36">
        <f t="shared" si="259"/>
        <v>0</v>
      </c>
      <c r="BO339" s="36">
        <f t="shared" si="259"/>
        <v>0</v>
      </c>
      <c r="BP339" s="36">
        <f t="shared" si="259"/>
        <v>0</v>
      </c>
      <c r="BQ339" s="36">
        <f t="shared" si="260"/>
        <v>0</v>
      </c>
      <c r="BR339" s="36">
        <f t="shared" si="260"/>
        <v>0</v>
      </c>
      <c r="BS339" s="36">
        <f t="shared" si="260"/>
        <v>0</v>
      </c>
      <c r="BT339" s="36">
        <f t="shared" si="260"/>
        <v>0</v>
      </c>
      <c r="BU339" s="36">
        <f t="shared" si="260"/>
        <v>0</v>
      </c>
      <c r="BV339" s="36">
        <f t="shared" si="260"/>
        <v>0</v>
      </c>
      <c r="BW339" s="36">
        <f t="shared" si="260"/>
        <v>0</v>
      </c>
      <c r="BX339" s="36">
        <f t="shared" si="260"/>
        <v>0</v>
      </c>
      <c r="BY339" s="36">
        <f t="shared" si="260"/>
        <v>0</v>
      </c>
      <c r="BZ339" s="36">
        <f t="shared" si="260"/>
        <v>0</v>
      </c>
      <c r="CA339" s="36"/>
      <c r="CB339" s="36">
        <f t="shared" si="261"/>
        <v>0</v>
      </c>
      <c r="CC339" s="94">
        <f t="shared" si="261"/>
        <v>120</v>
      </c>
      <c r="CD339" s="36">
        <f t="shared" si="261"/>
        <v>0</v>
      </c>
      <c r="CE339" s="36">
        <f t="shared" si="261"/>
        <v>0</v>
      </c>
      <c r="CF339" s="36">
        <f t="shared" si="261"/>
        <v>0</v>
      </c>
      <c r="CG339" s="36">
        <f t="shared" si="261"/>
        <v>0</v>
      </c>
      <c r="CH339" s="36">
        <f t="shared" si="261"/>
        <v>0</v>
      </c>
      <c r="CI339" s="36">
        <f t="shared" si="261"/>
        <v>0</v>
      </c>
      <c r="CJ339" s="36">
        <f t="shared" si="261"/>
        <v>0</v>
      </c>
      <c r="CK339" s="36">
        <f t="shared" si="261"/>
        <v>0</v>
      </c>
      <c r="CL339" s="36">
        <f t="shared" si="262"/>
        <v>0</v>
      </c>
      <c r="CM339" s="36">
        <f t="shared" si="262"/>
        <v>0</v>
      </c>
      <c r="CN339" s="36">
        <f t="shared" si="262"/>
        <v>0</v>
      </c>
      <c r="CO339" s="36">
        <f t="shared" si="262"/>
        <v>0</v>
      </c>
      <c r="CP339" s="36">
        <f t="shared" si="262"/>
        <v>0</v>
      </c>
      <c r="CQ339" s="36">
        <f t="shared" si="262"/>
        <v>0</v>
      </c>
      <c r="CR339" s="36">
        <f t="shared" si="262"/>
        <v>0</v>
      </c>
      <c r="CS339" s="36">
        <f t="shared" si="262"/>
        <v>0</v>
      </c>
      <c r="CT339" s="36">
        <f t="shared" si="262"/>
        <v>0</v>
      </c>
      <c r="CU339" s="36">
        <f t="shared" si="262"/>
        <v>0</v>
      </c>
      <c r="CV339" s="36"/>
    </row>
    <row r="340" spans="1:100" x14ac:dyDescent="0.2">
      <c r="K340" s="9" t="s">
        <v>169</v>
      </c>
      <c r="L340" s="14" t="s">
        <v>160</v>
      </c>
      <c r="M340" s="23">
        <v>0</v>
      </c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H340" s="28"/>
      <c r="AI340" s="23">
        <v>0</v>
      </c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E340" s="9" t="str">
        <f t="shared" si="258"/>
        <v>Storage/containers</v>
      </c>
      <c r="BF340" s="74">
        <f>SUM(Prices!$H$55)</f>
        <v>75</v>
      </c>
      <c r="BG340" s="36">
        <f t="shared" si="259"/>
        <v>0</v>
      </c>
      <c r="BH340" s="36">
        <f t="shared" si="259"/>
        <v>0</v>
      </c>
      <c r="BI340" s="36">
        <f t="shared" si="259"/>
        <v>0</v>
      </c>
      <c r="BJ340" s="36">
        <f t="shared" si="259"/>
        <v>0</v>
      </c>
      <c r="BK340" s="36">
        <f t="shared" si="259"/>
        <v>0</v>
      </c>
      <c r="BL340" s="36">
        <f t="shared" si="259"/>
        <v>0</v>
      </c>
      <c r="BM340" s="36">
        <f t="shared" si="259"/>
        <v>0</v>
      </c>
      <c r="BN340" s="36">
        <f t="shared" si="259"/>
        <v>0</v>
      </c>
      <c r="BO340" s="36">
        <f t="shared" si="259"/>
        <v>0</v>
      </c>
      <c r="BP340" s="36">
        <f t="shared" si="259"/>
        <v>0</v>
      </c>
      <c r="BQ340" s="36">
        <f t="shared" si="260"/>
        <v>0</v>
      </c>
      <c r="BR340" s="36">
        <f t="shared" si="260"/>
        <v>0</v>
      </c>
      <c r="BS340" s="36">
        <f t="shared" si="260"/>
        <v>0</v>
      </c>
      <c r="BT340" s="36">
        <f t="shared" si="260"/>
        <v>0</v>
      </c>
      <c r="BU340" s="36">
        <f t="shared" si="260"/>
        <v>0</v>
      </c>
      <c r="BV340" s="36">
        <f t="shared" si="260"/>
        <v>0</v>
      </c>
      <c r="BW340" s="36">
        <f t="shared" si="260"/>
        <v>0</v>
      </c>
      <c r="BX340" s="36">
        <f t="shared" si="260"/>
        <v>0</v>
      </c>
      <c r="BY340" s="36">
        <f t="shared" si="260"/>
        <v>0</v>
      </c>
      <c r="BZ340" s="36">
        <f t="shared" si="260"/>
        <v>0</v>
      </c>
      <c r="CA340" s="36"/>
      <c r="CB340" s="36">
        <f t="shared" si="261"/>
        <v>0</v>
      </c>
      <c r="CC340" s="94">
        <f t="shared" si="261"/>
        <v>0</v>
      </c>
      <c r="CD340" s="36">
        <f t="shared" si="261"/>
        <v>0</v>
      </c>
      <c r="CE340" s="36">
        <f t="shared" si="261"/>
        <v>0</v>
      </c>
      <c r="CF340" s="36">
        <f t="shared" si="261"/>
        <v>0</v>
      </c>
      <c r="CG340" s="36">
        <f t="shared" si="261"/>
        <v>0</v>
      </c>
      <c r="CH340" s="36">
        <f t="shared" si="261"/>
        <v>0</v>
      </c>
      <c r="CI340" s="36">
        <f t="shared" si="261"/>
        <v>0</v>
      </c>
      <c r="CJ340" s="36">
        <f t="shared" si="261"/>
        <v>0</v>
      </c>
      <c r="CK340" s="36">
        <f t="shared" si="261"/>
        <v>0</v>
      </c>
      <c r="CL340" s="36">
        <f t="shared" si="262"/>
        <v>0</v>
      </c>
      <c r="CM340" s="36">
        <f t="shared" si="262"/>
        <v>0</v>
      </c>
      <c r="CN340" s="36">
        <f t="shared" si="262"/>
        <v>0</v>
      </c>
      <c r="CO340" s="36">
        <f t="shared" si="262"/>
        <v>0</v>
      </c>
      <c r="CP340" s="36">
        <f t="shared" si="262"/>
        <v>0</v>
      </c>
      <c r="CQ340" s="36">
        <f t="shared" si="262"/>
        <v>0</v>
      </c>
      <c r="CR340" s="36">
        <f t="shared" si="262"/>
        <v>0</v>
      </c>
      <c r="CS340" s="36">
        <f t="shared" si="262"/>
        <v>0</v>
      </c>
      <c r="CT340" s="36">
        <f t="shared" si="262"/>
        <v>0</v>
      </c>
      <c r="CU340" s="36">
        <f t="shared" si="262"/>
        <v>0</v>
      </c>
      <c r="CV340" s="36"/>
    </row>
    <row r="341" spans="1:100" x14ac:dyDescent="0.2">
      <c r="K341" s="9" t="s">
        <v>170</v>
      </c>
      <c r="L341" s="14" t="s">
        <v>179</v>
      </c>
      <c r="M341" s="23">
        <v>0</v>
      </c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H341" s="28"/>
      <c r="AI341" s="23">
        <v>1</v>
      </c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E341" s="9" t="str">
        <f t="shared" si="258"/>
        <v>Plastic sheets</v>
      </c>
      <c r="BF341" s="74">
        <v>0</v>
      </c>
      <c r="BG341" s="36"/>
      <c r="BH341" s="36"/>
      <c r="BI341" s="36"/>
      <c r="BJ341" s="36"/>
      <c r="BK341" s="36"/>
      <c r="BL341" s="36"/>
      <c r="BM341" s="36"/>
      <c r="BN341" s="36"/>
      <c r="BO341" s="36"/>
      <c r="BP341" s="36"/>
      <c r="BQ341" s="36"/>
      <c r="BR341" s="36"/>
      <c r="BS341" s="36"/>
      <c r="BT341" s="36"/>
      <c r="BU341" s="36"/>
      <c r="BV341" s="36"/>
      <c r="BW341" s="36"/>
      <c r="BX341" s="36"/>
      <c r="BY341" s="36"/>
      <c r="BZ341" s="36"/>
      <c r="CA341" s="36"/>
      <c r="CB341" s="36"/>
      <c r="CC341" s="94"/>
      <c r="CD341" s="36"/>
      <c r="CE341" s="36"/>
      <c r="CF341" s="36"/>
      <c r="CG341" s="36"/>
      <c r="CH341" s="36"/>
      <c r="CI341" s="36"/>
      <c r="CJ341" s="36"/>
      <c r="CK341" s="36"/>
      <c r="CL341" s="36"/>
      <c r="CM341" s="36"/>
      <c r="CN341" s="36"/>
      <c r="CO341" s="36"/>
      <c r="CP341" s="36"/>
      <c r="CQ341" s="36"/>
      <c r="CR341" s="36"/>
      <c r="CS341" s="36"/>
      <c r="CT341" s="36"/>
      <c r="CU341" s="36"/>
      <c r="CV341" s="36"/>
    </row>
    <row r="342" spans="1:100" x14ac:dyDescent="0.2">
      <c r="J342" s="10" t="s">
        <v>28</v>
      </c>
      <c r="L342" s="14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D342" s="10" t="s">
        <v>28</v>
      </c>
      <c r="BF342" s="34"/>
      <c r="BG342" s="36"/>
      <c r="BH342" s="36"/>
      <c r="BI342" s="36"/>
      <c r="BJ342" s="36"/>
      <c r="BK342" s="36"/>
      <c r="BL342" s="36"/>
      <c r="BM342" s="36"/>
      <c r="BN342" s="36"/>
      <c r="BO342" s="36"/>
      <c r="BP342" s="36"/>
      <c r="BQ342" s="36"/>
      <c r="BR342" s="36"/>
      <c r="BS342" s="36"/>
      <c r="BT342" s="36"/>
      <c r="BU342" s="36"/>
      <c r="BV342" s="36"/>
      <c r="BW342" s="36"/>
      <c r="BX342" s="36"/>
      <c r="BY342" s="36"/>
      <c r="BZ342" s="36"/>
      <c r="CA342" s="36"/>
      <c r="CB342" s="36"/>
      <c r="CC342" s="94"/>
      <c r="CD342" s="36"/>
      <c r="CE342" s="36"/>
      <c r="CF342" s="36"/>
      <c r="CG342" s="36"/>
      <c r="CH342" s="36"/>
      <c r="CI342" s="36"/>
      <c r="CJ342" s="36"/>
      <c r="CK342" s="36"/>
      <c r="CL342" s="36"/>
      <c r="CM342" s="36"/>
      <c r="CN342" s="36"/>
      <c r="CO342" s="36"/>
      <c r="CP342" s="36"/>
      <c r="CQ342" s="36"/>
      <c r="CR342" s="36"/>
      <c r="CS342" s="36"/>
      <c r="CT342" s="36"/>
      <c r="CU342" s="36"/>
      <c r="CV342" s="36"/>
    </row>
    <row r="343" spans="1:100" x14ac:dyDescent="0.2">
      <c r="K343" s="9" t="s">
        <v>30</v>
      </c>
      <c r="L343" s="14" t="s">
        <v>171</v>
      </c>
      <c r="M343" s="23">
        <v>1</v>
      </c>
      <c r="N343" s="23">
        <v>1</v>
      </c>
      <c r="O343" s="23">
        <v>1</v>
      </c>
      <c r="P343" s="23">
        <v>1</v>
      </c>
      <c r="Q343" s="23">
        <v>1</v>
      </c>
      <c r="R343" s="23">
        <v>1</v>
      </c>
      <c r="S343" s="23">
        <v>1</v>
      </c>
      <c r="T343" s="23">
        <v>1</v>
      </c>
      <c r="U343" s="23">
        <v>1</v>
      </c>
      <c r="V343" s="23">
        <v>1</v>
      </c>
      <c r="W343" s="23">
        <v>1</v>
      </c>
      <c r="X343" s="23">
        <v>1</v>
      </c>
      <c r="Y343" s="23">
        <v>1</v>
      </c>
      <c r="Z343" s="23">
        <v>1</v>
      </c>
      <c r="AA343" s="23">
        <v>1</v>
      </c>
      <c r="AB343" s="23">
        <v>1</v>
      </c>
      <c r="AC343" s="23">
        <v>1</v>
      </c>
      <c r="AD343" s="23">
        <v>1</v>
      </c>
      <c r="AE343" s="23">
        <v>1</v>
      </c>
      <c r="AF343" s="23">
        <v>1</v>
      </c>
      <c r="AH343" s="23">
        <v>1</v>
      </c>
      <c r="AI343" s="23">
        <v>1</v>
      </c>
      <c r="AJ343" s="23">
        <v>1</v>
      </c>
      <c r="AK343" s="23">
        <v>1</v>
      </c>
      <c r="AL343" s="23">
        <v>1</v>
      </c>
      <c r="AM343" s="23">
        <v>1</v>
      </c>
      <c r="AN343" s="23">
        <v>1</v>
      </c>
      <c r="AO343" s="23">
        <v>1</v>
      </c>
      <c r="AP343" s="23">
        <v>1</v>
      </c>
      <c r="AQ343" s="23">
        <v>1</v>
      </c>
      <c r="AR343" s="23">
        <v>1</v>
      </c>
      <c r="AS343" s="23">
        <v>1</v>
      </c>
      <c r="AT343" s="23">
        <v>1</v>
      </c>
      <c r="AU343" s="23">
        <v>1</v>
      </c>
      <c r="AV343" s="23">
        <v>1</v>
      </c>
      <c r="AW343" s="23">
        <v>1</v>
      </c>
      <c r="AX343" s="23">
        <v>1</v>
      </c>
      <c r="AY343" s="23">
        <v>1</v>
      </c>
      <c r="AZ343" s="23">
        <v>1</v>
      </c>
      <c r="BA343" s="23">
        <v>1</v>
      </c>
      <c r="BE343" s="9" t="str">
        <f>K343</f>
        <v>Transportation</v>
      </c>
      <c r="BF343" s="74">
        <f>SUM(Prices!$H$59)</f>
        <v>120</v>
      </c>
      <c r="BG343" s="36">
        <f t="shared" ref="BG343:BV345" si="263">M343*$BF343</f>
        <v>120</v>
      </c>
      <c r="BH343" s="36">
        <f t="shared" si="263"/>
        <v>120</v>
      </c>
      <c r="BI343" s="36">
        <f t="shared" si="263"/>
        <v>120</v>
      </c>
      <c r="BJ343" s="36">
        <f t="shared" si="263"/>
        <v>120</v>
      </c>
      <c r="BK343" s="36">
        <f t="shared" si="263"/>
        <v>120</v>
      </c>
      <c r="BL343" s="36">
        <f t="shared" si="263"/>
        <v>120</v>
      </c>
      <c r="BM343" s="36">
        <f t="shared" si="263"/>
        <v>120</v>
      </c>
      <c r="BN343" s="36">
        <f t="shared" si="263"/>
        <v>120</v>
      </c>
      <c r="BO343" s="36">
        <f t="shared" si="263"/>
        <v>120</v>
      </c>
      <c r="BP343" s="36">
        <f t="shared" si="263"/>
        <v>120</v>
      </c>
      <c r="BQ343" s="36">
        <f t="shared" si="263"/>
        <v>120</v>
      </c>
      <c r="BR343" s="36">
        <f t="shared" si="263"/>
        <v>120</v>
      </c>
      <c r="BS343" s="36">
        <f t="shared" si="263"/>
        <v>120</v>
      </c>
      <c r="BT343" s="36">
        <f t="shared" si="263"/>
        <v>120</v>
      </c>
      <c r="BU343" s="36">
        <f t="shared" si="263"/>
        <v>120</v>
      </c>
      <c r="BV343" s="36">
        <f t="shared" si="263"/>
        <v>120</v>
      </c>
      <c r="BW343" s="36">
        <f t="shared" ref="BQ343:BZ345" si="264">AC343*$BF343</f>
        <v>120</v>
      </c>
      <c r="BX343" s="36">
        <f t="shared" si="264"/>
        <v>120</v>
      </c>
      <c r="BY343" s="36">
        <f t="shared" si="264"/>
        <v>120</v>
      </c>
      <c r="BZ343" s="36">
        <f t="shared" si="264"/>
        <v>120</v>
      </c>
      <c r="CA343" s="36"/>
      <c r="CB343" s="36">
        <f t="shared" ref="CB343:CQ345" si="265">AH343*$BF343</f>
        <v>120</v>
      </c>
      <c r="CC343" s="94">
        <f t="shared" si="265"/>
        <v>120</v>
      </c>
      <c r="CD343" s="36">
        <f t="shared" si="265"/>
        <v>120</v>
      </c>
      <c r="CE343" s="36">
        <f t="shared" si="265"/>
        <v>120</v>
      </c>
      <c r="CF343" s="36">
        <f t="shared" si="265"/>
        <v>120</v>
      </c>
      <c r="CG343" s="36">
        <f t="shared" si="265"/>
        <v>120</v>
      </c>
      <c r="CH343" s="36">
        <f t="shared" si="265"/>
        <v>120</v>
      </c>
      <c r="CI343" s="36">
        <f t="shared" si="265"/>
        <v>120</v>
      </c>
      <c r="CJ343" s="36">
        <f t="shared" si="265"/>
        <v>120</v>
      </c>
      <c r="CK343" s="36">
        <f t="shared" si="265"/>
        <v>120</v>
      </c>
      <c r="CL343" s="36">
        <f t="shared" si="265"/>
        <v>120</v>
      </c>
      <c r="CM343" s="36">
        <f t="shared" si="265"/>
        <v>120</v>
      </c>
      <c r="CN343" s="36">
        <f t="shared" si="265"/>
        <v>120</v>
      </c>
      <c r="CO343" s="36">
        <f t="shared" si="265"/>
        <v>120</v>
      </c>
      <c r="CP343" s="36">
        <f t="shared" si="265"/>
        <v>120</v>
      </c>
      <c r="CQ343" s="36">
        <f t="shared" si="265"/>
        <v>120</v>
      </c>
      <c r="CR343" s="36">
        <f t="shared" ref="CL343:CU345" si="266">AX343*$BF343</f>
        <v>120</v>
      </c>
      <c r="CS343" s="36">
        <f t="shared" si="266"/>
        <v>120</v>
      </c>
      <c r="CT343" s="36">
        <f t="shared" si="266"/>
        <v>120</v>
      </c>
      <c r="CU343" s="36">
        <f t="shared" si="266"/>
        <v>120</v>
      </c>
      <c r="CV343" s="36"/>
    </row>
    <row r="344" spans="1:100" x14ac:dyDescent="0.2">
      <c r="K344" s="9" t="s">
        <v>78</v>
      </c>
      <c r="L344" s="14" t="s">
        <v>77</v>
      </c>
      <c r="M344" s="23">
        <v>1</v>
      </c>
      <c r="N344" s="23">
        <v>1</v>
      </c>
      <c r="O344" s="23">
        <v>1</v>
      </c>
      <c r="P344" s="23">
        <v>1</v>
      </c>
      <c r="Q344" s="23">
        <v>1</v>
      </c>
      <c r="R344" s="23">
        <v>1</v>
      </c>
      <c r="S344" s="23">
        <v>1</v>
      </c>
      <c r="T344" s="23">
        <v>1</v>
      </c>
      <c r="U344" s="23">
        <v>1</v>
      </c>
      <c r="V344" s="23">
        <v>1</v>
      </c>
      <c r="W344" s="23">
        <v>1</v>
      </c>
      <c r="X344" s="23">
        <v>1</v>
      </c>
      <c r="Y344" s="23">
        <v>1</v>
      </c>
      <c r="Z344" s="23">
        <v>1</v>
      </c>
      <c r="AA344" s="23">
        <v>1</v>
      </c>
      <c r="AB344" s="23">
        <v>1</v>
      </c>
      <c r="AC344" s="23">
        <v>1</v>
      </c>
      <c r="AD344" s="23">
        <v>1</v>
      </c>
      <c r="AE344" s="23">
        <v>1</v>
      </c>
      <c r="AF344" s="23">
        <v>1</v>
      </c>
      <c r="AH344" s="23">
        <v>1</v>
      </c>
      <c r="AI344" s="23">
        <v>1</v>
      </c>
      <c r="AJ344" s="23">
        <v>1</v>
      </c>
      <c r="AK344" s="23">
        <v>1</v>
      </c>
      <c r="AL344" s="23">
        <v>1</v>
      </c>
      <c r="AM344" s="23">
        <v>1</v>
      </c>
      <c r="AN344" s="23">
        <v>1</v>
      </c>
      <c r="AO344" s="23">
        <v>1</v>
      </c>
      <c r="AP344" s="23">
        <v>1</v>
      </c>
      <c r="AQ344" s="23">
        <v>1</v>
      </c>
      <c r="AR344" s="23">
        <v>1</v>
      </c>
      <c r="AS344" s="23">
        <v>1</v>
      </c>
      <c r="AT344" s="23">
        <v>1</v>
      </c>
      <c r="AU344" s="23">
        <v>1</v>
      </c>
      <c r="AV344" s="23">
        <v>1</v>
      </c>
      <c r="AW344" s="23">
        <v>1</v>
      </c>
      <c r="AX344" s="23">
        <v>1</v>
      </c>
      <c r="AY344" s="23">
        <v>1</v>
      </c>
      <c r="AZ344" s="23">
        <v>1</v>
      </c>
      <c r="BA344" s="23">
        <v>1</v>
      </c>
      <c r="BE344" s="9" t="str">
        <f>K344</f>
        <v>Land (rent)*</v>
      </c>
      <c r="BF344" s="74">
        <v>0</v>
      </c>
      <c r="BG344" s="36">
        <f t="shared" si="263"/>
        <v>0</v>
      </c>
      <c r="BH344" s="36">
        <f t="shared" si="263"/>
        <v>0</v>
      </c>
      <c r="BI344" s="36">
        <f t="shared" si="263"/>
        <v>0</v>
      </c>
      <c r="BJ344" s="36">
        <f t="shared" si="263"/>
        <v>0</v>
      </c>
      <c r="BK344" s="36">
        <f t="shared" si="263"/>
        <v>0</v>
      </c>
      <c r="BL344" s="36">
        <f t="shared" si="263"/>
        <v>0</v>
      </c>
      <c r="BM344" s="36">
        <f t="shared" si="263"/>
        <v>0</v>
      </c>
      <c r="BN344" s="36">
        <f t="shared" si="263"/>
        <v>0</v>
      </c>
      <c r="BO344" s="36">
        <f t="shared" si="263"/>
        <v>0</v>
      </c>
      <c r="BP344" s="36">
        <f t="shared" si="263"/>
        <v>0</v>
      </c>
      <c r="BQ344" s="36">
        <f t="shared" si="264"/>
        <v>0</v>
      </c>
      <c r="BR344" s="36">
        <f t="shared" si="264"/>
        <v>0</v>
      </c>
      <c r="BS344" s="36">
        <f t="shared" si="264"/>
        <v>0</v>
      </c>
      <c r="BT344" s="36">
        <f t="shared" si="264"/>
        <v>0</v>
      </c>
      <c r="BU344" s="36">
        <f t="shared" si="264"/>
        <v>0</v>
      </c>
      <c r="BV344" s="36">
        <f t="shared" si="264"/>
        <v>0</v>
      </c>
      <c r="BW344" s="36">
        <f t="shared" si="264"/>
        <v>0</v>
      </c>
      <c r="BX344" s="36">
        <f t="shared" si="264"/>
        <v>0</v>
      </c>
      <c r="BY344" s="36">
        <f t="shared" si="264"/>
        <v>0</v>
      </c>
      <c r="BZ344" s="36">
        <f t="shared" si="264"/>
        <v>0</v>
      </c>
      <c r="CA344" s="36"/>
      <c r="CB344" s="36">
        <f t="shared" si="265"/>
        <v>0</v>
      </c>
      <c r="CC344" s="94">
        <f t="shared" si="265"/>
        <v>0</v>
      </c>
      <c r="CD344" s="36">
        <f t="shared" si="265"/>
        <v>0</v>
      </c>
      <c r="CE344" s="36">
        <f t="shared" si="265"/>
        <v>0</v>
      </c>
      <c r="CF344" s="36">
        <f t="shared" si="265"/>
        <v>0</v>
      </c>
      <c r="CG344" s="36">
        <f t="shared" si="265"/>
        <v>0</v>
      </c>
      <c r="CH344" s="36">
        <f t="shared" si="265"/>
        <v>0</v>
      </c>
      <c r="CI344" s="36">
        <f t="shared" si="265"/>
        <v>0</v>
      </c>
      <c r="CJ344" s="36">
        <f t="shared" si="265"/>
        <v>0</v>
      </c>
      <c r="CK344" s="36">
        <f t="shared" si="265"/>
        <v>0</v>
      </c>
      <c r="CL344" s="36">
        <f t="shared" si="266"/>
        <v>0</v>
      </c>
      <c r="CM344" s="36">
        <f t="shared" si="266"/>
        <v>0</v>
      </c>
      <c r="CN344" s="36">
        <f t="shared" si="266"/>
        <v>0</v>
      </c>
      <c r="CO344" s="36">
        <f t="shared" si="266"/>
        <v>0</v>
      </c>
      <c r="CP344" s="36">
        <f t="shared" si="266"/>
        <v>0</v>
      </c>
      <c r="CQ344" s="36">
        <f t="shared" si="266"/>
        <v>0</v>
      </c>
      <c r="CR344" s="36">
        <f t="shared" si="266"/>
        <v>0</v>
      </c>
      <c r="CS344" s="36">
        <f t="shared" si="266"/>
        <v>0</v>
      </c>
      <c r="CT344" s="36">
        <f t="shared" si="266"/>
        <v>0</v>
      </c>
      <c r="CU344" s="36">
        <f t="shared" si="266"/>
        <v>0</v>
      </c>
      <c r="CV344" s="36"/>
    </row>
    <row r="345" spans="1:100" x14ac:dyDescent="0.2">
      <c r="A345" s="66"/>
      <c r="K345" s="9" t="s">
        <v>76</v>
      </c>
      <c r="L345" s="14" t="s">
        <v>160</v>
      </c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H345" s="23"/>
      <c r="AI345" s="23">
        <v>1</v>
      </c>
      <c r="AJ345" s="23"/>
      <c r="AK345" s="23"/>
      <c r="AL345" s="23"/>
      <c r="AM345" s="23">
        <v>1</v>
      </c>
      <c r="AN345" s="23"/>
      <c r="AO345" s="23"/>
      <c r="AP345" s="23"/>
      <c r="AQ345" s="23"/>
      <c r="AR345" s="23">
        <v>1</v>
      </c>
      <c r="AS345" s="23"/>
      <c r="AT345" s="23"/>
      <c r="AU345" s="23"/>
      <c r="AV345" s="23"/>
      <c r="AW345" s="23">
        <v>1</v>
      </c>
      <c r="AX345" s="23"/>
      <c r="AY345" s="23"/>
      <c r="AZ345" s="23"/>
      <c r="BA345" s="23"/>
      <c r="BE345" s="9" t="str">
        <f>K345</f>
        <v>Jute bags</v>
      </c>
      <c r="BF345" s="74">
        <f>SUM(Prices!$H$54)</f>
        <v>40</v>
      </c>
      <c r="BG345" s="36">
        <f t="shared" si="263"/>
        <v>0</v>
      </c>
      <c r="BH345" s="36">
        <f t="shared" si="263"/>
        <v>0</v>
      </c>
      <c r="BI345" s="36">
        <f t="shared" si="263"/>
        <v>0</v>
      </c>
      <c r="BJ345" s="36">
        <f t="shared" si="263"/>
        <v>0</v>
      </c>
      <c r="BK345" s="36">
        <f t="shared" si="263"/>
        <v>0</v>
      </c>
      <c r="BL345" s="36">
        <f t="shared" si="263"/>
        <v>0</v>
      </c>
      <c r="BM345" s="36">
        <f t="shared" si="263"/>
        <v>0</v>
      </c>
      <c r="BN345" s="36">
        <f t="shared" si="263"/>
        <v>0</v>
      </c>
      <c r="BO345" s="36">
        <f t="shared" si="263"/>
        <v>0</v>
      </c>
      <c r="BP345" s="36">
        <f t="shared" si="263"/>
        <v>0</v>
      </c>
      <c r="BQ345" s="36">
        <f t="shared" si="264"/>
        <v>0</v>
      </c>
      <c r="BR345" s="36">
        <f t="shared" si="264"/>
        <v>0</v>
      </c>
      <c r="BS345" s="36">
        <f t="shared" si="264"/>
        <v>0</v>
      </c>
      <c r="BT345" s="36">
        <f t="shared" si="264"/>
        <v>0</v>
      </c>
      <c r="BU345" s="36">
        <f t="shared" si="264"/>
        <v>0</v>
      </c>
      <c r="BV345" s="36">
        <f t="shared" si="264"/>
        <v>0</v>
      </c>
      <c r="BW345" s="36">
        <f t="shared" si="264"/>
        <v>0</v>
      </c>
      <c r="BX345" s="36">
        <f t="shared" si="264"/>
        <v>0</v>
      </c>
      <c r="BY345" s="36">
        <f t="shared" si="264"/>
        <v>0</v>
      </c>
      <c r="BZ345" s="36">
        <f t="shared" si="264"/>
        <v>0</v>
      </c>
      <c r="CA345" s="36"/>
      <c r="CB345" s="36">
        <f t="shared" si="265"/>
        <v>0</v>
      </c>
      <c r="CC345" s="94">
        <f t="shared" si="265"/>
        <v>40</v>
      </c>
      <c r="CD345" s="36">
        <f t="shared" si="265"/>
        <v>0</v>
      </c>
      <c r="CE345" s="36">
        <f t="shared" si="265"/>
        <v>0</v>
      </c>
      <c r="CF345" s="36">
        <f t="shared" si="265"/>
        <v>0</v>
      </c>
      <c r="CG345" s="36">
        <f t="shared" si="265"/>
        <v>40</v>
      </c>
      <c r="CH345" s="36">
        <f t="shared" si="265"/>
        <v>0</v>
      </c>
      <c r="CI345" s="36">
        <f t="shared" si="265"/>
        <v>0</v>
      </c>
      <c r="CJ345" s="36">
        <f t="shared" si="265"/>
        <v>0</v>
      </c>
      <c r="CK345" s="36">
        <f t="shared" si="265"/>
        <v>0</v>
      </c>
      <c r="CL345" s="36">
        <f t="shared" si="266"/>
        <v>40</v>
      </c>
      <c r="CM345" s="36">
        <f t="shared" si="266"/>
        <v>0</v>
      </c>
      <c r="CN345" s="36">
        <f t="shared" si="266"/>
        <v>0</v>
      </c>
      <c r="CO345" s="36">
        <f t="shared" si="266"/>
        <v>0</v>
      </c>
      <c r="CP345" s="36">
        <f t="shared" si="266"/>
        <v>0</v>
      </c>
      <c r="CQ345" s="36">
        <f t="shared" si="266"/>
        <v>40</v>
      </c>
      <c r="CR345" s="36">
        <f t="shared" si="266"/>
        <v>0</v>
      </c>
      <c r="CS345" s="36">
        <f t="shared" si="266"/>
        <v>0</v>
      </c>
      <c r="CT345" s="36">
        <f t="shared" si="266"/>
        <v>0</v>
      </c>
      <c r="CU345" s="36">
        <f t="shared" si="266"/>
        <v>0</v>
      </c>
      <c r="CV345" s="36"/>
    </row>
    <row r="346" spans="1:100" x14ac:dyDescent="0.2">
      <c r="K346" s="9" t="s">
        <v>80</v>
      </c>
      <c r="L346" s="14" t="s">
        <v>1</v>
      </c>
      <c r="M346" s="119">
        <v>0.05</v>
      </c>
      <c r="N346" s="119">
        <v>0.05</v>
      </c>
      <c r="O346" s="119">
        <v>0.05</v>
      </c>
      <c r="P346" s="119">
        <v>0.05</v>
      </c>
      <c r="Q346" s="119">
        <v>0.05</v>
      </c>
      <c r="R346" s="119">
        <v>0.05</v>
      </c>
      <c r="S346" s="119">
        <v>0.05</v>
      </c>
      <c r="T346" s="119">
        <v>0.05</v>
      </c>
      <c r="U346" s="119">
        <v>0.05</v>
      </c>
      <c r="V346" s="119">
        <v>0.05</v>
      </c>
      <c r="W346" s="119">
        <v>0.05</v>
      </c>
      <c r="X346" s="119">
        <v>0.05</v>
      </c>
      <c r="Y346" s="119">
        <v>0.05</v>
      </c>
      <c r="Z346" s="119">
        <v>0.05</v>
      </c>
      <c r="AA346" s="119">
        <v>0.05</v>
      </c>
      <c r="AB346" s="119">
        <v>0.05</v>
      </c>
      <c r="AC346" s="119">
        <v>0.05</v>
      </c>
      <c r="AD346" s="119">
        <v>0.05</v>
      </c>
      <c r="AE346" s="119">
        <v>0.05</v>
      </c>
      <c r="AF346" s="119">
        <v>0.05</v>
      </c>
      <c r="AG346" s="119">
        <v>0.05</v>
      </c>
      <c r="AH346" s="119">
        <v>0.05</v>
      </c>
      <c r="AI346" s="119">
        <v>0.05</v>
      </c>
      <c r="AJ346" s="119">
        <v>0.05</v>
      </c>
      <c r="AK346" s="119">
        <v>0.05</v>
      </c>
      <c r="AL346" s="119">
        <v>0.05</v>
      </c>
      <c r="AM346" s="119">
        <v>0.05</v>
      </c>
      <c r="AN346" s="119">
        <v>0.05</v>
      </c>
      <c r="AO346" s="119">
        <v>0.05</v>
      </c>
      <c r="AP346" s="119">
        <v>0.05</v>
      </c>
      <c r="AQ346" s="119">
        <v>0.05</v>
      </c>
      <c r="AR346" s="119">
        <v>0.05</v>
      </c>
      <c r="AS346" s="119">
        <v>0.05</v>
      </c>
      <c r="AT346" s="119">
        <v>0.05</v>
      </c>
      <c r="AU346" s="119">
        <v>0.05</v>
      </c>
      <c r="AV346" s="119">
        <v>0.05</v>
      </c>
      <c r="AW346" s="119">
        <v>0.05</v>
      </c>
      <c r="AX346" s="119">
        <v>0.05</v>
      </c>
      <c r="AY346" s="119">
        <v>0.05</v>
      </c>
      <c r="AZ346" s="119">
        <v>0.05</v>
      </c>
      <c r="BA346" s="119">
        <v>0.05</v>
      </c>
      <c r="BB346" s="58"/>
      <c r="BE346" s="9" t="str">
        <f>K346</f>
        <v>Transfers, duties &amp; fees</v>
      </c>
      <c r="BF346" s="120">
        <v>0.05</v>
      </c>
      <c r="BG346" s="37">
        <f t="shared" ref="BG346:BZ346" si="267">SUM(BG324*$BF$50)</f>
        <v>97.844250000000002</v>
      </c>
      <c r="BH346" s="37">
        <f t="shared" si="267"/>
        <v>97.844250000000002</v>
      </c>
      <c r="BI346" s="37">
        <f t="shared" si="267"/>
        <v>54.357916666666668</v>
      </c>
      <c r="BJ346" s="37">
        <f t="shared" si="267"/>
        <v>97.844250000000002</v>
      </c>
      <c r="BK346" s="37">
        <f t="shared" si="267"/>
        <v>108.71583333333334</v>
      </c>
      <c r="BL346" s="37">
        <f t="shared" si="267"/>
        <v>97.844250000000002</v>
      </c>
      <c r="BM346" s="37">
        <f t="shared" si="267"/>
        <v>108.71583333333334</v>
      </c>
      <c r="BN346" s="37">
        <f t="shared" si="267"/>
        <v>97.844250000000002</v>
      </c>
      <c r="BO346" s="37">
        <f t="shared" si="267"/>
        <v>97.844250000000002</v>
      </c>
      <c r="BP346" s="37">
        <f t="shared" si="267"/>
        <v>108.71583333333334</v>
      </c>
      <c r="BQ346" s="37">
        <f t="shared" si="267"/>
        <v>97.844250000000002</v>
      </c>
      <c r="BR346" s="37">
        <f t="shared" si="267"/>
        <v>97.844250000000002</v>
      </c>
      <c r="BS346" s="37">
        <f t="shared" si="267"/>
        <v>54.357916666666668</v>
      </c>
      <c r="BT346" s="37">
        <f t="shared" si="267"/>
        <v>97.844250000000002</v>
      </c>
      <c r="BU346" s="37">
        <f t="shared" si="267"/>
        <v>108.71583333333334</v>
      </c>
      <c r="BV346" s="37">
        <f t="shared" si="267"/>
        <v>97.844250000000002</v>
      </c>
      <c r="BW346" s="37">
        <f t="shared" si="267"/>
        <v>108.71583333333334</v>
      </c>
      <c r="BX346" s="37">
        <f t="shared" si="267"/>
        <v>97.844250000000002</v>
      </c>
      <c r="BY346" s="37">
        <f t="shared" si="267"/>
        <v>97.844250000000002</v>
      </c>
      <c r="BZ346" s="37">
        <f t="shared" si="267"/>
        <v>108.71583333333334</v>
      </c>
      <c r="CA346" s="36"/>
      <c r="CB346" s="37">
        <f t="shared" ref="CB346:CU346" si="268">SUM(CB324*$BF$50)</f>
        <v>99.75</v>
      </c>
      <c r="CC346" s="359">
        <f t="shared" si="268"/>
        <v>99.75</v>
      </c>
      <c r="CD346" s="37">
        <f t="shared" si="268"/>
        <v>49.970740740740737</v>
      </c>
      <c r="CE346" s="37">
        <f t="shared" si="268"/>
        <v>589.80195881049656</v>
      </c>
      <c r="CF346" s="37">
        <f t="shared" si="268"/>
        <v>718.28971050489167</v>
      </c>
      <c r="CG346" s="37">
        <f t="shared" si="268"/>
        <v>574.72158173719561</v>
      </c>
      <c r="CH346" s="37">
        <f t="shared" si="268"/>
        <v>686.62724187807328</v>
      </c>
      <c r="CI346" s="37">
        <f t="shared" si="268"/>
        <v>173.85407407407405</v>
      </c>
      <c r="CJ346" s="37">
        <f t="shared" si="268"/>
        <v>273.21518518518513</v>
      </c>
      <c r="CK346" s="37">
        <f t="shared" si="268"/>
        <v>421.24962962962957</v>
      </c>
      <c r="CL346" s="37">
        <f t="shared" si="268"/>
        <v>517.35962962962958</v>
      </c>
      <c r="CM346" s="37">
        <f t="shared" si="268"/>
        <v>559.94296296296295</v>
      </c>
      <c r="CN346" s="37">
        <f t="shared" si="268"/>
        <v>334.02185185185181</v>
      </c>
      <c r="CO346" s="37">
        <f t="shared" si="268"/>
        <v>585.49296296296291</v>
      </c>
      <c r="CP346" s="37">
        <f t="shared" si="268"/>
        <v>648.36074074074065</v>
      </c>
      <c r="CQ346" s="37">
        <f t="shared" si="268"/>
        <v>585.49296296296291</v>
      </c>
      <c r="CR346" s="37">
        <f t="shared" si="268"/>
        <v>648.36074074074065</v>
      </c>
      <c r="CS346" s="37">
        <f t="shared" si="268"/>
        <v>585.49296296296291</v>
      </c>
      <c r="CT346" s="37">
        <f t="shared" si="268"/>
        <v>585.49296296296291</v>
      </c>
      <c r="CU346" s="37">
        <f t="shared" si="268"/>
        <v>648.36074074074065</v>
      </c>
      <c r="CV346" s="36"/>
    </row>
    <row r="347" spans="1:100" x14ac:dyDescent="0.2">
      <c r="L347" s="14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C347" s="10" t="s">
        <v>84</v>
      </c>
      <c r="BF347" s="34"/>
      <c r="BG347" s="69">
        <f t="shared" ref="BG347:BZ347" si="269">SUM(BG328:BG346)</f>
        <v>417.84424999999999</v>
      </c>
      <c r="BH347" s="69">
        <f t="shared" si="269"/>
        <v>217.84424999999999</v>
      </c>
      <c r="BI347" s="69">
        <f t="shared" si="269"/>
        <v>174.35791666666665</v>
      </c>
      <c r="BJ347" s="69">
        <f t="shared" si="269"/>
        <v>217.84424999999999</v>
      </c>
      <c r="BK347" s="69">
        <f t="shared" si="269"/>
        <v>228.71583333333334</v>
      </c>
      <c r="BL347" s="69">
        <f t="shared" si="269"/>
        <v>217.84424999999999</v>
      </c>
      <c r="BM347" s="69">
        <f t="shared" si="269"/>
        <v>228.71583333333334</v>
      </c>
      <c r="BN347" s="69">
        <f t="shared" si="269"/>
        <v>217.84424999999999</v>
      </c>
      <c r="BO347" s="69">
        <f t="shared" si="269"/>
        <v>217.84424999999999</v>
      </c>
      <c r="BP347" s="69">
        <f t="shared" si="269"/>
        <v>228.71583333333334</v>
      </c>
      <c r="BQ347" s="69">
        <f t="shared" si="269"/>
        <v>217.84424999999999</v>
      </c>
      <c r="BR347" s="69">
        <f t="shared" si="269"/>
        <v>217.84424999999999</v>
      </c>
      <c r="BS347" s="69">
        <f t="shared" si="269"/>
        <v>174.35791666666665</v>
      </c>
      <c r="BT347" s="69">
        <f t="shared" si="269"/>
        <v>217.84424999999999</v>
      </c>
      <c r="BU347" s="69">
        <f t="shared" si="269"/>
        <v>228.71583333333334</v>
      </c>
      <c r="BV347" s="69">
        <f t="shared" si="269"/>
        <v>217.84424999999999</v>
      </c>
      <c r="BW347" s="69">
        <f t="shared" si="269"/>
        <v>228.71583333333334</v>
      </c>
      <c r="BX347" s="69">
        <f t="shared" si="269"/>
        <v>217.84424999999999</v>
      </c>
      <c r="BY347" s="69">
        <f t="shared" si="269"/>
        <v>217.84424999999999</v>
      </c>
      <c r="BZ347" s="69">
        <f t="shared" si="269"/>
        <v>228.71583333333334</v>
      </c>
      <c r="CA347" s="36"/>
      <c r="CB347" s="69">
        <f t="shared" ref="CB347:CU347" si="270">SUM(CB328:CB346)</f>
        <v>219.75</v>
      </c>
      <c r="CC347" s="69">
        <f t="shared" si="270"/>
        <v>14603.07174746429</v>
      </c>
      <c r="CD347" s="69">
        <f t="shared" si="270"/>
        <v>803.28054300166411</v>
      </c>
      <c r="CE347" s="69">
        <f t="shared" si="270"/>
        <v>5302.5281434456392</v>
      </c>
      <c r="CF347" s="69">
        <f t="shared" si="270"/>
        <v>1470.2237787032536</v>
      </c>
      <c r="CG347" s="69">
        <f t="shared" si="270"/>
        <v>1365.5805479823205</v>
      </c>
      <c r="CH347" s="69">
        <f t="shared" si="270"/>
        <v>1436.0270233920362</v>
      </c>
      <c r="CI347" s="69">
        <f t="shared" si="270"/>
        <v>293.85407407407405</v>
      </c>
      <c r="CJ347" s="69">
        <f t="shared" si="270"/>
        <v>393.21518518518513</v>
      </c>
      <c r="CK347" s="69">
        <f t="shared" si="270"/>
        <v>541.24962962962957</v>
      </c>
      <c r="CL347" s="69">
        <f t="shared" si="270"/>
        <v>677.35962962962958</v>
      </c>
      <c r="CM347" s="69">
        <f t="shared" si="270"/>
        <v>679.94296296296295</v>
      </c>
      <c r="CN347" s="69">
        <f t="shared" si="270"/>
        <v>454.02185185185181</v>
      </c>
      <c r="CO347" s="69">
        <f t="shared" si="270"/>
        <v>705.49296296296291</v>
      </c>
      <c r="CP347" s="69">
        <f t="shared" si="270"/>
        <v>768.36074074074065</v>
      </c>
      <c r="CQ347" s="69">
        <f t="shared" si="270"/>
        <v>745.49296296296291</v>
      </c>
      <c r="CR347" s="69">
        <f t="shared" si="270"/>
        <v>768.36074074074065</v>
      </c>
      <c r="CS347" s="69">
        <f t="shared" si="270"/>
        <v>705.49296296296291</v>
      </c>
      <c r="CT347" s="69">
        <f t="shared" si="270"/>
        <v>705.49296296296291</v>
      </c>
      <c r="CU347" s="69">
        <f t="shared" si="270"/>
        <v>768.36074074074065</v>
      </c>
      <c r="CV347" s="36"/>
    </row>
    <row r="348" spans="1:100" ht="10.8" thickBot="1" x14ac:dyDescent="0.25">
      <c r="L348" s="14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C348" s="10" t="s">
        <v>81</v>
      </c>
      <c r="BF348" s="34"/>
      <c r="BG348" s="70">
        <f t="shared" ref="BG348:BZ348" si="271">SUM(BG324-BG347)</f>
        <v>1539.0407500000001</v>
      </c>
      <c r="BH348" s="70">
        <f t="shared" si="271"/>
        <v>1739.0407500000001</v>
      </c>
      <c r="BI348" s="70">
        <f t="shared" si="271"/>
        <v>912.80041666666671</v>
      </c>
      <c r="BJ348" s="70">
        <f t="shared" si="271"/>
        <v>1739.0407500000001</v>
      </c>
      <c r="BK348" s="70">
        <f t="shared" si="271"/>
        <v>1945.6008333333332</v>
      </c>
      <c r="BL348" s="70">
        <f t="shared" si="271"/>
        <v>1739.0407500000001</v>
      </c>
      <c r="BM348" s="70">
        <f t="shared" si="271"/>
        <v>1945.6008333333332</v>
      </c>
      <c r="BN348" s="70">
        <f t="shared" si="271"/>
        <v>1739.0407500000001</v>
      </c>
      <c r="BO348" s="70">
        <f t="shared" si="271"/>
        <v>1739.0407500000001</v>
      </c>
      <c r="BP348" s="70">
        <f t="shared" si="271"/>
        <v>1945.6008333333332</v>
      </c>
      <c r="BQ348" s="70">
        <f t="shared" si="271"/>
        <v>1739.0407500000001</v>
      </c>
      <c r="BR348" s="70">
        <f t="shared" si="271"/>
        <v>1739.0407500000001</v>
      </c>
      <c r="BS348" s="70">
        <f t="shared" si="271"/>
        <v>912.80041666666671</v>
      </c>
      <c r="BT348" s="70">
        <f t="shared" si="271"/>
        <v>1739.0407500000001</v>
      </c>
      <c r="BU348" s="70">
        <f t="shared" si="271"/>
        <v>1945.6008333333332</v>
      </c>
      <c r="BV348" s="70">
        <f t="shared" si="271"/>
        <v>1739.0407500000001</v>
      </c>
      <c r="BW348" s="70">
        <f t="shared" si="271"/>
        <v>1945.6008333333332</v>
      </c>
      <c r="BX348" s="70">
        <f t="shared" si="271"/>
        <v>1739.0407500000001</v>
      </c>
      <c r="BY348" s="70">
        <f t="shared" si="271"/>
        <v>1739.0407500000001</v>
      </c>
      <c r="BZ348" s="70">
        <f t="shared" si="271"/>
        <v>1945.6008333333332</v>
      </c>
      <c r="CA348" s="36"/>
      <c r="CB348" s="70">
        <f t="shared" ref="CB348:CU348" si="272">SUM(CB324-CB347)</f>
        <v>1775.25</v>
      </c>
      <c r="CC348" s="70">
        <f t="shared" si="272"/>
        <v>-12608.07174746429</v>
      </c>
      <c r="CD348" s="70">
        <f t="shared" si="272"/>
        <v>196.13427181315058</v>
      </c>
      <c r="CE348" s="70">
        <f t="shared" si="272"/>
        <v>6493.5110327642924</v>
      </c>
      <c r="CF348" s="70">
        <f t="shared" si="272"/>
        <v>12895.570431394579</v>
      </c>
      <c r="CG348" s="70">
        <f t="shared" si="272"/>
        <v>10128.851086761591</v>
      </c>
      <c r="CH348" s="70">
        <f t="shared" si="272"/>
        <v>12296.517814169429</v>
      </c>
      <c r="CI348" s="70">
        <f t="shared" si="272"/>
        <v>3183.2274074074066</v>
      </c>
      <c r="CJ348" s="70">
        <f t="shared" si="272"/>
        <v>5071.088518518518</v>
      </c>
      <c r="CK348" s="70">
        <f t="shared" si="272"/>
        <v>7883.7429629629614</v>
      </c>
      <c r="CL348" s="70">
        <f t="shared" si="272"/>
        <v>9669.8329629629625</v>
      </c>
      <c r="CM348" s="70">
        <f t="shared" si="272"/>
        <v>10518.916296296295</v>
      </c>
      <c r="CN348" s="70">
        <f t="shared" si="272"/>
        <v>6226.4151851851839</v>
      </c>
      <c r="CO348" s="70">
        <f t="shared" si="272"/>
        <v>11004.366296296295</v>
      </c>
      <c r="CP348" s="70">
        <f t="shared" si="272"/>
        <v>12198.854074074072</v>
      </c>
      <c r="CQ348" s="70">
        <f t="shared" si="272"/>
        <v>10964.366296296295</v>
      </c>
      <c r="CR348" s="70">
        <f t="shared" si="272"/>
        <v>12198.854074074072</v>
      </c>
      <c r="CS348" s="70">
        <f t="shared" si="272"/>
        <v>11004.366296296295</v>
      </c>
      <c r="CT348" s="70">
        <f t="shared" si="272"/>
        <v>11004.366296296295</v>
      </c>
      <c r="CU348" s="70">
        <f t="shared" si="272"/>
        <v>12198.854074074072</v>
      </c>
      <c r="CV348" s="36"/>
    </row>
    <row r="349" spans="1:100" x14ac:dyDescent="0.2">
      <c r="C349" s="10" t="s">
        <v>100</v>
      </c>
      <c r="E349" s="59"/>
      <c r="F349" s="59"/>
      <c r="J349" s="13" t="s">
        <v>38</v>
      </c>
      <c r="K349" s="12"/>
      <c r="L349" s="18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  <c r="AG349" s="6"/>
      <c r="AH349" s="26"/>
      <c r="AI349" s="26"/>
      <c r="AJ349" s="26"/>
      <c r="AK349" s="26"/>
      <c r="AL349" s="26"/>
      <c r="AM349" s="26"/>
      <c r="AN349" s="26"/>
      <c r="AO349" s="26"/>
      <c r="AP349" s="26"/>
      <c r="AQ349" s="26"/>
      <c r="AR349" s="26"/>
      <c r="AS349" s="26"/>
      <c r="AT349" s="26"/>
      <c r="AU349" s="26"/>
      <c r="AV349" s="26"/>
      <c r="AW349" s="26"/>
      <c r="AX349" s="26"/>
      <c r="AY349" s="26"/>
      <c r="AZ349" s="26"/>
      <c r="BA349" s="26"/>
      <c r="BD349" s="10" t="s">
        <v>31</v>
      </c>
      <c r="BF349" s="14"/>
      <c r="BG349" s="36"/>
      <c r="BH349" s="36"/>
      <c r="BI349" s="36"/>
      <c r="BJ349" s="36"/>
      <c r="BK349" s="36"/>
      <c r="BL349" s="36"/>
      <c r="BM349" s="36"/>
      <c r="BN349" s="36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/>
      <c r="BZ349" s="36"/>
      <c r="CA349" s="36"/>
      <c r="CB349" s="36"/>
      <c r="CC349" s="36"/>
      <c r="CD349" s="36"/>
      <c r="CE349" s="36"/>
      <c r="CF349" s="36"/>
      <c r="CG349" s="36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/>
      <c r="CS349" s="36"/>
      <c r="CT349" s="36"/>
      <c r="CU349" s="36"/>
      <c r="CV349" s="36"/>
    </row>
    <row r="350" spans="1:100" ht="11.25" customHeight="1" x14ac:dyDescent="0.2">
      <c r="D350" s="9" t="s">
        <v>119</v>
      </c>
      <c r="E350" s="14" t="s">
        <v>1</v>
      </c>
      <c r="F350" s="48">
        <v>0.6</v>
      </c>
      <c r="G350" s="48">
        <v>0.6</v>
      </c>
      <c r="K350" s="9" t="s">
        <v>32</v>
      </c>
      <c r="L350" s="14" t="s">
        <v>49</v>
      </c>
      <c r="M350" s="23">
        <v>3</v>
      </c>
      <c r="N350" s="23">
        <v>3</v>
      </c>
      <c r="O350" s="23">
        <v>3</v>
      </c>
      <c r="P350" s="23">
        <v>3</v>
      </c>
      <c r="Q350" s="23">
        <v>3</v>
      </c>
      <c r="R350" s="23">
        <v>3</v>
      </c>
      <c r="S350" s="23">
        <v>3</v>
      </c>
      <c r="T350" s="23">
        <v>3</v>
      </c>
      <c r="U350" s="23">
        <v>3</v>
      </c>
      <c r="V350" s="23">
        <v>3</v>
      </c>
      <c r="W350" s="23">
        <v>3</v>
      </c>
      <c r="X350" s="23">
        <v>3</v>
      </c>
      <c r="Y350" s="23">
        <v>3</v>
      </c>
      <c r="Z350" s="23">
        <v>3</v>
      </c>
      <c r="AA350" s="23">
        <v>3</v>
      </c>
      <c r="AB350" s="23">
        <v>3</v>
      </c>
      <c r="AC350" s="23">
        <v>3</v>
      </c>
      <c r="AD350" s="23">
        <v>3</v>
      </c>
      <c r="AE350" s="23">
        <v>3</v>
      </c>
      <c r="AF350" s="23">
        <v>3</v>
      </c>
      <c r="AH350" s="23">
        <v>3</v>
      </c>
      <c r="AI350" s="23">
        <v>3</v>
      </c>
      <c r="AJ350" s="23">
        <v>3</v>
      </c>
      <c r="AK350" s="23">
        <v>3</v>
      </c>
      <c r="AL350" s="23">
        <v>5</v>
      </c>
      <c r="AM350" s="23">
        <v>5</v>
      </c>
      <c r="AN350" s="23">
        <v>5</v>
      </c>
      <c r="AO350" s="23">
        <v>5</v>
      </c>
      <c r="AP350" s="23">
        <v>5</v>
      </c>
      <c r="AQ350" s="23">
        <v>5</v>
      </c>
      <c r="AR350" s="23">
        <v>5</v>
      </c>
      <c r="AS350" s="23">
        <v>5</v>
      </c>
      <c r="AT350" s="23">
        <v>5</v>
      </c>
      <c r="AU350" s="23">
        <v>5</v>
      </c>
      <c r="AV350" s="23">
        <v>5</v>
      </c>
      <c r="AW350" s="23">
        <v>5</v>
      </c>
      <c r="AX350" s="23">
        <v>5</v>
      </c>
      <c r="AY350" s="23">
        <v>5</v>
      </c>
      <c r="AZ350" s="23">
        <v>5</v>
      </c>
      <c r="BA350" s="23">
        <v>5</v>
      </c>
      <c r="BE350" s="9" t="str">
        <f>K350</f>
        <v>Land preparation</v>
      </c>
      <c r="BF350" s="14"/>
      <c r="BG350" s="36"/>
      <c r="BH350" s="36"/>
      <c r="BI350" s="36"/>
      <c r="BJ350" s="36"/>
      <c r="BK350" s="36"/>
      <c r="BL350" s="36"/>
      <c r="BM350" s="36"/>
      <c r="BN350" s="36"/>
      <c r="BO350" s="36"/>
      <c r="BP350" s="36"/>
      <c r="BQ350" s="36"/>
      <c r="BR350" s="36"/>
      <c r="BS350" s="36"/>
      <c r="BT350" s="36"/>
      <c r="BU350" s="36"/>
      <c r="BV350" s="36"/>
      <c r="BW350" s="36"/>
      <c r="BX350" s="36"/>
      <c r="BY350" s="36"/>
      <c r="BZ350" s="36"/>
      <c r="CA350" s="36"/>
      <c r="CB350" s="36"/>
      <c r="CC350" s="36"/>
      <c r="CD350" s="36"/>
      <c r="CE350" s="36"/>
      <c r="CF350" s="36"/>
      <c r="CG350" s="36"/>
      <c r="CH350" s="36"/>
      <c r="CI350" s="36"/>
      <c r="CJ350" s="36"/>
      <c r="CK350" s="36"/>
      <c r="CL350" s="36"/>
      <c r="CM350" s="36"/>
      <c r="CN350" s="36"/>
      <c r="CO350" s="36"/>
      <c r="CP350" s="36"/>
      <c r="CQ350" s="36"/>
      <c r="CR350" s="36"/>
      <c r="CS350" s="36"/>
      <c r="CT350" s="36"/>
      <c r="CU350" s="36"/>
      <c r="CV350" s="36"/>
    </row>
    <row r="351" spans="1:100" ht="11.25" customHeight="1" x14ac:dyDescent="0.2">
      <c r="D351" s="9" t="s">
        <v>118</v>
      </c>
      <c r="E351" s="14" t="s">
        <v>1</v>
      </c>
      <c r="F351" s="48">
        <v>0.24</v>
      </c>
      <c r="G351" s="48">
        <v>0.24</v>
      </c>
      <c r="K351" s="9" t="s">
        <v>33</v>
      </c>
      <c r="L351" s="14" t="s">
        <v>49</v>
      </c>
      <c r="M351" s="23">
        <v>1</v>
      </c>
      <c r="N351" s="23">
        <v>1</v>
      </c>
      <c r="O351" s="23">
        <v>1</v>
      </c>
      <c r="P351" s="23">
        <v>1</v>
      </c>
      <c r="Q351" s="23">
        <v>1</v>
      </c>
      <c r="R351" s="23">
        <v>1</v>
      </c>
      <c r="S351" s="23">
        <v>1</v>
      </c>
      <c r="T351" s="23">
        <v>1</v>
      </c>
      <c r="U351" s="23">
        <v>1</v>
      </c>
      <c r="V351" s="23">
        <v>1</v>
      </c>
      <c r="W351" s="23">
        <v>1</v>
      </c>
      <c r="X351" s="23">
        <v>1</v>
      </c>
      <c r="Y351" s="23">
        <v>1</v>
      </c>
      <c r="Z351" s="23">
        <v>1</v>
      </c>
      <c r="AA351" s="23">
        <v>1</v>
      </c>
      <c r="AB351" s="23">
        <v>1</v>
      </c>
      <c r="AC351" s="23">
        <v>1</v>
      </c>
      <c r="AD351" s="23">
        <v>1</v>
      </c>
      <c r="AE351" s="23">
        <v>1</v>
      </c>
      <c r="AF351" s="23">
        <v>1</v>
      </c>
      <c r="AH351" s="23">
        <v>1</v>
      </c>
      <c r="AI351" s="23">
        <v>40</v>
      </c>
      <c r="AJ351" s="23">
        <v>1</v>
      </c>
      <c r="AK351" s="23">
        <v>13</v>
      </c>
      <c r="AL351" s="23">
        <v>5</v>
      </c>
      <c r="AM351" s="23">
        <v>5</v>
      </c>
      <c r="AN351" s="23">
        <v>5</v>
      </c>
      <c r="AO351" s="23">
        <v>5</v>
      </c>
      <c r="AP351" s="23">
        <v>5</v>
      </c>
      <c r="AQ351" s="23">
        <v>5</v>
      </c>
      <c r="AR351" s="23">
        <v>5</v>
      </c>
      <c r="AS351" s="23">
        <v>5</v>
      </c>
      <c r="AT351" s="23">
        <v>5</v>
      </c>
      <c r="AU351" s="23">
        <v>5</v>
      </c>
      <c r="AV351" s="23">
        <v>5</v>
      </c>
      <c r="AW351" s="23">
        <v>5</v>
      </c>
      <c r="AX351" s="23">
        <v>5</v>
      </c>
      <c r="AY351" s="23">
        <v>5</v>
      </c>
      <c r="AZ351" s="23">
        <v>5</v>
      </c>
      <c r="BA351" s="23">
        <v>5</v>
      </c>
      <c r="BE351" s="9" t="str">
        <f t="shared" ref="BE351:BE356" si="273">K351</f>
        <v xml:space="preserve">Planting </v>
      </c>
      <c r="BF351" s="14"/>
      <c r="BG351" s="36"/>
      <c r="BH351" s="36"/>
      <c r="BI351" s="36"/>
      <c r="BJ351" s="36"/>
      <c r="BK351" s="36"/>
      <c r="BL351" s="36"/>
      <c r="BM351" s="36"/>
      <c r="BN351" s="36"/>
      <c r="BO351" s="36"/>
      <c r="BP351" s="36"/>
      <c r="BQ351" s="36"/>
      <c r="BR351" s="36"/>
      <c r="BS351" s="36"/>
      <c r="BT351" s="36"/>
      <c r="BU351" s="36"/>
      <c r="BV351" s="36"/>
      <c r="BW351" s="36"/>
      <c r="BX351" s="36"/>
      <c r="BY351" s="36"/>
      <c r="BZ351" s="36"/>
      <c r="CA351" s="36"/>
      <c r="CB351" s="36"/>
      <c r="CC351" s="36"/>
      <c r="CD351" s="36"/>
      <c r="CE351" s="36"/>
      <c r="CF351" s="36"/>
      <c r="CG351" s="36"/>
      <c r="CH351" s="36"/>
      <c r="CI351" s="36"/>
      <c r="CJ351" s="36"/>
      <c r="CK351" s="36"/>
      <c r="CL351" s="36"/>
      <c r="CM351" s="36"/>
      <c r="CN351" s="36"/>
      <c r="CO351" s="36"/>
      <c r="CP351" s="36"/>
      <c r="CQ351" s="36"/>
      <c r="CR351" s="36"/>
      <c r="CS351" s="36"/>
      <c r="CT351" s="36"/>
      <c r="CU351" s="36"/>
      <c r="CV351" s="36"/>
    </row>
    <row r="352" spans="1:100" ht="11.25" customHeight="1" x14ac:dyDescent="0.2">
      <c r="D352" s="9" t="s">
        <v>120</v>
      </c>
      <c r="E352" s="14" t="s">
        <v>1</v>
      </c>
      <c r="F352" s="48">
        <v>0.16</v>
      </c>
      <c r="G352" s="48">
        <v>0.16</v>
      </c>
      <c r="K352" s="9" t="s">
        <v>36</v>
      </c>
      <c r="L352" s="14" t="s">
        <v>49</v>
      </c>
      <c r="M352" s="23">
        <v>1</v>
      </c>
      <c r="N352" s="23">
        <v>1</v>
      </c>
      <c r="O352" s="23">
        <v>1</v>
      </c>
      <c r="P352" s="23">
        <v>1</v>
      </c>
      <c r="Q352" s="23">
        <v>1</v>
      </c>
      <c r="R352" s="23">
        <v>1</v>
      </c>
      <c r="S352" s="23">
        <v>1</v>
      </c>
      <c r="T352" s="23">
        <v>1</v>
      </c>
      <c r="U352" s="23">
        <v>1</v>
      </c>
      <c r="V352" s="23">
        <v>1</v>
      </c>
      <c r="W352" s="23">
        <v>1</v>
      </c>
      <c r="X352" s="23">
        <v>1</v>
      </c>
      <c r="Y352" s="23">
        <v>1</v>
      </c>
      <c r="Z352" s="23">
        <v>1</v>
      </c>
      <c r="AA352" s="23">
        <v>1</v>
      </c>
      <c r="AB352" s="23">
        <v>1</v>
      </c>
      <c r="AC352" s="23">
        <v>1</v>
      </c>
      <c r="AD352" s="23">
        <v>1</v>
      </c>
      <c r="AE352" s="23">
        <v>1</v>
      </c>
      <c r="AF352" s="23">
        <v>1</v>
      </c>
      <c r="AH352" s="23">
        <v>1</v>
      </c>
      <c r="AI352" s="23">
        <v>1</v>
      </c>
      <c r="AJ352" s="23">
        <v>10</v>
      </c>
      <c r="AK352" s="23">
        <v>10</v>
      </c>
      <c r="AL352" s="23">
        <v>10</v>
      </c>
      <c r="AM352" s="23">
        <v>10</v>
      </c>
      <c r="AN352" s="23">
        <v>10</v>
      </c>
      <c r="AO352" s="23">
        <v>10</v>
      </c>
      <c r="AP352" s="23">
        <v>10</v>
      </c>
      <c r="AQ352" s="23">
        <v>15</v>
      </c>
      <c r="AR352" s="23">
        <v>15</v>
      </c>
      <c r="AS352" s="23">
        <v>15</v>
      </c>
      <c r="AT352" s="23">
        <v>15</v>
      </c>
      <c r="AU352" s="23">
        <v>15</v>
      </c>
      <c r="AV352" s="23">
        <v>15</v>
      </c>
      <c r="AW352" s="23">
        <v>15</v>
      </c>
      <c r="AX352" s="23">
        <v>15</v>
      </c>
      <c r="AY352" s="23">
        <v>15</v>
      </c>
      <c r="AZ352" s="23">
        <v>15</v>
      </c>
      <c r="BA352" s="23">
        <v>15</v>
      </c>
      <c r="BE352" s="9" t="str">
        <f t="shared" si="273"/>
        <v>Hoeing</v>
      </c>
      <c r="BF352" s="14"/>
      <c r="BG352" s="36"/>
      <c r="BH352" s="36"/>
      <c r="BI352" s="36"/>
      <c r="BJ352" s="36"/>
      <c r="BK352" s="36"/>
      <c r="BL352" s="36"/>
      <c r="BM352" s="36"/>
      <c r="BN352" s="36"/>
      <c r="BO352" s="36"/>
      <c r="BP352" s="36"/>
      <c r="BQ352" s="36"/>
      <c r="BR352" s="36"/>
      <c r="BS352" s="36"/>
      <c r="BT352" s="36"/>
      <c r="BU352" s="36"/>
      <c r="BV352" s="36"/>
      <c r="BW352" s="36"/>
      <c r="BX352" s="36"/>
      <c r="BY352" s="36"/>
      <c r="BZ352" s="36"/>
      <c r="CA352" s="36"/>
      <c r="CB352" s="36"/>
      <c r="CC352" s="36"/>
      <c r="CD352" s="36"/>
      <c r="CE352" s="36"/>
      <c r="CF352" s="36"/>
      <c r="CG352" s="36"/>
      <c r="CH352" s="36"/>
      <c r="CI352" s="36"/>
      <c r="CJ352" s="36"/>
      <c r="CK352" s="36"/>
      <c r="CL352" s="36"/>
      <c r="CM352" s="36"/>
      <c r="CN352" s="36"/>
      <c r="CO352" s="36"/>
      <c r="CP352" s="36"/>
      <c r="CQ352" s="36"/>
      <c r="CR352" s="36"/>
      <c r="CS352" s="36"/>
      <c r="CT352" s="36"/>
      <c r="CU352" s="36"/>
      <c r="CV352" s="36"/>
    </row>
    <row r="353" spans="1:100" ht="11.25" customHeight="1" x14ac:dyDescent="0.2">
      <c r="K353" s="9" t="s">
        <v>34</v>
      </c>
      <c r="L353" s="14" t="s">
        <v>49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E353" s="9" t="str">
        <f t="shared" si="273"/>
        <v>Weeding</v>
      </c>
      <c r="BF353" s="14"/>
      <c r="BG353" s="36"/>
      <c r="BH353" s="36"/>
      <c r="BI353" s="36"/>
      <c r="BJ353" s="36"/>
      <c r="BK353" s="36"/>
      <c r="BL353" s="36"/>
      <c r="BM353" s="36"/>
      <c r="BN353" s="36"/>
      <c r="BO353" s="36"/>
      <c r="BP353" s="36"/>
      <c r="BQ353" s="36"/>
      <c r="BR353" s="36"/>
      <c r="BS353" s="36"/>
      <c r="BT353" s="36"/>
      <c r="BU353" s="36"/>
      <c r="BV353" s="36"/>
      <c r="BW353" s="36"/>
      <c r="BX353" s="36"/>
      <c r="BY353" s="36"/>
      <c r="BZ353" s="36"/>
      <c r="CA353" s="36"/>
      <c r="CB353" s="36"/>
      <c r="CC353" s="36"/>
      <c r="CD353" s="36"/>
      <c r="CE353" s="36"/>
      <c r="CF353" s="36"/>
      <c r="CG353" s="36"/>
      <c r="CH353" s="36"/>
      <c r="CI353" s="36"/>
      <c r="CJ353" s="36"/>
      <c r="CK353" s="36"/>
      <c r="CL353" s="36"/>
      <c r="CM353" s="36"/>
      <c r="CN353" s="36"/>
      <c r="CO353" s="36"/>
      <c r="CP353" s="36"/>
      <c r="CQ353" s="36"/>
      <c r="CR353" s="36"/>
      <c r="CS353" s="36"/>
      <c r="CT353" s="36"/>
      <c r="CU353" s="36"/>
      <c r="CV353" s="36"/>
    </row>
    <row r="354" spans="1:100" ht="11.25" customHeight="1" x14ac:dyDescent="0.2">
      <c r="K354" s="9" t="s">
        <v>35</v>
      </c>
      <c r="L354" s="14" t="s">
        <v>49</v>
      </c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E354" s="9" t="str">
        <f t="shared" si="273"/>
        <v>Mulching</v>
      </c>
      <c r="BF354" s="14"/>
      <c r="BG354" s="36"/>
      <c r="BH354" s="36"/>
      <c r="BI354" s="36"/>
      <c r="BJ354" s="36"/>
      <c r="BK354" s="36"/>
      <c r="BL354" s="36"/>
      <c r="BM354" s="36"/>
      <c r="BN354" s="36"/>
      <c r="BO354" s="36"/>
      <c r="BP354" s="36"/>
      <c r="BQ354" s="36"/>
      <c r="BR354" s="36"/>
      <c r="BS354" s="36"/>
      <c r="BT354" s="36"/>
      <c r="BU354" s="36"/>
      <c r="BV354" s="36"/>
      <c r="BW354" s="36"/>
      <c r="BX354" s="36"/>
      <c r="BY354" s="36"/>
      <c r="BZ354" s="36"/>
      <c r="CA354" s="36"/>
      <c r="CB354" s="36"/>
      <c r="CC354" s="36"/>
      <c r="CD354" s="36"/>
      <c r="CE354" s="36"/>
      <c r="CF354" s="36"/>
      <c r="CG354" s="36"/>
      <c r="CH354" s="36"/>
      <c r="CI354" s="36"/>
      <c r="CJ354" s="36"/>
      <c r="CK354" s="36"/>
      <c r="CL354" s="36"/>
      <c r="CM354" s="36"/>
      <c r="CN354" s="36"/>
      <c r="CO354" s="36"/>
      <c r="CP354" s="36"/>
      <c r="CQ354" s="36"/>
      <c r="CR354" s="36"/>
      <c r="CS354" s="36"/>
      <c r="CT354" s="36"/>
      <c r="CU354" s="36"/>
      <c r="CV354" s="36"/>
    </row>
    <row r="355" spans="1:100" ht="11.25" customHeight="1" x14ac:dyDescent="0.2">
      <c r="K355" s="9" t="s">
        <v>75</v>
      </c>
      <c r="L355" s="14" t="s">
        <v>49</v>
      </c>
      <c r="M355" s="23">
        <f t="shared" ref="M355:AE355" si="274">3*2</f>
        <v>6</v>
      </c>
      <c r="N355" s="23">
        <f t="shared" si="274"/>
        <v>6</v>
      </c>
      <c r="O355" s="23">
        <f t="shared" si="274"/>
        <v>6</v>
      </c>
      <c r="P355" s="23">
        <f t="shared" si="274"/>
        <v>6</v>
      </c>
      <c r="Q355" s="23">
        <f t="shared" si="274"/>
        <v>6</v>
      </c>
      <c r="R355" s="23">
        <f t="shared" si="274"/>
        <v>6</v>
      </c>
      <c r="S355" s="23">
        <f t="shared" si="274"/>
        <v>6</v>
      </c>
      <c r="T355" s="23">
        <f t="shared" si="274"/>
        <v>6</v>
      </c>
      <c r="U355" s="23">
        <f t="shared" si="274"/>
        <v>6</v>
      </c>
      <c r="V355" s="23">
        <f t="shared" si="274"/>
        <v>6</v>
      </c>
      <c r="W355" s="23">
        <f t="shared" si="274"/>
        <v>6</v>
      </c>
      <c r="X355" s="23">
        <f t="shared" si="274"/>
        <v>6</v>
      </c>
      <c r="Y355" s="23">
        <f t="shared" si="274"/>
        <v>6</v>
      </c>
      <c r="Z355" s="23">
        <f t="shared" si="274"/>
        <v>6</v>
      </c>
      <c r="AA355" s="23">
        <f t="shared" si="274"/>
        <v>6</v>
      </c>
      <c r="AB355" s="23">
        <f t="shared" si="274"/>
        <v>6</v>
      </c>
      <c r="AC355" s="23">
        <f t="shared" si="274"/>
        <v>6</v>
      </c>
      <c r="AD355" s="23">
        <f t="shared" si="274"/>
        <v>6</v>
      </c>
      <c r="AE355" s="23">
        <f t="shared" si="274"/>
        <v>6</v>
      </c>
      <c r="AF355" s="23">
        <f>3*2</f>
        <v>6</v>
      </c>
      <c r="AH355" s="23">
        <f>3*2</f>
        <v>6</v>
      </c>
      <c r="AI355" s="23">
        <f>3*2</f>
        <v>6</v>
      </c>
      <c r="AJ355" s="23">
        <f t="shared" ref="AJ355:AM355" si="275">4*2</f>
        <v>8</v>
      </c>
      <c r="AK355" s="23">
        <f t="shared" si="275"/>
        <v>8</v>
      </c>
      <c r="AL355" s="23">
        <f t="shared" si="275"/>
        <v>8</v>
      </c>
      <c r="AM355" s="23">
        <f t="shared" si="275"/>
        <v>8</v>
      </c>
      <c r="AN355" s="23">
        <f>4*2</f>
        <v>8</v>
      </c>
      <c r="AO355" s="23">
        <f>12*2</f>
        <v>24</v>
      </c>
      <c r="AP355" s="23">
        <f>12*2</f>
        <v>24</v>
      </c>
      <c r="AQ355" s="23">
        <f>15*2</f>
        <v>30</v>
      </c>
      <c r="AR355" s="23">
        <f t="shared" ref="AR355:BA355" si="276">15*2</f>
        <v>30</v>
      </c>
      <c r="AS355" s="23">
        <f t="shared" si="276"/>
        <v>30</v>
      </c>
      <c r="AT355" s="23">
        <f t="shared" si="276"/>
        <v>30</v>
      </c>
      <c r="AU355" s="23">
        <f t="shared" si="276"/>
        <v>30</v>
      </c>
      <c r="AV355" s="23">
        <f t="shared" si="276"/>
        <v>30</v>
      </c>
      <c r="AW355" s="23">
        <f t="shared" si="276"/>
        <v>30</v>
      </c>
      <c r="AX355" s="23">
        <f t="shared" si="276"/>
        <v>30</v>
      </c>
      <c r="AY355" s="23">
        <f t="shared" si="276"/>
        <v>30</v>
      </c>
      <c r="AZ355" s="23">
        <f t="shared" si="276"/>
        <v>30</v>
      </c>
      <c r="BA355" s="23">
        <f t="shared" si="276"/>
        <v>30</v>
      </c>
      <c r="BE355" s="9" t="str">
        <f t="shared" si="273"/>
        <v>Tapping</v>
      </c>
      <c r="BF355" s="14"/>
      <c r="BG355" s="36"/>
      <c r="BH355" s="36"/>
      <c r="BI355" s="36"/>
      <c r="BJ355" s="36"/>
      <c r="BK355" s="36"/>
      <c r="BL355" s="36"/>
      <c r="BM355" s="36"/>
      <c r="BN355" s="36"/>
      <c r="BO355" s="36"/>
      <c r="BP355" s="36"/>
      <c r="BQ355" s="36"/>
      <c r="BR355" s="36"/>
      <c r="BS355" s="36"/>
      <c r="BT355" s="36"/>
      <c r="BU355" s="36"/>
      <c r="BV355" s="36"/>
      <c r="BW355" s="36"/>
      <c r="BX355" s="36"/>
      <c r="BY355" s="36"/>
      <c r="BZ355" s="36"/>
      <c r="CA355" s="36"/>
      <c r="CB355" s="36"/>
      <c r="CC355" s="36"/>
      <c r="CD355" s="36"/>
      <c r="CE355" s="36"/>
      <c r="CF355" s="36"/>
      <c r="CG355" s="36"/>
      <c r="CH355" s="36"/>
      <c r="CI355" s="36"/>
      <c r="CJ355" s="36"/>
      <c r="CK355" s="36"/>
      <c r="CL355" s="36"/>
      <c r="CM355" s="36"/>
      <c r="CN355" s="36"/>
      <c r="CO355" s="36"/>
      <c r="CP355" s="36"/>
      <c r="CQ355" s="36"/>
      <c r="CR355" s="36"/>
      <c r="CS355" s="36"/>
      <c r="CT355" s="36"/>
      <c r="CU355" s="36"/>
      <c r="CV355" s="36"/>
    </row>
    <row r="356" spans="1:100" ht="11.25" customHeight="1" x14ac:dyDescent="0.2">
      <c r="A356" s="9"/>
      <c r="J356" s="11"/>
      <c r="K356" s="11" t="s">
        <v>37</v>
      </c>
      <c r="L356" s="239" t="s">
        <v>49</v>
      </c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H356" s="25"/>
      <c r="AI356" s="25"/>
      <c r="AJ356" s="25"/>
      <c r="AK356" s="25">
        <v>6</v>
      </c>
      <c r="AL356" s="25">
        <v>6</v>
      </c>
      <c r="AM356" s="25">
        <v>6</v>
      </c>
      <c r="AN356" s="25">
        <v>6</v>
      </c>
      <c r="AO356" s="25">
        <v>3</v>
      </c>
      <c r="AP356" s="25">
        <v>3</v>
      </c>
      <c r="AQ356" s="25">
        <v>3</v>
      </c>
      <c r="AR356" s="25">
        <v>3</v>
      </c>
      <c r="AS356" s="25">
        <v>3</v>
      </c>
      <c r="AT356" s="25" t="s">
        <v>2</v>
      </c>
      <c r="AU356" s="25">
        <v>3</v>
      </c>
      <c r="AV356" s="25">
        <v>3</v>
      </c>
      <c r="AW356" s="25">
        <v>3</v>
      </c>
      <c r="AX356" s="25">
        <v>3</v>
      </c>
      <c r="AY356" s="25">
        <v>3</v>
      </c>
      <c r="AZ356" s="25">
        <v>3</v>
      </c>
      <c r="BA356" s="25">
        <v>3</v>
      </c>
      <c r="BE356" s="9" t="str">
        <f t="shared" si="273"/>
        <v>Harvesting</v>
      </c>
      <c r="BF356" s="14"/>
      <c r="BG356" s="36"/>
      <c r="BH356" s="36"/>
      <c r="BI356" s="36"/>
      <c r="BJ356" s="36"/>
      <c r="BK356" s="36"/>
      <c r="BL356" s="36"/>
      <c r="BM356" s="36"/>
      <c r="BN356" s="36"/>
      <c r="BO356" s="36"/>
      <c r="BP356" s="36"/>
      <c r="BQ356" s="36"/>
      <c r="BR356" s="36"/>
      <c r="BS356" s="36"/>
      <c r="BT356" s="36"/>
      <c r="BU356" s="36"/>
      <c r="BV356" s="36"/>
      <c r="BW356" s="36"/>
      <c r="BX356" s="36"/>
      <c r="BY356" s="36"/>
      <c r="BZ356" s="36"/>
      <c r="CA356" s="36"/>
      <c r="CB356" s="36"/>
      <c r="CC356" s="36"/>
      <c r="CD356" s="36"/>
      <c r="CE356" s="36"/>
      <c r="CF356" s="36"/>
      <c r="CG356" s="36"/>
      <c r="CH356" s="36"/>
      <c r="CI356" s="36"/>
      <c r="CJ356" s="36"/>
      <c r="CK356" s="36"/>
      <c r="CL356" s="36"/>
      <c r="CM356" s="36"/>
      <c r="CN356" s="36"/>
      <c r="CO356" s="36"/>
      <c r="CP356" s="36"/>
      <c r="CQ356" s="36"/>
      <c r="CR356" s="36"/>
      <c r="CS356" s="36"/>
      <c r="CT356" s="36"/>
      <c r="CU356" s="36"/>
      <c r="CV356" s="36"/>
    </row>
    <row r="357" spans="1:100" collapsed="1" x14ac:dyDescent="0.2">
      <c r="A357" s="9"/>
      <c r="K357" s="16" t="s">
        <v>44</v>
      </c>
      <c r="M357" s="9">
        <f>SUM(M350:M356)</f>
        <v>11</v>
      </c>
      <c r="N357" s="9">
        <f t="shared" ref="N357:AF357" si="277">SUM(N350:N356)</f>
        <v>11</v>
      </c>
      <c r="O357" s="9">
        <f t="shared" si="277"/>
        <v>11</v>
      </c>
      <c r="P357" s="9">
        <f t="shared" si="277"/>
        <v>11</v>
      </c>
      <c r="Q357" s="9">
        <f t="shared" si="277"/>
        <v>11</v>
      </c>
      <c r="R357" s="9">
        <f t="shared" si="277"/>
        <v>11</v>
      </c>
      <c r="S357" s="9">
        <f t="shared" si="277"/>
        <v>11</v>
      </c>
      <c r="T357" s="9">
        <f t="shared" si="277"/>
        <v>11</v>
      </c>
      <c r="U357" s="9">
        <f t="shared" si="277"/>
        <v>11</v>
      </c>
      <c r="V357" s="9">
        <f t="shared" si="277"/>
        <v>11</v>
      </c>
      <c r="W357" s="9">
        <f t="shared" si="277"/>
        <v>11</v>
      </c>
      <c r="X357" s="9">
        <f t="shared" si="277"/>
        <v>11</v>
      </c>
      <c r="Y357" s="9">
        <f t="shared" si="277"/>
        <v>11</v>
      </c>
      <c r="Z357" s="9">
        <f t="shared" si="277"/>
        <v>11</v>
      </c>
      <c r="AA357" s="9">
        <f t="shared" si="277"/>
        <v>11</v>
      </c>
      <c r="AB357" s="9">
        <f t="shared" si="277"/>
        <v>11</v>
      </c>
      <c r="AC357" s="9">
        <f t="shared" si="277"/>
        <v>11</v>
      </c>
      <c r="AD357" s="9">
        <f t="shared" si="277"/>
        <v>11</v>
      </c>
      <c r="AE357" s="9">
        <f t="shared" si="277"/>
        <v>11</v>
      </c>
      <c r="AF357" s="9">
        <f t="shared" si="277"/>
        <v>11</v>
      </c>
      <c r="AH357" s="9">
        <f>SUM(AH350:AH356)</f>
        <v>11</v>
      </c>
      <c r="AI357" s="9">
        <f t="shared" ref="AI357:BA357" si="278">SUM(AI350:AI356)</f>
        <v>50</v>
      </c>
      <c r="AJ357" s="9">
        <f t="shared" si="278"/>
        <v>22</v>
      </c>
      <c r="AK357" s="9">
        <f t="shared" si="278"/>
        <v>40</v>
      </c>
      <c r="AL357" s="9">
        <f t="shared" si="278"/>
        <v>34</v>
      </c>
      <c r="AM357" s="9">
        <f t="shared" si="278"/>
        <v>34</v>
      </c>
      <c r="AN357" s="9">
        <f t="shared" si="278"/>
        <v>34</v>
      </c>
      <c r="AO357" s="9">
        <f t="shared" si="278"/>
        <v>47</v>
      </c>
      <c r="AP357" s="9">
        <f t="shared" si="278"/>
        <v>47</v>
      </c>
      <c r="AQ357" s="9">
        <f t="shared" si="278"/>
        <v>58</v>
      </c>
      <c r="AR357" s="9">
        <f t="shared" si="278"/>
        <v>58</v>
      </c>
      <c r="AS357" s="9">
        <f t="shared" si="278"/>
        <v>58</v>
      </c>
      <c r="AT357" s="9">
        <f t="shared" si="278"/>
        <v>55</v>
      </c>
      <c r="AU357" s="9">
        <f t="shared" si="278"/>
        <v>58</v>
      </c>
      <c r="AV357" s="9">
        <f t="shared" si="278"/>
        <v>58</v>
      </c>
      <c r="AW357" s="9">
        <f t="shared" si="278"/>
        <v>58</v>
      </c>
      <c r="AX357" s="9">
        <f t="shared" si="278"/>
        <v>58</v>
      </c>
      <c r="AY357" s="9">
        <f t="shared" si="278"/>
        <v>58</v>
      </c>
      <c r="AZ357" s="9">
        <f t="shared" si="278"/>
        <v>58</v>
      </c>
      <c r="BA357" s="9">
        <f t="shared" si="278"/>
        <v>58</v>
      </c>
      <c r="BD357" s="21" t="s">
        <v>83</v>
      </c>
      <c r="BE357" s="21"/>
      <c r="BF357" s="74">
        <f>SUM(Prices!$H$60)</f>
        <v>75</v>
      </c>
      <c r="BG357" s="71">
        <f t="shared" ref="BG357:BZ357" si="279">M359*$BF357</f>
        <v>197.99999999999997</v>
      </c>
      <c r="BH357" s="71">
        <f t="shared" si="279"/>
        <v>197.99999999999997</v>
      </c>
      <c r="BI357" s="71">
        <f t="shared" si="279"/>
        <v>197.99999999999997</v>
      </c>
      <c r="BJ357" s="71">
        <f t="shared" si="279"/>
        <v>197.99999999999997</v>
      </c>
      <c r="BK357" s="71">
        <f t="shared" si="279"/>
        <v>197.99999999999997</v>
      </c>
      <c r="BL357" s="71">
        <f t="shared" si="279"/>
        <v>197.99999999999997</v>
      </c>
      <c r="BM357" s="71">
        <f t="shared" si="279"/>
        <v>197.99999999999997</v>
      </c>
      <c r="BN357" s="71">
        <f t="shared" si="279"/>
        <v>197.99999999999997</v>
      </c>
      <c r="BO357" s="71">
        <f t="shared" si="279"/>
        <v>197.99999999999997</v>
      </c>
      <c r="BP357" s="71">
        <f t="shared" si="279"/>
        <v>197.99999999999997</v>
      </c>
      <c r="BQ357" s="71">
        <f t="shared" si="279"/>
        <v>197.99999999999997</v>
      </c>
      <c r="BR357" s="71">
        <f t="shared" si="279"/>
        <v>197.99999999999997</v>
      </c>
      <c r="BS357" s="71">
        <f t="shared" si="279"/>
        <v>197.99999999999997</v>
      </c>
      <c r="BT357" s="71">
        <f t="shared" si="279"/>
        <v>197.99999999999997</v>
      </c>
      <c r="BU357" s="71">
        <f t="shared" si="279"/>
        <v>197.99999999999997</v>
      </c>
      <c r="BV357" s="71">
        <f t="shared" si="279"/>
        <v>197.99999999999997</v>
      </c>
      <c r="BW357" s="71">
        <f t="shared" si="279"/>
        <v>197.99999999999997</v>
      </c>
      <c r="BX357" s="71">
        <f t="shared" si="279"/>
        <v>197.99999999999997</v>
      </c>
      <c r="BY357" s="71">
        <f t="shared" si="279"/>
        <v>197.99999999999997</v>
      </c>
      <c r="BZ357" s="71">
        <f t="shared" si="279"/>
        <v>197.99999999999997</v>
      </c>
      <c r="CA357" s="69"/>
      <c r="CB357" s="71">
        <f t="shared" ref="CB357:CU357" si="280">AH359*$BF357</f>
        <v>197.99999999999997</v>
      </c>
      <c r="CC357" s="71">
        <f t="shared" si="280"/>
        <v>900</v>
      </c>
      <c r="CD357" s="71">
        <f t="shared" si="280"/>
        <v>395.99999999999994</v>
      </c>
      <c r="CE357" s="71">
        <f t="shared" si="280"/>
        <v>720</v>
      </c>
      <c r="CF357" s="71">
        <f t="shared" si="280"/>
        <v>612</v>
      </c>
      <c r="CG357" s="71">
        <f t="shared" si="280"/>
        <v>612</v>
      </c>
      <c r="CH357" s="71">
        <f t="shared" si="280"/>
        <v>612</v>
      </c>
      <c r="CI357" s="71">
        <f t="shared" si="280"/>
        <v>846</v>
      </c>
      <c r="CJ357" s="71">
        <f t="shared" si="280"/>
        <v>846</v>
      </c>
      <c r="CK357" s="71">
        <f t="shared" si="280"/>
        <v>1044</v>
      </c>
      <c r="CL357" s="71">
        <f t="shared" si="280"/>
        <v>1044</v>
      </c>
      <c r="CM357" s="71">
        <f t="shared" si="280"/>
        <v>1044</v>
      </c>
      <c r="CN357" s="71">
        <f t="shared" si="280"/>
        <v>990</v>
      </c>
      <c r="CO357" s="71">
        <f t="shared" si="280"/>
        <v>1044</v>
      </c>
      <c r="CP357" s="71">
        <f t="shared" si="280"/>
        <v>1044</v>
      </c>
      <c r="CQ357" s="71">
        <f t="shared" si="280"/>
        <v>1044</v>
      </c>
      <c r="CR357" s="71">
        <f t="shared" si="280"/>
        <v>1044</v>
      </c>
      <c r="CS357" s="71">
        <f t="shared" si="280"/>
        <v>1044</v>
      </c>
      <c r="CT357" s="71">
        <f t="shared" si="280"/>
        <v>1044</v>
      </c>
      <c r="CU357" s="71">
        <f t="shared" si="280"/>
        <v>1044</v>
      </c>
      <c r="CV357" s="36"/>
    </row>
    <row r="358" spans="1:100" x14ac:dyDescent="0.2">
      <c r="A358" s="9"/>
      <c r="K358" s="19" t="s">
        <v>45</v>
      </c>
      <c r="M358" s="22">
        <f>F351</f>
        <v>0.24</v>
      </c>
      <c r="N358" s="22">
        <f>M358</f>
        <v>0.24</v>
      </c>
      <c r="O358" s="22">
        <f t="shared" ref="O358:AF358" si="281">N358</f>
        <v>0.24</v>
      </c>
      <c r="P358" s="22">
        <f t="shared" si="281"/>
        <v>0.24</v>
      </c>
      <c r="Q358" s="22">
        <f t="shared" si="281"/>
        <v>0.24</v>
      </c>
      <c r="R358" s="22">
        <f t="shared" si="281"/>
        <v>0.24</v>
      </c>
      <c r="S358" s="22">
        <f t="shared" si="281"/>
        <v>0.24</v>
      </c>
      <c r="T358" s="22">
        <f t="shared" si="281"/>
        <v>0.24</v>
      </c>
      <c r="U358" s="22">
        <f t="shared" si="281"/>
        <v>0.24</v>
      </c>
      <c r="V358" s="22">
        <f t="shared" si="281"/>
        <v>0.24</v>
      </c>
      <c r="W358" s="22">
        <f t="shared" si="281"/>
        <v>0.24</v>
      </c>
      <c r="X358" s="22">
        <f t="shared" si="281"/>
        <v>0.24</v>
      </c>
      <c r="Y358" s="22">
        <f t="shared" si="281"/>
        <v>0.24</v>
      </c>
      <c r="Z358" s="22">
        <f t="shared" si="281"/>
        <v>0.24</v>
      </c>
      <c r="AA358" s="22">
        <f t="shared" si="281"/>
        <v>0.24</v>
      </c>
      <c r="AB358" s="22">
        <f t="shared" si="281"/>
        <v>0.24</v>
      </c>
      <c r="AC358" s="22">
        <f t="shared" si="281"/>
        <v>0.24</v>
      </c>
      <c r="AD358" s="22">
        <f t="shared" si="281"/>
        <v>0.24</v>
      </c>
      <c r="AE358" s="22">
        <f t="shared" si="281"/>
        <v>0.24</v>
      </c>
      <c r="AF358" s="22">
        <f t="shared" si="281"/>
        <v>0.24</v>
      </c>
      <c r="AH358" s="22">
        <f>G351</f>
        <v>0.24</v>
      </c>
      <c r="AI358" s="22">
        <f>AH358</f>
        <v>0.24</v>
      </c>
      <c r="AJ358" s="22">
        <f t="shared" ref="AJ358:BA358" si="282">AI358</f>
        <v>0.24</v>
      </c>
      <c r="AK358" s="22">
        <f t="shared" si="282"/>
        <v>0.24</v>
      </c>
      <c r="AL358" s="22">
        <f t="shared" si="282"/>
        <v>0.24</v>
      </c>
      <c r="AM358" s="22">
        <f t="shared" si="282"/>
        <v>0.24</v>
      </c>
      <c r="AN358" s="22">
        <f t="shared" si="282"/>
        <v>0.24</v>
      </c>
      <c r="AO358" s="22">
        <f t="shared" si="282"/>
        <v>0.24</v>
      </c>
      <c r="AP358" s="22">
        <f t="shared" si="282"/>
        <v>0.24</v>
      </c>
      <c r="AQ358" s="22">
        <f t="shared" si="282"/>
        <v>0.24</v>
      </c>
      <c r="AR358" s="22">
        <f t="shared" si="282"/>
        <v>0.24</v>
      </c>
      <c r="AS358" s="22">
        <f t="shared" si="282"/>
        <v>0.24</v>
      </c>
      <c r="AT358" s="22">
        <f t="shared" si="282"/>
        <v>0.24</v>
      </c>
      <c r="AU358" s="22">
        <f t="shared" si="282"/>
        <v>0.24</v>
      </c>
      <c r="AV358" s="22">
        <f t="shared" si="282"/>
        <v>0.24</v>
      </c>
      <c r="AW358" s="22">
        <f t="shared" si="282"/>
        <v>0.24</v>
      </c>
      <c r="AX358" s="22">
        <f t="shared" si="282"/>
        <v>0.24</v>
      </c>
      <c r="AY358" s="22">
        <f t="shared" si="282"/>
        <v>0.24</v>
      </c>
      <c r="AZ358" s="22">
        <f t="shared" si="282"/>
        <v>0.24</v>
      </c>
      <c r="BA358" s="22">
        <f t="shared" si="282"/>
        <v>0.24</v>
      </c>
      <c r="BC358" s="21" t="s">
        <v>82</v>
      </c>
      <c r="BD358" s="21"/>
      <c r="BE358" s="21"/>
      <c r="BG358" s="69">
        <f t="shared" ref="BG358:BZ358" si="283">BG347+BG357</f>
        <v>615.84424999999999</v>
      </c>
      <c r="BH358" s="69">
        <f t="shared" si="283"/>
        <v>415.84424999999999</v>
      </c>
      <c r="BI358" s="69">
        <f t="shared" si="283"/>
        <v>372.3579166666666</v>
      </c>
      <c r="BJ358" s="69">
        <f t="shared" si="283"/>
        <v>415.84424999999999</v>
      </c>
      <c r="BK358" s="69">
        <f t="shared" si="283"/>
        <v>426.71583333333331</v>
      </c>
      <c r="BL358" s="69">
        <f t="shared" si="283"/>
        <v>415.84424999999999</v>
      </c>
      <c r="BM358" s="69">
        <f t="shared" si="283"/>
        <v>426.71583333333331</v>
      </c>
      <c r="BN358" s="69">
        <f t="shared" si="283"/>
        <v>415.84424999999999</v>
      </c>
      <c r="BO358" s="69">
        <f t="shared" si="283"/>
        <v>415.84424999999999</v>
      </c>
      <c r="BP358" s="69">
        <f t="shared" si="283"/>
        <v>426.71583333333331</v>
      </c>
      <c r="BQ358" s="69">
        <f t="shared" si="283"/>
        <v>415.84424999999999</v>
      </c>
      <c r="BR358" s="69">
        <f t="shared" si="283"/>
        <v>415.84424999999999</v>
      </c>
      <c r="BS358" s="69">
        <f t="shared" si="283"/>
        <v>372.3579166666666</v>
      </c>
      <c r="BT358" s="69">
        <f t="shared" si="283"/>
        <v>415.84424999999999</v>
      </c>
      <c r="BU358" s="69">
        <f t="shared" si="283"/>
        <v>426.71583333333331</v>
      </c>
      <c r="BV358" s="69">
        <f t="shared" si="283"/>
        <v>415.84424999999999</v>
      </c>
      <c r="BW358" s="69">
        <f t="shared" si="283"/>
        <v>426.71583333333331</v>
      </c>
      <c r="BX358" s="69">
        <f t="shared" si="283"/>
        <v>415.84424999999999</v>
      </c>
      <c r="BY358" s="69">
        <f t="shared" si="283"/>
        <v>415.84424999999999</v>
      </c>
      <c r="BZ358" s="69">
        <f t="shared" si="283"/>
        <v>426.71583333333331</v>
      </c>
      <c r="CA358" s="69"/>
      <c r="CB358" s="69">
        <f t="shared" ref="CB358:CU358" si="284">CB347+CB357</f>
        <v>417.75</v>
      </c>
      <c r="CC358" s="69">
        <f t="shared" si="284"/>
        <v>15503.07174746429</v>
      </c>
      <c r="CD358" s="69">
        <f t="shared" si="284"/>
        <v>1199.280543001664</v>
      </c>
      <c r="CE358" s="69">
        <f t="shared" si="284"/>
        <v>6022.5281434456392</v>
      </c>
      <c r="CF358" s="69">
        <f t="shared" si="284"/>
        <v>2082.2237787032536</v>
      </c>
      <c r="CG358" s="69">
        <f t="shared" si="284"/>
        <v>1977.5805479823205</v>
      </c>
      <c r="CH358" s="69">
        <f t="shared" si="284"/>
        <v>2048.0270233920364</v>
      </c>
      <c r="CI358" s="69">
        <f t="shared" si="284"/>
        <v>1139.8540740740741</v>
      </c>
      <c r="CJ358" s="69">
        <f t="shared" si="284"/>
        <v>1239.2151851851852</v>
      </c>
      <c r="CK358" s="69">
        <f t="shared" si="284"/>
        <v>1585.2496296296295</v>
      </c>
      <c r="CL358" s="69">
        <f t="shared" si="284"/>
        <v>1721.3596296296296</v>
      </c>
      <c r="CM358" s="69">
        <f t="shared" si="284"/>
        <v>1723.9429629629631</v>
      </c>
      <c r="CN358" s="69">
        <f t="shared" si="284"/>
        <v>1444.0218518518518</v>
      </c>
      <c r="CO358" s="69">
        <f t="shared" si="284"/>
        <v>1749.4929629629628</v>
      </c>
      <c r="CP358" s="69">
        <f t="shared" si="284"/>
        <v>1812.3607407407408</v>
      </c>
      <c r="CQ358" s="69">
        <f t="shared" si="284"/>
        <v>1789.4929629629628</v>
      </c>
      <c r="CR358" s="69">
        <f t="shared" si="284"/>
        <v>1812.3607407407408</v>
      </c>
      <c r="CS358" s="69">
        <f t="shared" si="284"/>
        <v>1749.4929629629628</v>
      </c>
      <c r="CT358" s="69">
        <f t="shared" si="284"/>
        <v>1749.4929629629628</v>
      </c>
      <c r="CU358" s="69">
        <f t="shared" si="284"/>
        <v>1812.3607407407408</v>
      </c>
      <c r="CV358" s="36"/>
    </row>
    <row r="359" spans="1:100" ht="10.8" thickBot="1" x14ac:dyDescent="0.25">
      <c r="A359" s="9"/>
      <c r="K359" s="19" t="s">
        <v>46</v>
      </c>
      <c r="L359" s="14"/>
      <c r="M359" s="9">
        <f>M357*M358</f>
        <v>2.6399999999999997</v>
      </c>
      <c r="N359" s="9">
        <f t="shared" ref="N359:AF359" si="285">N357*N358</f>
        <v>2.6399999999999997</v>
      </c>
      <c r="O359" s="9">
        <f t="shared" si="285"/>
        <v>2.6399999999999997</v>
      </c>
      <c r="P359" s="9">
        <f t="shared" si="285"/>
        <v>2.6399999999999997</v>
      </c>
      <c r="Q359" s="9">
        <f t="shared" si="285"/>
        <v>2.6399999999999997</v>
      </c>
      <c r="R359" s="9">
        <f t="shared" si="285"/>
        <v>2.6399999999999997</v>
      </c>
      <c r="S359" s="9">
        <f t="shared" si="285"/>
        <v>2.6399999999999997</v>
      </c>
      <c r="T359" s="9">
        <f t="shared" si="285"/>
        <v>2.6399999999999997</v>
      </c>
      <c r="U359" s="9">
        <f t="shared" si="285"/>
        <v>2.6399999999999997</v>
      </c>
      <c r="V359" s="9">
        <f t="shared" si="285"/>
        <v>2.6399999999999997</v>
      </c>
      <c r="W359" s="9">
        <f t="shared" si="285"/>
        <v>2.6399999999999997</v>
      </c>
      <c r="X359" s="9">
        <f t="shared" si="285"/>
        <v>2.6399999999999997</v>
      </c>
      <c r="Y359" s="9">
        <f t="shared" si="285"/>
        <v>2.6399999999999997</v>
      </c>
      <c r="Z359" s="9">
        <f t="shared" si="285"/>
        <v>2.6399999999999997</v>
      </c>
      <c r="AA359" s="9">
        <f t="shared" si="285"/>
        <v>2.6399999999999997</v>
      </c>
      <c r="AB359" s="9">
        <f t="shared" si="285"/>
        <v>2.6399999999999997</v>
      </c>
      <c r="AC359" s="9">
        <f t="shared" si="285"/>
        <v>2.6399999999999997</v>
      </c>
      <c r="AD359" s="9">
        <f t="shared" si="285"/>
        <v>2.6399999999999997</v>
      </c>
      <c r="AE359" s="9">
        <f t="shared" si="285"/>
        <v>2.6399999999999997</v>
      </c>
      <c r="AF359" s="9">
        <f t="shared" si="285"/>
        <v>2.6399999999999997</v>
      </c>
      <c r="AH359" s="9">
        <f>AH357*AH358</f>
        <v>2.6399999999999997</v>
      </c>
      <c r="AI359" s="9">
        <f t="shared" ref="AI359:BA359" si="286">AI357*AI358</f>
        <v>12</v>
      </c>
      <c r="AJ359" s="9">
        <f t="shared" si="286"/>
        <v>5.2799999999999994</v>
      </c>
      <c r="AK359" s="9">
        <f t="shared" si="286"/>
        <v>9.6</v>
      </c>
      <c r="AL359" s="9">
        <f t="shared" si="286"/>
        <v>8.16</v>
      </c>
      <c r="AM359" s="9">
        <f t="shared" si="286"/>
        <v>8.16</v>
      </c>
      <c r="AN359" s="9">
        <f t="shared" si="286"/>
        <v>8.16</v>
      </c>
      <c r="AO359" s="9">
        <f t="shared" si="286"/>
        <v>11.28</v>
      </c>
      <c r="AP359" s="9">
        <f t="shared" si="286"/>
        <v>11.28</v>
      </c>
      <c r="AQ359" s="9">
        <f t="shared" si="286"/>
        <v>13.92</v>
      </c>
      <c r="AR359" s="9">
        <f t="shared" si="286"/>
        <v>13.92</v>
      </c>
      <c r="AS359" s="9">
        <f t="shared" si="286"/>
        <v>13.92</v>
      </c>
      <c r="AT359" s="9">
        <f t="shared" si="286"/>
        <v>13.2</v>
      </c>
      <c r="AU359" s="9">
        <f t="shared" si="286"/>
        <v>13.92</v>
      </c>
      <c r="AV359" s="9">
        <f t="shared" si="286"/>
        <v>13.92</v>
      </c>
      <c r="AW359" s="9">
        <f t="shared" si="286"/>
        <v>13.92</v>
      </c>
      <c r="AX359" s="9">
        <f t="shared" si="286"/>
        <v>13.92</v>
      </c>
      <c r="AY359" s="9">
        <f t="shared" si="286"/>
        <v>13.92</v>
      </c>
      <c r="AZ359" s="9">
        <f t="shared" si="286"/>
        <v>13.92</v>
      </c>
      <c r="BA359" s="9">
        <f t="shared" si="286"/>
        <v>13.92</v>
      </c>
      <c r="BC359" s="10" t="s">
        <v>42</v>
      </c>
      <c r="BG359" s="70">
        <f>SUM(BG324-BG358)</f>
        <v>1341.0407500000001</v>
      </c>
      <c r="BH359" s="70">
        <f t="shared" ref="BH359:BZ359" si="287">SUM(BH324-BH358)</f>
        <v>1541.0407500000001</v>
      </c>
      <c r="BI359" s="70">
        <f t="shared" si="287"/>
        <v>714.80041666666671</v>
      </c>
      <c r="BJ359" s="70">
        <f t="shared" si="287"/>
        <v>1541.0407500000001</v>
      </c>
      <c r="BK359" s="70">
        <f t="shared" si="287"/>
        <v>1747.6008333333334</v>
      </c>
      <c r="BL359" s="70">
        <f t="shared" si="287"/>
        <v>1541.0407500000001</v>
      </c>
      <c r="BM359" s="70">
        <f t="shared" si="287"/>
        <v>1747.6008333333334</v>
      </c>
      <c r="BN359" s="70">
        <f t="shared" si="287"/>
        <v>1541.0407500000001</v>
      </c>
      <c r="BO359" s="70">
        <f t="shared" si="287"/>
        <v>1541.0407500000001</v>
      </c>
      <c r="BP359" s="70">
        <f t="shared" si="287"/>
        <v>1747.6008333333334</v>
      </c>
      <c r="BQ359" s="70">
        <f t="shared" si="287"/>
        <v>1541.0407500000001</v>
      </c>
      <c r="BR359" s="70">
        <f t="shared" si="287"/>
        <v>1541.0407500000001</v>
      </c>
      <c r="BS359" s="70">
        <f t="shared" si="287"/>
        <v>714.80041666666671</v>
      </c>
      <c r="BT359" s="70">
        <f t="shared" si="287"/>
        <v>1541.0407500000001</v>
      </c>
      <c r="BU359" s="70">
        <f t="shared" si="287"/>
        <v>1747.6008333333334</v>
      </c>
      <c r="BV359" s="70">
        <f t="shared" si="287"/>
        <v>1541.0407500000001</v>
      </c>
      <c r="BW359" s="70">
        <f t="shared" si="287"/>
        <v>1747.6008333333334</v>
      </c>
      <c r="BX359" s="70">
        <f t="shared" si="287"/>
        <v>1541.0407500000001</v>
      </c>
      <c r="BY359" s="70">
        <f t="shared" si="287"/>
        <v>1541.0407500000001</v>
      </c>
      <c r="BZ359" s="70">
        <f t="shared" si="287"/>
        <v>1747.6008333333334</v>
      </c>
      <c r="CA359" s="73">
        <f>SUM(CA324-CA358)</f>
        <v>0</v>
      </c>
      <c r="CB359" s="70">
        <f>SUM(CB324-CB358)</f>
        <v>1577.25</v>
      </c>
      <c r="CC359" s="70">
        <f t="shared" ref="CC359:CU359" si="288">SUM(CC324-CC358)</f>
        <v>-13508.07174746429</v>
      </c>
      <c r="CD359" s="70">
        <f t="shared" si="288"/>
        <v>-199.86572818684931</v>
      </c>
      <c r="CE359" s="70">
        <f t="shared" si="288"/>
        <v>5773.5110327642924</v>
      </c>
      <c r="CF359" s="70">
        <f t="shared" si="288"/>
        <v>12283.570431394579</v>
      </c>
      <c r="CG359" s="70">
        <f t="shared" si="288"/>
        <v>9516.8510867615914</v>
      </c>
      <c r="CH359" s="70">
        <f t="shared" si="288"/>
        <v>11684.517814169429</v>
      </c>
      <c r="CI359" s="70">
        <f t="shared" si="288"/>
        <v>2337.2274074074066</v>
      </c>
      <c r="CJ359" s="70">
        <f t="shared" si="288"/>
        <v>4225.088518518518</v>
      </c>
      <c r="CK359" s="70">
        <f t="shared" si="288"/>
        <v>6839.7429629629614</v>
      </c>
      <c r="CL359" s="70">
        <f t="shared" si="288"/>
        <v>8625.8329629629625</v>
      </c>
      <c r="CM359" s="70">
        <f t="shared" si="288"/>
        <v>9474.9162962962946</v>
      </c>
      <c r="CN359" s="70">
        <f t="shared" si="288"/>
        <v>5236.4151851851839</v>
      </c>
      <c r="CO359" s="70">
        <f t="shared" si="288"/>
        <v>9960.3662962962953</v>
      </c>
      <c r="CP359" s="70">
        <f t="shared" si="288"/>
        <v>11154.854074074072</v>
      </c>
      <c r="CQ359" s="70">
        <f t="shared" si="288"/>
        <v>9920.3662962962953</v>
      </c>
      <c r="CR359" s="70">
        <f t="shared" si="288"/>
        <v>11154.854074074072</v>
      </c>
      <c r="CS359" s="70">
        <f t="shared" si="288"/>
        <v>9960.3662962962953</v>
      </c>
      <c r="CT359" s="70">
        <f t="shared" si="288"/>
        <v>9960.3662962962953</v>
      </c>
      <c r="CU359" s="70">
        <f t="shared" si="288"/>
        <v>11154.854074074072</v>
      </c>
      <c r="CV359" s="36"/>
    </row>
    <row r="360" spans="1:100" x14ac:dyDescent="0.2">
      <c r="A360" s="9"/>
      <c r="K360" s="19" t="s">
        <v>47</v>
      </c>
      <c r="L360" s="14"/>
      <c r="M360" s="9">
        <f>M357-M359</f>
        <v>8.36</v>
      </c>
      <c r="N360" s="9">
        <f t="shared" ref="N360:AF360" si="289">N357-N359</f>
        <v>8.36</v>
      </c>
      <c r="O360" s="9">
        <f t="shared" si="289"/>
        <v>8.36</v>
      </c>
      <c r="P360" s="9">
        <f t="shared" si="289"/>
        <v>8.36</v>
      </c>
      <c r="Q360" s="9">
        <f t="shared" si="289"/>
        <v>8.36</v>
      </c>
      <c r="R360" s="9">
        <f t="shared" si="289"/>
        <v>8.36</v>
      </c>
      <c r="S360" s="9">
        <f t="shared" si="289"/>
        <v>8.36</v>
      </c>
      <c r="T360" s="9">
        <f t="shared" si="289"/>
        <v>8.36</v>
      </c>
      <c r="U360" s="9">
        <f t="shared" si="289"/>
        <v>8.36</v>
      </c>
      <c r="V360" s="9">
        <f t="shared" si="289"/>
        <v>8.36</v>
      </c>
      <c r="W360" s="9">
        <f t="shared" si="289"/>
        <v>8.36</v>
      </c>
      <c r="X360" s="9">
        <f t="shared" si="289"/>
        <v>8.36</v>
      </c>
      <c r="Y360" s="9">
        <f t="shared" si="289"/>
        <v>8.36</v>
      </c>
      <c r="Z360" s="9">
        <f t="shared" si="289"/>
        <v>8.36</v>
      </c>
      <c r="AA360" s="9">
        <f t="shared" si="289"/>
        <v>8.36</v>
      </c>
      <c r="AB360" s="9">
        <f t="shared" si="289"/>
        <v>8.36</v>
      </c>
      <c r="AC360" s="9">
        <f t="shared" si="289"/>
        <v>8.36</v>
      </c>
      <c r="AD360" s="9">
        <f t="shared" si="289"/>
        <v>8.36</v>
      </c>
      <c r="AE360" s="9">
        <f t="shared" si="289"/>
        <v>8.36</v>
      </c>
      <c r="AF360" s="9">
        <f t="shared" si="289"/>
        <v>8.36</v>
      </c>
      <c r="AH360" s="9">
        <f>AH357-AH359</f>
        <v>8.36</v>
      </c>
      <c r="AI360" s="9">
        <f t="shared" ref="AI360:BA360" si="290">AI357-AI359</f>
        <v>38</v>
      </c>
      <c r="AJ360" s="9">
        <f t="shared" si="290"/>
        <v>16.72</v>
      </c>
      <c r="AK360" s="9">
        <f t="shared" si="290"/>
        <v>30.4</v>
      </c>
      <c r="AL360" s="9">
        <f t="shared" si="290"/>
        <v>25.84</v>
      </c>
      <c r="AM360" s="9">
        <f t="shared" si="290"/>
        <v>25.84</v>
      </c>
      <c r="AN360" s="9">
        <f t="shared" si="290"/>
        <v>25.84</v>
      </c>
      <c r="AO360" s="9">
        <f t="shared" si="290"/>
        <v>35.72</v>
      </c>
      <c r="AP360" s="9">
        <f t="shared" si="290"/>
        <v>35.72</v>
      </c>
      <c r="AQ360" s="9">
        <f t="shared" si="290"/>
        <v>44.08</v>
      </c>
      <c r="AR360" s="9">
        <f t="shared" si="290"/>
        <v>44.08</v>
      </c>
      <c r="AS360" s="9">
        <f t="shared" si="290"/>
        <v>44.08</v>
      </c>
      <c r="AT360" s="9">
        <f t="shared" si="290"/>
        <v>41.8</v>
      </c>
      <c r="AU360" s="9">
        <f t="shared" si="290"/>
        <v>44.08</v>
      </c>
      <c r="AV360" s="9">
        <f t="shared" si="290"/>
        <v>44.08</v>
      </c>
      <c r="AW360" s="9">
        <f t="shared" si="290"/>
        <v>44.08</v>
      </c>
      <c r="AX360" s="9">
        <f t="shared" si="290"/>
        <v>44.08</v>
      </c>
      <c r="AY360" s="9">
        <f t="shared" si="290"/>
        <v>44.08</v>
      </c>
      <c r="AZ360" s="9">
        <f t="shared" si="290"/>
        <v>44.08</v>
      </c>
      <c r="BA360" s="9">
        <f t="shared" si="290"/>
        <v>44.08</v>
      </c>
      <c r="BD360" s="9" t="s">
        <v>43</v>
      </c>
      <c r="BG360" s="36"/>
      <c r="BH360" s="36"/>
      <c r="BI360" s="36"/>
      <c r="BJ360" s="36"/>
      <c r="BK360" s="36"/>
      <c r="BL360" s="36"/>
      <c r="BM360" s="36"/>
      <c r="BN360" s="36"/>
      <c r="BO360" s="36"/>
      <c r="BP360" s="36"/>
      <c r="BQ360" s="36"/>
      <c r="BR360" s="36"/>
      <c r="BS360" s="36"/>
      <c r="BT360" s="36"/>
      <c r="BU360" s="36"/>
      <c r="BV360" s="36"/>
      <c r="BW360" s="36"/>
      <c r="BX360" s="36"/>
      <c r="BY360" s="36"/>
      <c r="BZ360" s="36"/>
      <c r="CA360" s="39"/>
      <c r="CB360" s="36">
        <f>CB359-BG359</f>
        <v>236.20924999999988</v>
      </c>
      <c r="CC360" s="36">
        <f t="shared" ref="CC360:CU360" si="291">CC359-BH359</f>
        <v>-15049.11249746429</v>
      </c>
      <c r="CD360" s="36">
        <f t="shared" si="291"/>
        <v>-914.66614485351602</v>
      </c>
      <c r="CE360" s="36">
        <f t="shared" si="291"/>
        <v>4232.4702827642923</v>
      </c>
      <c r="CF360" s="36">
        <f t="shared" si="291"/>
        <v>10535.969598061245</v>
      </c>
      <c r="CG360" s="36">
        <f t="shared" si="291"/>
        <v>7975.8103367615913</v>
      </c>
      <c r="CH360" s="36">
        <f t="shared" si="291"/>
        <v>9936.9169808360948</v>
      </c>
      <c r="CI360" s="36">
        <f t="shared" si="291"/>
        <v>796.18665740740653</v>
      </c>
      <c r="CJ360" s="36">
        <f t="shared" si="291"/>
        <v>2684.0477685185178</v>
      </c>
      <c r="CK360" s="36">
        <f t="shared" si="291"/>
        <v>5092.1421296296285</v>
      </c>
      <c r="CL360" s="36">
        <f t="shared" si="291"/>
        <v>7084.7922129629624</v>
      </c>
      <c r="CM360" s="36">
        <f t="shared" si="291"/>
        <v>7933.8755462962945</v>
      </c>
      <c r="CN360" s="36">
        <f t="shared" si="291"/>
        <v>4521.6147685185169</v>
      </c>
      <c r="CO360" s="36">
        <f t="shared" si="291"/>
        <v>8419.3255462962952</v>
      </c>
      <c r="CP360" s="36">
        <f t="shared" si="291"/>
        <v>9407.253240740738</v>
      </c>
      <c r="CQ360" s="36">
        <f t="shared" si="291"/>
        <v>8379.3255462962952</v>
      </c>
      <c r="CR360" s="36">
        <f t="shared" si="291"/>
        <v>9407.253240740738</v>
      </c>
      <c r="CS360" s="36">
        <f t="shared" si="291"/>
        <v>8419.3255462962952</v>
      </c>
      <c r="CT360" s="36">
        <f t="shared" si="291"/>
        <v>8419.3255462962952</v>
      </c>
      <c r="CU360" s="36">
        <f t="shared" si="291"/>
        <v>9407.253240740738</v>
      </c>
      <c r="CV360" s="36"/>
    </row>
    <row r="361" spans="1:100" x14ac:dyDescent="0.2">
      <c r="A361" s="9"/>
      <c r="K361" s="16" t="s">
        <v>48</v>
      </c>
      <c r="L361" s="14"/>
      <c r="AH361" s="9">
        <f>AH359-M359</f>
        <v>0</v>
      </c>
      <c r="AI361" s="9">
        <f t="shared" ref="AI361:BA361" si="292">AI359-N359</f>
        <v>9.36</v>
      </c>
      <c r="AJ361" s="9">
        <f t="shared" si="292"/>
        <v>2.6399999999999997</v>
      </c>
      <c r="AK361" s="9">
        <f t="shared" si="292"/>
        <v>6.96</v>
      </c>
      <c r="AL361" s="9">
        <f t="shared" si="292"/>
        <v>5.5200000000000005</v>
      </c>
      <c r="AM361" s="9">
        <f t="shared" si="292"/>
        <v>5.5200000000000005</v>
      </c>
      <c r="AN361" s="9">
        <f t="shared" si="292"/>
        <v>5.5200000000000005</v>
      </c>
      <c r="AO361" s="9">
        <f t="shared" si="292"/>
        <v>8.64</v>
      </c>
      <c r="AP361" s="9">
        <f t="shared" si="292"/>
        <v>8.64</v>
      </c>
      <c r="AQ361" s="9">
        <f t="shared" si="292"/>
        <v>11.280000000000001</v>
      </c>
      <c r="AR361" s="9">
        <f t="shared" si="292"/>
        <v>11.280000000000001</v>
      </c>
      <c r="AS361" s="9">
        <f t="shared" si="292"/>
        <v>11.280000000000001</v>
      </c>
      <c r="AT361" s="9">
        <f t="shared" si="292"/>
        <v>10.559999999999999</v>
      </c>
      <c r="AU361" s="9">
        <f t="shared" si="292"/>
        <v>11.280000000000001</v>
      </c>
      <c r="AV361" s="9">
        <f t="shared" si="292"/>
        <v>11.280000000000001</v>
      </c>
      <c r="AW361" s="9">
        <f t="shared" si="292"/>
        <v>11.280000000000001</v>
      </c>
      <c r="AX361" s="9">
        <f t="shared" si="292"/>
        <v>11.280000000000001</v>
      </c>
      <c r="AY361" s="9">
        <f t="shared" si="292"/>
        <v>11.280000000000001</v>
      </c>
      <c r="AZ361" s="9">
        <f t="shared" si="292"/>
        <v>11.280000000000001</v>
      </c>
      <c r="BA361" s="9">
        <f t="shared" si="292"/>
        <v>11.280000000000001</v>
      </c>
      <c r="BE361" s="9" t="s">
        <v>8</v>
      </c>
      <c r="CB361" s="82">
        <f>CB360/CF!$D$5</f>
        <v>4.9623792016806698</v>
      </c>
      <c r="CC361" s="82">
        <f>CC360/CF!$D$5</f>
        <v>-316.15782557698088</v>
      </c>
      <c r="CD361" s="82">
        <f>CD360/CF!$D$5</f>
        <v>-19.215675312048656</v>
      </c>
      <c r="CE361" s="82">
        <f>CE360/CF!$D$5</f>
        <v>88.917442915216228</v>
      </c>
      <c r="CF361" s="82">
        <f>CF360/CF!$D$5</f>
        <v>221.34389911893371</v>
      </c>
      <c r="CG361" s="82">
        <f>CG360/CF!$D$5</f>
        <v>167.55904068826871</v>
      </c>
      <c r="CH361" s="82">
        <f>CH360/CF!$D$5</f>
        <v>208.75876010159863</v>
      </c>
      <c r="CI361" s="82">
        <f>CI360/CF!$D$5</f>
        <v>16.726610449735432</v>
      </c>
      <c r="CJ361" s="82">
        <f>CJ360/CF!$D$5</f>
        <v>56.387558162153738</v>
      </c>
      <c r="CK361" s="82">
        <f>CK360/CF!$D$5</f>
        <v>106.97777583255521</v>
      </c>
      <c r="CL361" s="82">
        <f>CL360/CF!$D$5</f>
        <v>148.8401725412387</v>
      </c>
      <c r="CM361" s="82">
        <f>CM360/CF!$D$5</f>
        <v>166.67805769530031</v>
      </c>
      <c r="CN361" s="82">
        <f>CN360/CF!$D$5</f>
        <v>94.991906901649514</v>
      </c>
      <c r="CO361" s="82">
        <f>CO360/CF!$D$5</f>
        <v>176.87658710706501</v>
      </c>
      <c r="CP361" s="82">
        <f>CP360/CF!$D$5</f>
        <v>197.63137060379702</v>
      </c>
      <c r="CQ361" s="82">
        <f>CQ360/CF!$D$5</f>
        <v>176.03625097261124</v>
      </c>
      <c r="CR361" s="82">
        <f>CR360/CF!$D$5</f>
        <v>197.63137060379702</v>
      </c>
      <c r="CS361" s="82">
        <f>CS360/CF!$D$5</f>
        <v>176.87658710706501</v>
      </c>
      <c r="CT361" s="82">
        <f>CT360/CF!$D$5</f>
        <v>176.87658710706501</v>
      </c>
      <c r="CU361" s="82">
        <f>CU360/CF!$D$5</f>
        <v>197.63137060379702</v>
      </c>
      <c r="CV361" s="36"/>
    </row>
    <row r="362" spans="1:100" x14ac:dyDescent="0.2">
      <c r="A362" s="9"/>
      <c r="K362" s="20" t="s">
        <v>79</v>
      </c>
      <c r="L362" s="14"/>
      <c r="BC362" s="10" t="s">
        <v>86</v>
      </c>
      <c r="BG362" s="36"/>
      <c r="BH362" s="36"/>
      <c r="BI362" s="36"/>
      <c r="BJ362" s="36"/>
      <c r="BK362" s="36"/>
      <c r="BL362" s="36"/>
      <c r="BM362" s="36"/>
      <c r="BN362" s="36"/>
      <c r="BO362" s="36"/>
      <c r="BP362" s="36"/>
      <c r="BQ362" s="36"/>
      <c r="BR362" s="36"/>
      <c r="BS362" s="36"/>
      <c r="BT362" s="36"/>
      <c r="BU362" s="36"/>
      <c r="BV362" s="36"/>
      <c r="BW362" s="36"/>
      <c r="BX362" s="36"/>
      <c r="BY362" s="36"/>
      <c r="BZ362" s="36"/>
      <c r="CA362" s="36"/>
      <c r="CB362" s="36">
        <f t="shared" ref="CB362:CU362" si="293">CB360/AH360</f>
        <v>28.254694976076543</v>
      </c>
      <c r="CC362" s="36">
        <f t="shared" si="293"/>
        <v>-396.02927624906027</v>
      </c>
      <c r="CD362" s="36">
        <f t="shared" si="293"/>
        <v>-54.704912969707898</v>
      </c>
      <c r="CE362" s="36">
        <f t="shared" si="293"/>
        <v>139.22599614356224</v>
      </c>
      <c r="CF362" s="36">
        <f t="shared" si="293"/>
        <v>407.73876153487788</v>
      </c>
      <c r="CG362" s="36">
        <f t="shared" si="293"/>
        <v>308.66139074154768</v>
      </c>
      <c r="CH362" s="36">
        <f t="shared" si="293"/>
        <v>384.55561071347114</v>
      </c>
      <c r="CI362" s="36">
        <f t="shared" si="293"/>
        <v>22.289660061797495</v>
      </c>
      <c r="CJ362" s="36">
        <f t="shared" si="293"/>
        <v>75.141314908133197</v>
      </c>
      <c r="CK362" s="36">
        <f t="shared" si="293"/>
        <v>115.52046573569937</v>
      </c>
      <c r="CL362" s="36">
        <f t="shared" si="293"/>
        <v>160.72577615614708</v>
      </c>
      <c r="CM362" s="36">
        <f t="shared" si="293"/>
        <v>179.98810222995223</v>
      </c>
      <c r="CN362" s="36">
        <f t="shared" si="293"/>
        <v>108.17260211766788</v>
      </c>
      <c r="CO362" s="36">
        <f t="shared" si="293"/>
        <v>191.00103326443502</v>
      </c>
      <c r="CP362" s="36">
        <f t="shared" si="293"/>
        <v>213.41318604221274</v>
      </c>
      <c r="CQ362" s="36">
        <f t="shared" si="293"/>
        <v>190.09359224810109</v>
      </c>
      <c r="CR362" s="36">
        <f t="shared" si="293"/>
        <v>213.41318604221274</v>
      </c>
      <c r="CS362" s="36">
        <f t="shared" si="293"/>
        <v>191.00103326443502</v>
      </c>
      <c r="CT362" s="36">
        <f t="shared" si="293"/>
        <v>191.00103326443502</v>
      </c>
      <c r="CU362" s="36">
        <f t="shared" si="293"/>
        <v>213.41318604221274</v>
      </c>
    </row>
    <row r="363" spans="1:100" x14ac:dyDescent="0.2">
      <c r="A363" s="9"/>
      <c r="K363" s="20"/>
      <c r="L363" s="14"/>
      <c r="BE363" s="9" t="s">
        <v>8</v>
      </c>
      <c r="CB363" s="36">
        <f>CB362/CF!$D$5</f>
        <v>0.593586028909171</v>
      </c>
      <c r="CC363" s="36">
        <f>CC362/CF!$D$5</f>
        <v>-8.319942778341602</v>
      </c>
      <c r="CD363" s="36">
        <f>CD362/CF!$D$5</f>
        <v>-1.1492628775148719</v>
      </c>
      <c r="CE363" s="36">
        <f>CE362/CF!$D$5</f>
        <v>2.9249158853689545</v>
      </c>
      <c r="CF363" s="36">
        <f>CF362/CF!$D$5</f>
        <v>8.5659403683797866</v>
      </c>
      <c r="CG363" s="36">
        <f>CG362/CF!$D$5</f>
        <v>6.4844829987720098</v>
      </c>
      <c r="CH363" s="36">
        <f>CH362/CF!$D$5</f>
        <v>8.078899384736788</v>
      </c>
      <c r="CI363" s="36">
        <f>CI362/CF!$D$5</f>
        <v>0.46827016936549359</v>
      </c>
      <c r="CJ363" s="36">
        <f>CJ362/CF!$D$5</f>
        <v>1.5785990526918738</v>
      </c>
      <c r="CK363" s="36">
        <f>CK362/CF!$D$5</f>
        <v>2.4269005406659532</v>
      </c>
      <c r="CL363" s="36">
        <f>CL362/CF!$D$5</f>
        <v>3.3765919360535097</v>
      </c>
      <c r="CM363" s="36">
        <f>CM362/CF!$D$5</f>
        <v>3.7812626518897527</v>
      </c>
      <c r="CN363" s="36">
        <f>CN362/CF!$D$5</f>
        <v>2.2725336579341993</v>
      </c>
      <c r="CO363" s="36">
        <f>CO362/CF!$D$5</f>
        <v>4.0126267492528367</v>
      </c>
      <c r="CP363" s="36">
        <f>CP362/CF!$D$5</f>
        <v>4.4834702950044694</v>
      </c>
      <c r="CQ363" s="36">
        <f>CQ362/CF!$D$5</f>
        <v>3.993562862355065</v>
      </c>
      <c r="CR363" s="36">
        <f>CR362/CF!$D$5</f>
        <v>4.4834702950044694</v>
      </c>
      <c r="CS363" s="36">
        <f>CS362/CF!$D$5</f>
        <v>4.0126267492528367</v>
      </c>
      <c r="CT363" s="36">
        <f>CT362/CF!$D$5</f>
        <v>4.0126267492528367</v>
      </c>
      <c r="CU363" s="36">
        <f>CU362/CF!$D$5</f>
        <v>4.4834702950044694</v>
      </c>
    </row>
    <row r="364" spans="1:100" x14ac:dyDescent="0.2">
      <c r="A364" s="9"/>
      <c r="K364" s="20"/>
      <c r="L364" s="14"/>
      <c r="BG364" s="486" t="s">
        <v>150</v>
      </c>
      <c r="BH364" s="486"/>
      <c r="BI364" s="486"/>
      <c r="BJ364" s="486"/>
      <c r="BK364" s="486"/>
      <c r="BL364" s="486"/>
      <c r="BM364" s="486"/>
      <c r="BN364" s="486"/>
      <c r="BO364" s="486"/>
      <c r="BP364" s="486"/>
      <c r="BQ364" s="486"/>
      <c r="BR364" s="486"/>
      <c r="BS364" s="486"/>
      <c r="BT364" s="486"/>
      <c r="BU364" s="486"/>
      <c r="BV364" s="486"/>
      <c r="BW364" s="486"/>
      <c r="BX364" s="486"/>
      <c r="BY364" s="486"/>
      <c r="BZ364" s="486" t="s">
        <v>151</v>
      </c>
      <c r="CB364" s="12"/>
      <c r="CC364" s="90"/>
      <c r="CD364" s="90"/>
      <c r="CE364" s="90"/>
      <c r="CF364" s="90"/>
      <c r="CG364" s="90"/>
      <c r="CH364" s="90"/>
      <c r="CI364" s="90"/>
      <c r="CJ364" s="90"/>
      <c r="CK364" s="90"/>
      <c r="CL364" s="90"/>
      <c r="CM364" s="90"/>
      <c r="CN364" s="90"/>
      <c r="CO364" s="90"/>
      <c r="CP364" s="90"/>
      <c r="CQ364" s="90"/>
      <c r="CR364" s="90"/>
      <c r="CS364" s="90"/>
      <c r="CT364" s="90"/>
      <c r="CU364" s="90"/>
    </row>
    <row r="365" spans="1:100" x14ac:dyDescent="0.2">
      <c r="A365" s="9"/>
      <c r="K365" s="20"/>
      <c r="L365" s="14"/>
      <c r="BE365" s="9" t="str">
        <f>BE70</f>
        <v>Financial discount rate</v>
      </c>
      <c r="BG365" s="22">
        <f>BG70</f>
        <v>0.18</v>
      </c>
      <c r="BZ365" s="22"/>
    </row>
    <row r="366" spans="1:100" x14ac:dyDescent="0.2">
      <c r="A366" s="9"/>
      <c r="K366" s="20"/>
      <c r="L366" s="14"/>
      <c r="BE366" s="9" t="str">
        <f>CONCATENATE("FIRR @ ", BG$70)</f>
        <v>FIRR @ 0.18</v>
      </c>
      <c r="BF366" s="14" t="s">
        <v>1</v>
      </c>
      <c r="BG366" s="96">
        <f>IRR(CB360:CU360,BG365)</f>
        <v>0.32304274031327118</v>
      </c>
      <c r="BZ366" s="122"/>
    </row>
    <row r="367" spans="1:100" x14ac:dyDescent="0.2">
      <c r="A367" s="9"/>
      <c r="K367" s="20"/>
      <c r="L367" s="14"/>
      <c r="BE367" s="9" t="str">
        <f>CONCATENATE("NPV @ ",BG365)</f>
        <v>NPV @ 0.18</v>
      </c>
      <c r="BF367" s="14" t="s">
        <v>157</v>
      </c>
      <c r="BG367" s="89">
        <f>NPV(BG365,CB360:CU360)</f>
        <v>10156.07426606592</v>
      </c>
      <c r="BZ367" s="89">
        <f>BG367/CF!$D$5</f>
        <v>213.36290474928401</v>
      </c>
      <c r="CA367" s="89"/>
      <c r="CB367" s="89"/>
      <c r="CC367" s="89"/>
      <c r="CD367" s="89"/>
      <c r="CE367" s="89"/>
      <c r="CF367" s="89"/>
      <c r="CG367" s="89"/>
      <c r="CH367" s="89"/>
      <c r="CI367" s="89"/>
      <c r="CJ367" s="89"/>
      <c r="CK367" s="89"/>
      <c r="CL367" s="89"/>
      <c r="CM367" s="89"/>
      <c r="CN367" s="89"/>
      <c r="CO367" s="89"/>
      <c r="CP367" s="89"/>
      <c r="CQ367" s="89"/>
      <c r="CR367" s="89"/>
      <c r="CS367" s="89"/>
    </row>
    <row r="368" spans="1:100" x14ac:dyDescent="0.2">
      <c r="A368" s="9"/>
      <c r="K368" s="20"/>
      <c r="L368" s="14"/>
      <c r="BE368" s="9" t="str">
        <f>CONCATENATE("NPVb @ ",BG365)</f>
        <v>NPVb @ 0.18</v>
      </c>
      <c r="BF368" s="14" t="s">
        <v>157</v>
      </c>
      <c r="BG368" s="89">
        <f>NPV(BG365,CB324:CU324)</f>
        <v>37836.515723062548</v>
      </c>
      <c r="BH368" s="89"/>
      <c r="BI368" s="89"/>
      <c r="BJ368" s="89"/>
      <c r="BK368" s="89"/>
      <c r="BL368" s="89"/>
      <c r="BM368" s="89"/>
      <c r="BN368" s="89"/>
      <c r="BO368" s="89"/>
      <c r="BP368" s="89"/>
      <c r="BQ368" s="89"/>
      <c r="BR368" s="89"/>
      <c r="BS368" s="89"/>
      <c r="BT368" s="89"/>
      <c r="BU368" s="89"/>
      <c r="BV368" s="89"/>
      <c r="BW368" s="89"/>
      <c r="BX368" s="89"/>
      <c r="BY368" s="89"/>
      <c r="BZ368" s="89">
        <f>BG368/CF!$D$5</f>
        <v>794.88478409795266</v>
      </c>
      <c r="CA368" s="89"/>
      <c r="CB368" s="89"/>
      <c r="CC368" s="89"/>
      <c r="CD368" s="89"/>
      <c r="CE368" s="89"/>
      <c r="CF368" s="89"/>
      <c r="CG368" s="89"/>
      <c r="CH368" s="89"/>
      <c r="CI368" s="89"/>
      <c r="CJ368" s="89"/>
      <c r="CK368" s="89"/>
      <c r="CL368" s="89"/>
      <c r="CM368" s="89"/>
      <c r="CN368" s="89"/>
      <c r="CO368" s="89"/>
      <c r="CP368" s="89"/>
      <c r="CQ368" s="89"/>
      <c r="CR368" s="89"/>
      <c r="CS368" s="89"/>
    </row>
    <row r="369" spans="1:100" x14ac:dyDescent="0.2">
      <c r="A369" s="9"/>
      <c r="K369" s="20"/>
      <c r="L369" s="14"/>
      <c r="BE369" s="9" t="str">
        <f>CONCATENATE("NPVc @ ",BG365)</f>
        <v>NPVc @ 0.18</v>
      </c>
      <c r="BF369" s="14" t="s">
        <v>157</v>
      </c>
      <c r="BG369" s="89">
        <f>NPV(BG365,CB358:CU358)</f>
        <v>19968.308363932709</v>
      </c>
      <c r="BH369" s="89"/>
      <c r="BI369" s="89"/>
      <c r="BJ369" s="89"/>
      <c r="BK369" s="89"/>
      <c r="BL369" s="89"/>
      <c r="BM369" s="89"/>
      <c r="BN369" s="89"/>
      <c r="BO369" s="89"/>
      <c r="BP369" s="89"/>
      <c r="BQ369" s="89"/>
      <c r="BR369" s="89"/>
      <c r="BS369" s="89"/>
      <c r="BT369" s="89"/>
      <c r="BU369" s="89"/>
      <c r="BV369" s="89"/>
      <c r="BW369" s="89"/>
      <c r="BX369" s="89"/>
      <c r="BY369" s="89"/>
      <c r="BZ369" s="89">
        <f>BG369/CF!$D$5</f>
        <v>419.50227655320816</v>
      </c>
    </row>
    <row r="370" spans="1:100" x14ac:dyDescent="0.2">
      <c r="A370" s="9"/>
      <c r="K370" s="20"/>
      <c r="L370" s="14"/>
      <c r="BE370" s="9" t="s">
        <v>156</v>
      </c>
      <c r="BF370" s="14" t="s">
        <v>1</v>
      </c>
      <c r="BG370" s="95">
        <f>SUM(BG368/BG369)</f>
        <v>1.8948282965924079</v>
      </c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  <c r="BZ370" s="95"/>
    </row>
    <row r="371" spans="1:100" x14ac:dyDescent="0.2">
      <c r="A371" s="9"/>
      <c r="K371" s="20"/>
      <c r="L371" s="14"/>
      <c r="BE371" s="9" t="s">
        <v>154</v>
      </c>
      <c r="BF371" s="14" t="s">
        <v>1</v>
      </c>
      <c r="BG371" s="95">
        <f>(BG369-BG368)/BG368</f>
        <v>-0.47224769558362384</v>
      </c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  <c r="BZ371" s="95"/>
    </row>
    <row r="372" spans="1:100" x14ac:dyDescent="0.2">
      <c r="K372" s="20"/>
      <c r="L372" s="14"/>
      <c r="BE372" s="9" t="s">
        <v>155</v>
      </c>
      <c r="BF372" s="14" t="s">
        <v>1</v>
      </c>
      <c r="BG372" s="95">
        <f>(BG368-BG369)/BG369</f>
        <v>0.89482829659240803</v>
      </c>
    </row>
    <row r="373" spans="1:100" x14ac:dyDescent="0.2">
      <c r="C373" s="59"/>
      <c r="I373" s="29"/>
      <c r="J373" s="29"/>
      <c r="K373" s="29"/>
      <c r="L373" s="61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  <c r="AK373" s="29"/>
      <c r="AL373" s="29"/>
      <c r="AM373" s="29"/>
      <c r="AN373" s="29"/>
      <c r="AO373" s="29"/>
      <c r="AP373" s="29"/>
      <c r="AQ373" s="29"/>
      <c r="AR373" s="29"/>
      <c r="AS373" s="29"/>
      <c r="AT373" s="29"/>
      <c r="AU373" s="29"/>
      <c r="AV373" s="29"/>
      <c r="AW373" s="29"/>
      <c r="AX373" s="29"/>
      <c r="AY373" s="29"/>
      <c r="AZ373" s="29"/>
      <c r="BA373" s="29"/>
      <c r="BB373" s="29"/>
      <c r="BC373" s="29"/>
      <c r="BD373" s="29"/>
      <c r="BE373" s="29"/>
      <c r="BF373" s="29"/>
      <c r="BG373" s="29"/>
      <c r="BH373" s="29"/>
      <c r="BI373" s="29"/>
      <c r="BJ373" s="29"/>
      <c r="BK373" s="29"/>
      <c r="BL373" s="29"/>
      <c r="BM373" s="29"/>
      <c r="BN373" s="29"/>
      <c r="BO373" s="29"/>
      <c r="BP373" s="29"/>
      <c r="BQ373" s="29"/>
      <c r="BR373" s="29"/>
      <c r="BS373" s="29"/>
      <c r="BT373" s="29"/>
      <c r="BU373" s="29"/>
      <c r="BV373" s="29"/>
      <c r="BW373" s="29"/>
      <c r="BX373" s="29"/>
      <c r="BY373" s="29"/>
      <c r="BZ373" s="29"/>
      <c r="CA373" s="29"/>
      <c r="CB373" s="29"/>
      <c r="CC373" s="29"/>
      <c r="CD373" s="29"/>
      <c r="CE373" s="29"/>
      <c r="CF373" s="29"/>
      <c r="CG373" s="2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</row>
    <row r="374" spans="1:100" x14ac:dyDescent="0.2">
      <c r="I374" s="29"/>
      <c r="J374" s="29"/>
      <c r="K374" s="29"/>
      <c r="L374" s="61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  <c r="AK374" s="29"/>
      <c r="AL374" s="29"/>
      <c r="AM374" s="29"/>
      <c r="AN374" s="29"/>
      <c r="AO374" s="29"/>
      <c r="AP374" s="29"/>
      <c r="AQ374" s="29"/>
      <c r="AR374" s="29"/>
      <c r="AS374" s="29"/>
      <c r="AT374" s="29"/>
      <c r="AU374" s="29"/>
      <c r="AV374" s="29"/>
      <c r="AW374" s="29"/>
      <c r="AX374" s="29"/>
      <c r="AY374" s="29"/>
      <c r="AZ374" s="29"/>
      <c r="BA374" s="29"/>
      <c r="BB374" s="29"/>
      <c r="BC374" s="29"/>
      <c r="BD374" s="29"/>
      <c r="BE374" s="29"/>
      <c r="BF374" s="29"/>
      <c r="BG374" s="29"/>
      <c r="BH374" s="29"/>
      <c r="BI374" s="29"/>
      <c r="BJ374" s="29"/>
      <c r="BK374" s="29"/>
      <c r="BL374" s="29"/>
      <c r="BM374" s="29"/>
      <c r="BN374" s="29"/>
      <c r="BO374" s="29"/>
      <c r="BP374" s="29"/>
      <c r="BQ374" s="29"/>
      <c r="BR374" s="29"/>
      <c r="BS374" s="29"/>
      <c r="BT374" s="29"/>
      <c r="BU374" s="29"/>
      <c r="BV374" s="29"/>
      <c r="BW374" s="29"/>
      <c r="BX374" s="29"/>
      <c r="BY374" s="29"/>
      <c r="BZ374" s="29"/>
      <c r="CA374" s="29"/>
      <c r="CB374" s="29"/>
      <c r="CC374" s="29"/>
      <c r="CD374" s="29"/>
      <c r="CE374" s="29"/>
      <c r="CF374" s="29"/>
      <c r="CG374" s="29"/>
      <c r="CH374" s="29"/>
      <c r="CI374" s="29"/>
      <c r="CJ374" s="29"/>
      <c r="CK374" s="29"/>
      <c r="CL374" s="29"/>
      <c r="CM374" s="29"/>
      <c r="CN374" s="29"/>
      <c r="CO374" s="29"/>
      <c r="CP374" s="29"/>
      <c r="CQ374" s="29"/>
      <c r="CR374" s="29"/>
      <c r="CS374" s="29"/>
      <c r="CT374" s="29"/>
      <c r="CU374" s="29"/>
      <c r="CV374" s="29"/>
    </row>
    <row r="375" spans="1:100" x14ac:dyDescent="0.2">
      <c r="K375" s="20"/>
      <c r="L375" s="14"/>
      <c r="BC375" s="7" t="s">
        <v>540</v>
      </c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</row>
    <row r="376" spans="1:100" x14ac:dyDescent="0.2">
      <c r="K376" s="20"/>
      <c r="L376" s="14"/>
      <c r="BC376" s="10" t="s">
        <v>541</v>
      </c>
      <c r="BF376" s="14"/>
      <c r="BG376" s="95"/>
    </row>
    <row r="377" spans="1:100" x14ac:dyDescent="0.2">
      <c r="K377" s="20"/>
      <c r="L377" s="14"/>
      <c r="BD377" s="9" t="s">
        <v>542</v>
      </c>
      <c r="BF377" s="14"/>
      <c r="BG377" s="95"/>
    </row>
    <row r="378" spans="1:100" x14ac:dyDescent="0.2">
      <c r="K378" s="20"/>
      <c r="L378" s="14"/>
      <c r="BD378" s="9" t="s">
        <v>543</v>
      </c>
      <c r="BF378" s="14"/>
      <c r="BG378" s="95"/>
      <c r="CC378" s="36"/>
    </row>
    <row r="379" spans="1:100" x14ac:dyDescent="0.2">
      <c r="K379" s="20"/>
      <c r="L379" s="14"/>
      <c r="BD379" s="9" t="s">
        <v>544</v>
      </c>
      <c r="BF379" s="14"/>
      <c r="BG379" s="36"/>
      <c r="BH379" s="36"/>
      <c r="BI379" s="36"/>
      <c r="BJ379" s="36"/>
      <c r="BK379" s="36"/>
      <c r="BL379" s="36"/>
      <c r="BM379" s="36"/>
      <c r="BN379" s="36"/>
      <c r="BO379" s="36"/>
      <c r="BP379" s="36"/>
      <c r="BQ379" s="36"/>
      <c r="BR379" s="36"/>
      <c r="BS379" s="36"/>
      <c r="BT379" s="36"/>
      <c r="BU379" s="36"/>
      <c r="BV379" s="36"/>
      <c r="BW379" s="36"/>
      <c r="BX379" s="36"/>
      <c r="BY379" s="36"/>
      <c r="BZ379" s="36"/>
      <c r="CA379" s="36"/>
      <c r="CB379" s="36"/>
      <c r="CC379" s="36"/>
      <c r="CD379" s="36"/>
      <c r="CE379" s="36"/>
      <c r="CF379" s="36"/>
      <c r="CG379" s="36"/>
      <c r="CH379" s="36"/>
      <c r="CI379" s="36"/>
      <c r="CJ379" s="36"/>
      <c r="CK379" s="36"/>
      <c r="CL379" s="36"/>
      <c r="CM379" s="36"/>
      <c r="CN379" s="36"/>
      <c r="CO379" s="36"/>
      <c r="CP379" s="36"/>
      <c r="CQ379" s="36"/>
      <c r="CR379" s="36"/>
      <c r="CS379" s="36"/>
      <c r="CT379" s="36"/>
      <c r="CU379" s="36"/>
    </row>
    <row r="380" spans="1:100" x14ac:dyDescent="0.2">
      <c r="K380" s="20"/>
      <c r="L380" s="14"/>
      <c r="BD380" s="9" t="s">
        <v>545</v>
      </c>
      <c r="BF380" s="14"/>
      <c r="BG380" s="95"/>
    </row>
    <row r="381" spans="1:100" x14ac:dyDescent="0.2">
      <c r="K381" s="20"/>
      <c r="L381" s="14"/>
      <c r="BD381" s="9" t="s">
        <v>546</v>
      </c>
      <c r="BF381" s="14"/>
      <c r="BG381" s="36"/>
      <c r="BH381" s="36"/>
      <c r="BI381" s="36"/>
      <c r="BJ381" s="36"/>
      <c r="BK381" s="36"/>
      <c r="BL381" s="36"/>
      <c r="BM381" s="36"/>
      <c r="BN381" s="36"/>
      <c r="BO381" s="36"/>
      <c r="BP381" s="36"/>
      <c r="BQ381" s="36"/>
      <c r="BR381" s="36"/>
      <c r="BS381" s="36"/>
      <c r="BT381" s="36"/>
      <c r="BU381" s="36"/>
      <c r="BV381" s="36"/>
      <c r="BW381" s="36"/>
      <c r="BX381" s="36"/>
      <c r="BY381" s="36"/>
      <c r="BZ381" s="36"/>
      <c r="CA381" s="36"/>
      <c r="CB381" s="36"/>
      <c r="CC381" s="36"/>
      <c r="CD381" s="36"/>
      <c r="CE381" s="36"/>
      <c r="CF381" s="36"/>
      <c r="CG381" s="36"/>
      <c r="CH381" s="36"/>
      <c r="CI381" s="36"/>
      <c r="CJ381" s="36"/>
      <c r="CK381" s="36"/>
      <c r="CL381" s="36"/>
      <c r="CM381" s="36"/>
      <c r="CN381" s="36"/>
      <c r="CO381" s="36"/>
      <c r="CP381" s="36"/>
      <c r="CQ381" s="36"/>
      <c r="CR381" s="36"/>
      <c r="CS381" s="36"/>
      <c r="CT381" s="36"/>
      <c r="CU381" s="36"/>
    </row>
    <row r="382" spans="1:100" x14ac:dyDescent="0.2">
      <c r="K382" s="20"/>
      <c r="L382" s="14"/>
      <c r="BD382" s="9" t="s">
        <v>547</v>
      </c>
      <c r="BF382" s="14"/>
      <c r="BG382" s="36"/>
      <c r="BH382" s="36"/>
      <c r="BI382" s="36"/>
      <c r="BJ382" s="36"/>
      <c r="BK382" s="36"/>
      <c r="BL382" s="36"/>
      <c r="BM382" s="36"/>
      <c r="BN382" s="36"/>
      <c r="BO382" s="36"/>
      <c r="BP382" s="36"/>
      <c r="BQ382" s="36"/>
      <c r="BR382" s="36"/>
      <c r="BS382" s="36"/>
      <c r="BT382" s="36"/>
      <c r="BU382" s="36"/>
      <c r="BV382" s="36"/>
      <c r="BW382" s="36"/>
      <c r="BX382" s="36"/>
      <c r="BY382" s="36"/>
      <c r="BZ382" s="36"/>
      <c r="CA382" s="36"/>
      <c r="CB382" s="36"/>
      <c r="CC382" s="36">
        <f>CC328+CC337</f>
        <v>13500</v>
      </c>
      <c r="CD382" s="36"/>
      <c r="CE382" s="36">
        <f t="shared" ref="CE382" si="294">CE328+CE337</f>
        <v>3960</v>
      </c>
      <c r="CF382" s="36"/>
    </row>
    <row r="383" spans="1:100" x14ac:dyDescent="0.2">
      <c r="K383" s="20"/>
      <c r="L383" s="14"/>
      <c r="BD383" s="12" t="s">
        <v>481</v>
      </c>
      <c r="BE383" s="12"/>
      <c r="BF383" s="18"/>
      <c r="BG383" s="37">
        <f>BG324</f>
        <v>1956.885</v>
      </c>
      <c r="BH383" s="37">
        <f t="shared" ref="BH383:CU383" si="295">BH324</f>
        <v>1956.885</v>
      </c>
      <c r="BI383" s="37">
        <f t="shared" si="295"/>
        <v>1087.1583333333333</v>
      </c>
      <c r="BJ383" s="37">
        <f t="shared" si="295"/>
        <v>1956.885</v>
      </c>
      <c r="BK383" s="37">
        <f t="shared" si="295"/>
        <v>2174.3166666666666</v>
      </c>
      <c r="BL383" s="37">
        <f t="shared" si="295"/>
        <v>1956.885</v>
      </c>
      <c r="BM383" s="37">
        <f t="shared" si="295"/>
        <v>2174.3166666666666</v>
      </c>
      <c r="BN383" s="37">
        <f t="shared" si="295"/>
        <v>1956.885</v>
      </c>
      <c r="BO383" s="37">
        <f t="shared" si="295"/>
        <v>1956.885</v>
      </c>
      <c r="BP383" s="37">
        <f t="shared" si="295"/>
        <v>2174.3166666666666</v>
      </c>
      <c r="BQ383" s="37">
        <f t="shared" si="295"/>
        <v>1956.885</v>
      </c>
      <c r="BR383" s="37">
        <f t="shared" si="295"/>
        <v>1956.885</v>
      </c>
      <c r="BS383" s="37">
        <f t="shared" si="295"/>
        <v>1087.1583333333333</v>
      </c>
      <c r="BT383" s="37">
        <f t="shared" si="295"/>
        <v>1956.885</v>
      </c>
      <c r="BU383" s="37">
        <f t="shared" si="295"/>
        <v>2174.3166666666666</v>
      </c>
      <c r="BV383" s="37">
        <f t="shared" si="295"/>
        <v>1956.885</v>
      </c>
      <c r="BW383" s="37">
        <f t="shared" si="295"/>
        <v>2174.3166666666666</v>
      </c>
      <c r="BX383" s="37">
        <f t="shared" si="295"/>
        <v>1956.885</v>
      </c>
      <c r="BY383" s="37">
        <f t="shared" si="295"/>
        <v>1956.885</v>
      </c>
      <c r="BZ383" s="37">
        <f t="shared" si="295"/>
        <v>2174.3166666666666</v>
      </c>
      <c r="CA383" s="39">
        <f t="shared" si="295"/>
        <v>0</v>
      </c>
      <c r="CB383" s="37">
        <f t="shared" si="295"/>
        <v>1995</v>
      </c>
      <c r="CC383" s="37">
        <f t="shared" si="295"/>
        <v>1995</v>
      </c>
      <c r="CD383" s="37">
        <f t="shared" si="295"/>
        <v>999.41481481481469</v>
      </c>
      <c r="CE383" s="37">
        <f t="shared" si="295"/>
        <v>11796.039176209932</v>
      </c>
      <c r="CF383" s="37">
        <f t="shared" si="295"/>
        <v>14365.794210097833</v>
      </c>
      <c r="CG383" s="37">
        <f t="shared" si="295"/>
        <v>11494.431634743913</v>
      </c>
      <c r="CH383" s="37">
        <f t="shared" si="295"/>
        <v>13732.544837561465</v>
      </c>
      <c r="CI383" s="37">
        <f t="shared" si="295"/>
        <v>3477.0814814814808</v>
      </c>
      <c r="CJ383" s="37">
        <f t="shared" si="295"/>
        <v>5464.3037037037029</v>
      </c>
      <c r="CK383" s="37">
        <f t="shared" si="295"/>
        <v>8424.9925925925909</v>
      </c>
      <c r="CL383" s="37">
        <f t="shared" si="295"/>
        <v>10347.192592592592</v>
      </c>
      <c r="CM383" s="37">
        <f t="shared" si="295"/>
        <v>11198.859259259258</v>
      </c>
      <c r="CN383" s="37">
        <f t="shared" si="295"/>
        <v>6680.4370370370361</v>
      </c>
      <c r="CO383" s="37">
        <f t="shared" si="295"/>
        <v>11709.859259259258</v>
      </c>
      <c r="CP383" s="37">
        <f t="shared" si="295"/>
        <v>12967.214814814812</v>
      </c>
      <c r="CQ383" s="37">
        <f t="shared" si="295"/>
        <v>11709.859259259258</v>
      </c>
      <c r="CR383" s="37">
        <f t="shared" si="295"/>
        <v>12967.214814814812</v>
      </c>
      <c r="CS383" s="37">
        <f t="shared" si="295"/>
        <v>11709.859259259258</v>
      </c>
      <c r="CT383" s="37">
        <f t="shared" si="295"/>
        <v>11709.859259259258</v>
      </c>
      <c r="CU383" s="37">
        <f t="shared" si="295"/>
        <v>12967.214814814812</v>
      </c>
    </row>
    <row r="384" spans="1:100" x14ac:dyDescent="0.2">
      <c r="K384" s="20"/>
      <c r="L384" s="14"/>
      <c r="BC384" s="10" t="s">
        <v>548</v>
      </c>
      <c r="BF384" s="14"/>
      <c r="BG384" s="36">
        <f>SUM(BG377:BG383)</f>
        <v>1956.885</v>
      </c>
      <c r="BH384" s="36">
        <f t="shared" ref="BH384:BZ384" si="296">SUM(BH377:BH383)</f>
        <v>1956.885</v>
      </c>
      <c r="BI384" s="36">
        <f t="shared" si="296"/>
        <v>1087.1583333333333</v>
      </c>
      <c r="BJ384" s="36">
        <f t="shared" si="296"/>
        <v>1956.885</v>
      </c>
      <c r="BK384" s="36">
        <f t="shared" si="296"/>
        <v>2174.3166666666666</v>
      </c>
      <c r="BL384" s="36">
        <f t="shared" si="296"/>
        <v>1956.885</v>
      </c>
      <c r="BM384" s="36">
        <f t="shared" si="296"/>
        <v>2174.3166666666666</v>
      </c>
      <c r="BN384" s="36">
        <f t="shared" si="296"/>
        <v>1956.885</v>
      </c>
      <c r="BO384" s="36">
        <f t="shared" si="296"/>
        <v>1956.885</v>
      </c>
      <c r="BP384" s="36">
        <f t="shared" si="296"/>
        <v>2174.3166666666666</v>
      </c>
      <c r="BQ384" s="36">
        <f t="shared" si="296"/>
        <v>1956.885</v>
      </c>
      <c r="BR384" s="36">
        <f t="shared" si="296"/>
        <v>1956.885</v>
      </c>
      <c r="BS384" s="36">
        <f t="shared" si="296"/>
        <v>1087.1583333333333</v>
      </c>
      <c r="BT384" s="36">
        <f t="shared" si="296"/>
        <v>1956.885</v>
      </c>
      <c r="BU384" s="36">
        <f t="shared" si="296"/>
        <v>2174.3166666666666</v>
      </c>
      <c r="BV384" s="36">
        <f t="shared" si="296"/>
        <v>1956.885</v>
      </c>
      <c r="BW384" s="36">
        <f t="shared" si="296"/>
        <v>2174.3166666666666</v>
      </c>
      <c r="BX384" s="36">
        <f t="shared" si="296"/>
        <v>1956.885</v>
      </c>
      <c r="BY384" s="36">
        <f t="shared" si="296"/>
        <v>1956.885</v>
      </c>
      <c r="BZ384" s="36">
        <f t="shared" si="296"/>
        <v>2174.3166666666666</v>
      </c>
      <c r="CA384" s="12"/>
      <c r="CB384" s="36">
        <f t="shared" ref="CB384:CU384" si="297">SUM(CB377:CB383)</f>
        <v>1995</v>
      </c>
      <c r="CC384" s="36">
        <f t="shared" si="297"/>
        <v>15495</v>
      </c>
      <c r="CD384" s="36">
        <f t="shared" si="297"/>
        <v>999.41481481481469</v>
      </c>
      <c r="CE384" s="36">
        <f t="shared" si="297"/>
        <v>15756.039176209932</v>
      </c>
      <c r="CF384" s="36">
        <f t="shared" si="297"/>
        <v>14365.794210097833</v>
      </c>
      <c r="CG384" s="36">
        <f t="shared" si="297"/>
        <v>11494.431634743913</v>
      </c>
      <c r="CH384" s="36">
        <f t="shared" si="297"/>
        <v>13732.544837561465</v>
      </c>
      <c r="CI384" s="36">
        <f t="shared" si="297"/>
        <v>3477.0814814814808</v>
      </c>
      <c r="CJ384" s="36">
        <f t="shared" si="297"/>
        <v>5464.3037037037029</v>
      </c>
      <c r="CK384" s="36">
        <f t="shared" si="297"/>
        <v>8424.9925925925909</v>
      </c>
      <c r="CL384" s="36">
        <f t="shared" si="297"/>
        <v>10347.192592592592</v>
      </c>
      <c r="CM384" s="36">
        <f t="shared" si="297"/>
        <v>11198.859259259258</v>
      </c>
      <c r="CN384" s="36">
        <f t="shared" si="297"/>
        <v>6680.4370370370361</v>
      </c>
      <c r="CO384" s="36">
        <f t="shared" si="297"/>
        <v>11709.859259259258</v>
      </c>
      <c r="CP384" s="36">
        <f t="shared" si="297"/>
        <v>12967.214814814812</v>
      </c>
      <c r="CQ384" s="36">
        <f t="shared" si="297"/>
        <v>11709.859259259258</v>
      </c>
      <c r="CR384" s="36">
        <f t="shared" si="297"/>
        <v>12967.214814814812</v>
      </c>
      <c r="CS384" s="36">
        <f t="shared" si="297"/>
        <v>11709.859259259258</v>
      </c>
      <c r="CT384" s="36">
        <f t="shared" si="297"/>
        <v>11709.859259259258</v>
      </c>
      <c r="CU384" s="36">
        <f t="shared" si="297"/>
        <v>12967.214814814812</v>
      </c>
    </row>
    <row r="385" spans="11:99" x14ac:dyDescent="0.2">
      <c r="K385" s="20"/>
      <c r="L385" s="14"/>
      <c r="BC385" s="10"/>
      <c r="BD385" s="9" t="s">
        <v>549</v>
      </c>
      <c r="BF385" s="14"/>
      <c r="BG385" s="82">
        <f>SUM(BG332:BG340)</f>
        <v>200</v>
      </c>
      <c r="BH385" s="82">
        <f t="shared" ref="BH385:CA385" si="298">SUM(BH332:BH340)</f>
        <v>0</v>
      </c>
      <c r="BI385" s="82">
        <f t="shared" si="298"/>
        <v>0</v>
      </c>
      <c r="BJ385" s="82">
        <f t="shared" si="298"/>
        <v>0</v>
      </c>
      <c r="BK385" s="82">
        <f t="shared" si="298"/>
        <v>0</v>
      </c>
      <c r="BL385" s="82">
        <f t="shared" si="298"/>
        <v>0</v>
      </c>
      <c r="BM385" s="82">
        <f t="shared" si="298"/>
        <v>0</v>
      </c>
      <c r="BN385" s="82">
        <f t="shared" si="298"/>
        <v>0</v>
      </c>
      <c r="BO385" s="82">
        <f t="shared" si="298"/>
        <v>0</v>
      </c>
      <c r="BP385" s="82">
        <f t="shared" si="298"/>
        <v>0</v>
      </c>
      <c r="BQ385" s="82">
        <f t="shared" si="298"/>
        <v>0</v>
      </c>
      <c r="BR385" s="82">
        <f t="shared" si="298"/>
        <v>0</v>
      </c>
      <c r="BS385" s="82">
        <f t="shared" si="298"/>
        <v>0</v>
      </c>
      <c r="BT385" s="82">
        <f t="shared" si="298"/>
        <v>0</v>
      </c>
      <c r="BU385" s="82">
        <f t="shared" si="298"/>
        <v>0</v>
      </c>
      <c r="BV385" s="82">
        <f t="shared" si="298"/>
        <v>0</v>
      </c>
      <c r="BW385" s="82">
        <f t="shared" si="298"/>
        <v>0</v>
      </c>
      <c r="BX385" s="82">
        <f t="shared" si="298"/>
        <v>0</v>
      </c>
      <c r="BY385" s="82">
        <f t="shared" si="298"/>
        <v>0</v>
      </c>
      <c r="BZ385" s="82">
        <f t="shared" si="298"/>
        <v>0</v>
      </c>
      <c r="CA385" s="82">
        <f t="shared" si="298"/>
        <v>0</v>
      </c>
      <c r="CB385" s="82">
        <f>SUM(CB328:CB340)</f>
        <v>0</v>
      </c>
      <c r="CC385" s="36">
        <f>SUM(CC328:CC340)</f>
        <v>14343.32174746429</v>
      </c>
      <c r="CD385" s="36">
        <f t="shared" ref="CD385:CU385" si="299">SUM(CD328:CD340)</f>
        <v>633.30980226092333</v>
      </c>
      <c r="CE385" s="36">
        <f t="shared" si="299"/>
        <v>4592.726184635143</v>
      </c>
      <c r="CF385" s="36">
        <f t="shared" si="299"/>
        <v>631.93406819836184</v>
      </c>
      <c r="CG385" s="36">
        <f t="shared" si="299"/>
        <v>630.85896624512486</v>
      </c>
      <c r="CH385" s="36">
        <f t="shared" si="299"/>
        <v>629.39978151396292</v>
      </c>
      <c r="CI385" s="36">
        <f t="shared" si="299"/>
        <v>0</v>
      </c>
      <c r="CJ385" s="36">
        <f t="shared" si="299"/>
        <v>0</v>
      </c>
      <c r="CK385" s="36">
        <f t="shared" si="299"/>
        <v>0</v>
      </c>
      <c r="CL385" s="36">
        <f t="shared" si="299"/>
        <v>0</v>
      </c>
      <c r="CM385" s="36">
        <f t="shared" si="299"/>
        <v>0</v>
      </c>
      <c r="CN385" s="82">
        <f t="shared" si="299"/>
        <v>0</v>
      </c>
      <c r="CO385" s="82">
        <f t="shared" si="299"/>
        <v>0</v>
      </c>
      <c r="CP385" s="82">
        <f t="shared" si="299"/>
        <v>0</v>
      </c>
      <c r="CQ385" s="82">
        <f t="shared" si="299"/>
        <v>0</v>
      </c>
      <c r="CR385" s="82">
        <f t="shared" si="299"/>
        <v>0</v>
      </c>
      <c r="CS385" s="82">
        <f t="shared" si="299"/>
        <v>0</v>
      </c>
      <c r="CT385" s="82">
        <f t="shared" si="299"/>
        <v>0</v>
      </c>
      <c r="CU385" s="82">
        <f t="shared" si="299"/>
        <v>0</v>
      </c>
    </row>
    <row r="386" spans="11:99" x14ac:dyDescent="0.2">
      <c r="K386" s="20"/>
      <c r="L386" s="14"/>
      <c r="BC386" s="10"/>
      <c r="BD386" s="9" t="s">
        <v>550</v>
      </c>
      <c r="BF386" s="14"/>
      <c r="BG386" s="82">
        <f t="shared" ref="BG386:BZ386" si="300">BG381*0.2</f>
        <v>0</v>
      </c>
      <c r="BH386" s="82">
        <f t="shared" si="300"/>
        <v>0</v>
      </c>
      <c r="BI386" s="82">
        <f t="shared" si="300"/>
        <v>0</v>
      </c>
      <c r="BJ386" s="82">
        <f t="shared" si="300"/>
        <v>0</v>
      </c>
      <c r="BK386" s="82">
        <f t="shared" si="300"/>
        <v>0</v>
      </c>
      <c r="BL386" s="82">
        <f t="shared" si="300"/>
        <v>0</v>
      </c>
      <c r="BM386" s="82">
        <f t="shared" si="300"/>
        <v>0</v>
      </c>
      <c r="BN386" s="82">
        <f t="shared" si="300"/>
        <v>0</v>
      </c>
      <c r="BO386" s="82">
        <f t="shared" si="300"/>
        <v>0</v>
      </c>
      <c r="BP386" s="82">
        <f t="shared" si="300"/>
        <v>0</v>
      </c>
      <c r="BQ386" s="82">
        <f t="shared" si="300"/>
        <v>0</v>
      </c>
      <c r="BR386" s="82">
        <f t="shared" si="300"/>
        <v>0</v>
      </c>
      <c r="BS386" s="82">
        <f t="shared" si="300"/>
        <v>0</v>
      </c>
      <c r="BT386" s="82">
        <f t="shared" si="300"/>
        <v>0</v>
      </c>
      <c r="BU386" s="82">
        <f t="shared" si="300"/>
        <v>0</v>
      </c>
      <c r="BV386" s="82">
        <f t="shared" si="300"/>
        <v>0</v>
      </c>
      <c r="BW386" s="82">
        <f t="shared" si="300"/>
        <v>0</v>
      </c>
      <c r="BX386" s="82">
        <f t="shared" si="300"/>
        <v>0</v>
      </c>
      <c r="BY386" s="82">
        <f t="shared" si="300"/>
        <v>0</v>
      </c>
      <c r="BZ386" s="82">
        <f t="shared" si="300"/>
        <v>0</v>
      </c>
      <c r="CA386" s="82"/>
      <c r="CB386" s="82">
        <f t="shared" ref="CB386" si="301">CB381*0.2</f>
        <v>0</v>
      </c>
      <c r="CC386" s="82">
        <f>CC381*0.2</f>
        <v>0</v>
      </c>
      <c r="CD386" s="82">
        <f t="shared" ref="CD386:CU386" si="302">CD381*0.2</f>
        <v>0</v>
      </c>
      <c r="CE386" s="82">
        <f t="shared" si="302"/>
        <v>0</v>
      </c>
      <c r="CF386" s="82">
        <f t="shared" si="302"/>
        <v>0</v>
      </c>
      <c r="CG386" s="82">
        <f t="shared" si="302"/>
        <v>0</v>
      </c>
      <c r="CH386" s="82">
        <f t="shared" si="302"/>
        <v>0</v>
      </c>
      <c r="CI386" s="82">
        <f t="shared" si="302"/>
        <v>0</v>
      </c>
      <c r="CJ386" s="82">
        <f t="shared" si="302"/>
        <v>0</v>
      </c>
      <c r="CK386" s="82">
        <f t="shared" si="302"/>
        <v>0</v>
      </c>
      <c r="CL386" s="82">
        <f t="shared" si="302"/>
        <v>0</v>
      </c>
      <c r="CM386" s="82">
        <f t="shared" si="302"/>
        <v>0</v>
      </c>
      <c r="CN386" s="82">
        <f t="shared" si="302"/>
        <v>0</v>
      </c>
      <c r="CO386" s="82">
        <f t="shared" si="302"/>
        <v>0</v>
      </c>
      <c r="CP386" s="82">
        <f t="shared" si="302"/>
        <v>0</v>
      </c>
      <c r="CQ386" s="82">
        <f t="shared" si="302"/>
        <v>0</v>
      </c>
      <c r="CR386" s="82">
        <f t="shared" si="302"/>
        <v>0</v>
      </c>
      <c r="CS386" s="82">
        <f t="shared" si="302"/>
        <v>0</v>
      </c>
      <c r="CT386" s="82">
        <f t="shared" si="302"/>
        <v>0</v>
      </c>
      <c r="CU386" s="82">
        <f t="shared" si="302"/>
        <v>0</v>
      </c>
    </row>
    <row r="387" spans="11:99" x14ac:dyDescent="0.2">
      <c r="K387" s="20"/>
      <c r="L387" s="14"/>
      <c r="BC387" s="10"/>
      <c r="BD387" s="9" t="s">
        <v>551</v>
      </c>
      <c r="BF387" s="14"/>
      <c r="BG387" s="37">
        <f>SUM(BG343:BG346)</f>
        <v>217.84424999999999</v>
      </c>
      <c r="BH387" s="37">
        <f t="shared" ref="BH387:BZ387" si="303">SUM(BH343:BH346)</f>
        <v>217.84424999999999</v>
      </c>
      <c r="BI387" s="37">
        <f t="shared" si="303"/>
        <v>174.35791666666665</v>
      </c>
      <c r="BJ387" s="37">
        <f t="shared" si="303"/>
        <v>217.84424999999999</v>
      </c>
      <c r="BK387" s="37">
        <f t="shared" si="303"/>
        <v>228.71583333333334</v>
      </c>
      <c r="BL387" s="37">
        <f t="shared" si="303"/>
        <v>217.84424999999999</v>
      </c>
      <c r="BM387" s="37">
        <f t="shared" si="303"/>
        <v>228.71583333333334</v>
      </c>
      <c r="BN387" s="37">
        <f t="shared" si="303"/>
        <v>217.84424999999999</v>
      </c>
      <c r="BO387" s="37">
        <f t="shared" si="303"/>
        <v>217.84424999999999</v>
      </c>
      <c r="BP387" s="37">
        <f t="shared" si="303"/>
        <v>228.71583333333334</v>
      </c>
      <c r="BQ387" s="37">
        <f t="shared" si="303"/>
        <v>217.84424999999999</v>
      </c>
      <c r="BR387" s="37">
        <f t="shared" si="303"/>
        <v>217.84424999999999</v>
      </c>
      <c r="BS387" s="37">
        <f t="shared" si="303"/>
        <v>174.35791666666665</v>
      </c>
      <c r="BT387" s="37">
        <f t="shared" si="303"/>
        <v>217.84424999999999</v>
      </c>
      <c r="BU387" s="37">
        <f t="shared" si="303"/>
        <v>228.71583333333334</v>
      </c>
      <c r="BV387" s="37">
        <f t="shared" si="303"/>
        <v>217.84424999999999</v>
      </c>
      <c r="BW387" s="37">
        <f t="shared" si="303"/>
        <v>228.71583333333334</v>
      </c>
      <c r="BX387" s="37">
        <f t="shared" si="303"/>
        <v>217.84424999999999</v>
      </c>
      <c r="BY387" s="37">
        <f t="shared" si="303"/>
        <v>217.84424999999999</v>
      </c>
      <c r="BZ387" s="37">
        <f t="shared" si="303"/>
        <v>228.71583333333334</v>
      </c>
      <c r="CA387" s="12"/>
      <c r="CB387" s="37">
        <f t="shared" ref="CB387:CU387" si="304">SUM(CB343:CB346)</f>
        <v>219.75</v>
      </c>
      <c r="CC387" s="37">
        <f t="shared" si="304"/>
        <v>259.75</v>
      </c>
      <c r="CD387" s="37">
        <f t="shared" si="304"/>
        <v>169.97074074074072</v>
      </c>
      <c r="CE387" s="37">
        <f t="shared" si="304"/>
        <v>709.80195881049656</v>
      </c>
      <c r="CF387" s="37">
        <f t="shared" si="304"/>
        <v>838.28971050489167</v>
      </c>
      <c r="CG387" s="37">
        <f t="shared" si="304"/>
        <v>734.72158173719561</v>
      </c>
      <c r="CH387" s="37">
        <f t="shared" si="304"/>
        <v>806.62724187807328</v>
      </c>
      <c r="CI387" s="37">
        <f t="shared" si="304"/>
        <v>293.85407407407405</v>
      </c>
      <c r="CJ387" s="37">
        <f t="shared" si="304"/>
        <v>393.21518518518513</v>
      </c>
      <c r="CK387" s="37">
        <f t="shared" si="304"/>
        <v>541.24962962962957</v>
      </c>
      <c r="CL387" s="37">
        <f t="shared" si="304"/>
        <v>677.35962962962958</v>
      </c>
      <c r="CM387" s="37">
        <f t="shared" si="304"/>
        <v>679.94296296296295</v>
      </c>
      <c r="CN387" s="37">
        <f t="shared" si="304"/>
        <v>454.02185185185181</v>
      </c>
      <c r="CO387" s="37">
        <f t="shared" si="304"/>
        <v>705.49296296296291</v>
      </c>
      <c r="CP387" s="37">
        <f t="shared" si="304"/>
        <v>768.36074074074065</v>
      </c>
      <c r="CQ387" s="37">
        <f t="shared" si="304"/>
        <v>745.49296296296291</v>
      </c>
      <c r="CR387" s="37">
        <f t="shared" si="304"/>
        <v>768.36074074074065</v>
      </c>
      <c r="CS387" s="37">
        <f t="shared" si="304"/>
        <v>705.49296296296291</v>
      </c>
      <c r="CT387" s="37">
        <f t="shared" si="304"/>
        <v>705.49296296296291</v>
      </c>
      <c r="CU387" s="37">
        <f t="shared" si="304"/>
        <v>768.36074074074065</v>
      </c>
    </row>
    <row r="388" spans="11:99" x14ac:dyDescent="0.2">
      <c r="K388" s="20"/>
      <c r="L388" s="14"/>
      <c r="BC388" s="10" t="s">
        <v>552</v>
      </c>
      <c r="BF388" s="14"/>
      <c r="BG388" s="37">
        <f>SUM(BG385:BG387)</f>
        <v>417.84424999999999</v>
      </c>
      <c r="BH388" s="37">
        <f t="shared" ref="BH388:BZ388" si="305">SUM(BH385:BH387)</f>
        <v>217.84424999999999</v>
      </c>
      <c r="BI388" s="37">
        <f t="shared" si="305"/>
        <v>174.35791666666665</v>
      </c>
      <c r="BJ388" s="37">
        <f t="shared" si="305"/>
        <v>217.84424999999999</v>
      </c>
      <c r="BK388" s="37">
        <f t="shared" si="305"/>
        <v>228.71583333333334</v>
      </c>
      <c r="BL388" s="37">
        <f t="shared" si="305"/>
        <v>217.84424999999999</v>
      </c>
      <c r="BM388" s="37">
        <f t="shared" si="305"/>
        <v>228.71583333333334</v>
      </c>
      <c r="BN388" s="37">
        <f t="shared" si="305"/>
        <v>217.84424999999999</v>
      </c>
      <c r="BO388" s="37">
        <f t="shared" si="305"/>
        <v>217.84424999999999</v>
      </c>
      <c r="BP388" s="37">
        <f t="shared" si="305"/>
        <v>228.71583333333334</v>
      </c>
      <c r="BQ388" s="37">
        <f t="shared" si="305"/>
        <v>217.84424999999999</v>
      </c>
      <c r="BR388" s="37">
        <f t="shared" si="305"/>
        <v>217.84424999999999</v>
      </c>
      <c r="BS388" s="37">
        <f t="shared" si="305"/>
        <v>174.35791666666665</v>
      </c>
      <c r="BT388" s="37">
        <f t="shared" si="305"/>
        <v>217.84424999999999</v>
      </c>
      <c r="BU388" s="37">
        <f t="shared" si="305"/>
        <v>228.71583333333334</v>
      </c>
      <c r="BV388" s="37">
        <f t="shared" si="305"/>
        <v>217.84424999999999</v>
      </c>
      <c r="BW388" s="37">
        <f t="shared" si="305"/>
        <v>228.71583333333334</v>
      </c>
      <c r="BX388" s="37">
        <f t="shared" si="305"/>
        <v>217.84424999999999</v>
      </c>
      <c r="BY388" s="37">
        <f t="shared" si="305"/>
        <v>217.84424999999999</v>
      </c>
      <c r="BZ388" s="37">
        <f t="shared" si="305"/>
        <v>228.71583333333334</v>
      </c>
      <c r="CA388" s="12"/>
      <c r="CB388" s="37">
        <f t="shared" ref="CB388:CU388" si="306">SUM(CB385:CB387)</f>
        <v>219.75</v>
      </c>
      <c r="CC388" s="37">
        <f t="shared" si="306"/>
        <v>14603.07174746429</v>
      </c>
      <c r="CD388" s="37">
        <f t="shared" si="306"/>
        <v>803.280543001664</v>
      </c>
      <c r="CE388" s="37">
        <f t="shared" si="306"/>
        <v>5302.5281434456392</v>
      </c>
      <c r="CF388" s="37">
        <f t="shared" si="306"/>
        <v>1470.2237787032536</v>
      </c>
      <c r="CG388" s="37">
        <f t="shared" si="306"/>
        <v>1365.5805479823205</v>
      </c>
      <c r="CH388" s="37">
        <f t="shared" si="306"/>
        <v>1436.0270233920362</v>
      </c>
      <c r="CI388" s="37">
        <f t="shared" si="306"/>
        <v>293.85407407407405</v>
      </c>
      <c r="CJ388" s="37">
        <f t="shared" si="306"/>
        <v>393.21518518518513</v>
      </c>
      <c r="CK388" s="37">
        <f t="shared" si="306"/>
        <v>541.24962962962957</v>
      </c>
      <c r="CL388" s="37">
        <f t="shared" si="306"/>
        <v>677.35962962962958</v>
      </c>
      <c r="CM388" s="37">
        <f t="shared" si="306"/>
        <v>679.94296296296295</v>
      </c>
      <c r="CN388" s="37">
        <f t="shared" si="306"/>
        <v>454.02185185185181</v>
      </c>
      <c r="CO388" s="37">
        <f t="shared" si="306"/>
        <v>705.49296296296291</v>
      </c>
      <c r="CP388" s="37">
        <f t="shared" si="306"/>
        <v>768.36074074074065</v>
      </c>
      <c r="CQ388" s="37">
        <f t="shared" si="306"/>
        <v>745.49296296296291</v>
      </c>
      <c r="CR388" s="37">
        <f t="shared" si="306"/>
        <v>768.36074074074065</v>
      </c>
      <c r="CS388" s="37">
        <f t="shared" si="306"/>
        <v>705.49296296296291</v>
      </c>
      <c r="CT388" s="37">
        <f t="shared" si="306"/>
        <v>705.49296296296291</v>
      </c>
      <c r="CU388" s="37">
        <f t="shared" si="306"/>
        <v>768.36074074074065</v>
      </c>
    </row>
    <row r="389" spans="11:99" ht="10.8" thickBot="1" x14ac:dyDescent="0.25">
      <c r="K389" s="20"/>
      <c r="L389" s="14"/>
      <c r="BC389" s="10" t="s">
        <v>553</v>
      </c>
      <c r="BF389" s="14"/>
      <c r="BG389" s="68">
        <f>BG384-BG388</f>
        <v>1539.0407500000001</v>
      </c>
      <c r="BH389" s="68">
        <f t="shared" ref="BH389:BZ389" si="307">BH384-BH388</f>
        <v>1739.0407500000001</v>
      </c>
      <c r="BI389" s="68">
        <f t="shared" si="307"/>
        <v>912.80041666666671</v>
      </c>
      <c r="BJ389" s="68">
        <f t="shared" si="307"/>
        <v>1739.0407500000001</v>
      </c>
      <c r="BK389" s="68">
        <f t="shared" si="307"/>
        <v>1945.6008333333332</v>
      </c>
      <c r="BL389" s="68">
        <f t="shared" si="307"/>
        <v>1739.0407500000001</v>
      </c>
      <c r="BM389" s="68">
        <f t="shared" si="307"/>
        <v>1945.6008333333332</v>
      </c>
      <c r="BN389" s="68">
        <f t="shared" si="307"/>
        <v>1739.0407500000001</v>
      </c>
      <c r="BO389" s="68">
        <f t="shared" si="307"/>
        <v>1739.0407500000001</v>
      </c>
      <c r="BP389" s="68">
        <f t="shared" si="307"/>
        <v>1945.6008333333332</v>
      </c>
      <c r="BQ389" s="68">
        <f t="shared" si="307"/>
        <v>1739.0407500000001</v>
      </c>
      <c r="BR389" s="68">
        <f t="shared" si="307"/>
        <v>1739.0407500000001</v>
      </c>
      <c r="BS389" s="68">
        <f t="shared" si="307"/>
        <v>912.80041666666671</v>
      </c>
      <c r="BT389" s="68">
        <f t="shared" si="307"/>
        <v>1739.0407500000001</v>
      </c>
      <c r="BU389" s="68">
        <f t="shared" si="307"/>
        <v>1945.6008333333332</v>
      </c>
      <c r="BV389" s="68">
        <f t="shared" si="307"/>
        <v>1739.0407500000001</v>
      </c>
      <c r="BW389" s="68">
        <f t="shared" si="307"/>
        <v>1945.6008333333332</v>
      </c>
      <c r="BX389" s="68">
        <f t="shared" si="307"/>
        <v>1739.0407500000001</v>
      </c>
      <c r="BY389" s="68">
        <f t="shared" si="307"/>
        <v>1739.0407500000001</v>
      </c>
      <c r="BZ389" s="68">
        <f t="shared" si="307"/>
        <v>1945.6008333333332</v>
      </c>
      <c r="CA389" s="12"/>
      <c r="CB389" s="68">
        <f t="shared" ref="CB389:CU389" si="308">CB384-CB388</f>
        <v>1775.25</v>
      </c>
      <c r="CC389" s="68">
        <f t="shared" si="308"/>
        <v>891.92825253571027</v>
      </c>
      <c r="CD389" s="68">
        <f t="shared" si="308"/>
        <v>196.13427181315069</v>
      </c>
      <c r="CE389" s="68">
        <f t="shared" si="308"/>
        <v>10453.511032764292</v>
      </c>
      <c r="CF389" s="68">
        <f t="shared" si="308"/>
        <v>12895.570431394579</v>
      </c>
      <c r="CG389" s="68">
        <f t="shared" si="308"/>
        <v>10128.851086761591</v>
      </c>
      <c r="CH389" s="68">
        <f t="shared" si="308"/>
        <v>12296.517814169429</v>
      </c>
      <c r="CI389" s="68">
        <f t="shared" si="308"/>
        <v>3183.2274074074066</v>
      </c>
      <c r="CJ389" s="68">
        <f t="shared" si="308"/>
        <v>5071.088518518518</v>
      </c>
      <c r="CK389" s="68">
        <f t="shared" si="308"/>
        <v>7883.7429629629614</v>
      </c>
      <c r="CL389" s="68">
        <f t="shared" si="308"/>
        <v>9669.8329629629625</v>
      </c>
      <c r="CM389" s="68">
        <f t="shared" si="308"/>
        <v>10518.916296296295</v>
      </c>
      <c r="CN389" s="68">
        <f t="shared" si="308"/>
        <v>6226.4151851851839</v>
      </c>
      <c r="CO389" s="68">
        <f t="shared" si="308"/>
        <v>11004.366296296295</v>
      </c>
      <c r="CP389" s="68">
        <f t="shared" si="308"/>
        <v>12198.854074074072</v>
      </c>
      <c r="CQ389" s="68">
        <f t="shared" si="308"/>
        <v>10964.366296296295</v>
      </c>
      <c r="CR389" s="68">
        <f t="shared" si="308"/>
        <v>12198.854074074072</v>
      </c>
      <c r="CS389" s="68">
        <f t="shared" si="308"/>
        <v>11004.366296296295</v>
      </c>
      <c r="CT389" s="68">
        <f t="shared" si="308"/>
        <v>11004.366296296295</v>
      </c>
      <c r="CU389" s="68">
        <f t="shared" si="308"/>
        <v>12198.854074074072</v>
      </c>
    </row>
    <row r="390" spans="11:99" x14ac:dyDescent="0.2">
      <c r="K390" s="20"/>
      <c r="L390" s="14"/>
      <c r="BC390" s="10" t="s">
        <v>2</v>
      </c>
      <c r="BD390" s="9" t="s">
        <v>19</v>
      </c>
      <c r="BF390" s="14"/>
      <c r="BG390" s="37">
        <f>BG357</f>
        <v>197.99999999999997</v>
      </c>
      <c r="BH390" s="37">
        <f t="shared" ref="BH390:BZ390" si="309">BH357</f>
        <v>197.99999999999997</v>
      </c>
      <c r="BI390" s="37">
        <f t="shared" si="309"/>
        <v>197.99999999999997</v>
      </c>
      <c r="BJ390" s="37">
        <f t="shared" si="309"/>
        <v>197.99999999999997</v>
      </c>
      <c r="BK390" s="37">
        <f t="shared" si="309"/>
        <v>197.99999999999997</v>
      </c>
      <c r="BL390" s="37">
        <f t="shared" si="309"/>
        <v>197.99999999999997</v>
      </c>
      <c r="BM390" s="37">
        <f t="shared" si="309"/>
        <v>197.99999999999997</v>
      </c>
      <c r="BN390" s="37">
        <f t="shared" si="309"/>
        <v>197.99999999999997</v>
      </c>
      <c r="BO390" s="37">
        <f t="shared" si="309"/>
        <v>197.99999999999997</v>
      </c>
      <c r="BP390" s="37">
        <f t="shared" si="309"/>
        <v>197.99999999999997</v>
      </c>
      <c r="BQ390" s="37">
        <f t="shared" si="309"/>
        <v>197.99999999999997</v>
      </c>
      <c r="BR390" s="37">
        <f t="shared" si="309"/>
        <v>197.99999999999997</v>
      </c>
      <c r="BS390" s="37">
        <f t="shared" si="309"/>
        <v>197.99999999999997</v>
      </c>
      <c r="BT390" s="37">
        <f t="shared" si="309"/>
        <v>197.99999999999997</v>
      </c>
      <c r="BU390" s="37">
        <f t="shared" si="309"/>
        <v>197.99999999999997</v>
      </c>
      <c r="BV390" s="37">
        <f t="shared" si="309"/>
        <v>197.99999999999997</v>
      </c>
      <c r="BW390" s="37">
        <f t="shared" si="309"/>
        <v>197.99999999999997</v>
      </c>
      <c r="BX390" s="37">
        <f t="shared" si="309"/>
        <v>197.99999999999997</v>
      </c>
      <c r="BY390" s="37">
        <f t="shared" si="309"/>
        <v>197.99999999999997</v>
      </c>
      <c r="BZ390" s="37">
        <f t="shared" si="309"/>
        <v>197.99999999999997</v>
      </c>
      <c r="CA390" s="12"/>
      <c r="CB390" s="37">
        <f>CB357</f>
        <v>197.99999999999997</v>
      </c>
      <c r="CC390" s="37">
        <f t="shared" ref="CC390:CU390" si="310">CC357</f>
        <v>900</v>
      </c>
      <c r="CD390" s="37">
        <f t="shared" si="310"/>
        <v>395.99999999999994</v>
      </c>
      <c r="CE390" s="37">
        <f t="shared" si="310"/>
        <v>720</v>
      </c>
      <c r="CF390" s="37">
        <f t="shared" si="310"/>
        <v>612</v>
      </c>
      <c r="CG390" s="37">
        <f t="shared" si="310"/>
        <v>612</v>
      </c>
      <c r="CH390" s="37">
        <f t="shared" si="310"/>
        <v>612</v>
      </c>
      <c r="CI390" s="37">
        <f t="shared" si="310"/>
        <v>846</v>
      </c>
      <c r="CJ390" s="37">
        <f t="shared" si="310"/>
        <v>846</v>
      </c>
      <c r="CK390" s="37">
        <f t="shared" si="310"/>
        <v>1044</v>
      </c>
      <c r="CL390" s="37">
        <f t="shared" si="310"/>
        <v>1044</v>
      </c>
      <c r="CM390" s="37">
        <f t="shared" si="310"/>
        <v>1044</v>
      </c>
      <c r="CN390" s="37">
        <f t="shared" si="310"/>
        <v>990</v>
      </c>
      <c r="CO390" s="37">
        <f t="shared" si="310"/>
        <v>1044</v>
      </c>
      <c r="CP390" s="37">
        <f t="shared" si="310"/>
        <v>1044</v>
      </c>
      <c r="CQ390" s="37">
        <f t="shared" si="310"/>
        <v>1044</v>
      </c>
      <c r="CR390" s="37">
        <f t="shared" si="310"/>
        <v>1044</v>
      </c>
      <c r="CS390" s="37">
        <f t="shared" si="310"/>
        <v>1044</v>
      </c>
      <c r="CT390" s="37">
        <f t="shared" si="310"/>
        <v>1044</v>
      </c>
      <c r="CU390" s="37">
        <f t="shared" si="310"/>
        <v>1044</v>
      </c>
    </row>
    <row r="391" spans="11:99" ht="10.8" thickBot="1" x14ac:dyDescent="0.25">
      <c r="K391" s="20"/>
      <c r="L391" s="14"/>
      <c r="BC391" s="10" t="s">
        <v>554</v>
      </c>
      <c r="BF391" s="14"/>
      <c r="BG391" s="68">
        <f>BG389-BG390</f>
        <v>1341.0407500000001</v>
      </c>
      <c r="BH391" s="68">
        <f t="shared" ref="BH391:BZ391" si="311">BH389-BH390</f>
        <v>1541.0407500000001</v>
      </c>
      <c r="BI391" s="68">
        <f t="shared" si="311"/>
        <v>714.80041666666671</v>
      </c>
      <c r="BJ391" s="68">
        <f t="shared" si="311"/>
        <v>1541.0407500000001</v>
      </c>
      <c r="BK391" s="68">
        <f t="shared" si="311"/>
        <v>1747.6008333333332</v>
      </c>
      <c r="BL391" s="68">
        <f t="shared" si="311"/>
        <v>1541.0407500000001</v>
      </c>
      <c r="BM391" s="68">
        <f t="shared" si="311"/>
        <v>1747.6008333333332</v>
      </c>
      <c r="BN391" s="68">
        <f t="shared" si="311"/>
        <v>1541.0407500000001</v>
      </c>
      <c r="BO391" s="68">
        <f t="shared" si="311"/>
        <v>1541.0407500000001</v>
      </c>
      <c r="BP391" s="68">
        <f t="shared" si="311"/>
        <v>1747.6008333333332</v>
      </c>
      <c r="BQ391" s="68">
        <f t="shared" si="311"/>
        <v>1541.0407500000001</v>
      </c>
      <c r="BR391" s="68">
        <f t="shared" si="311"/>
        <v>1541.0407500000001</v>
      </c>
      <c r="BS391" s="68">
        <f t="shared" si="311"/>
        <v>714.80041666666671</v>
      </c>
      <c r="BT391" s="68">
        <f t="shared" si="311"/>
        <v>1541.0407500000001</v>
      </c>
      <c r="BU391" s="68">
        <f t="shared" si="311"/>
        <v>1747.6008333333332</v>
      </c>
      <c r="BV391" s="68">
        <f t="shared" si="311"/>
        <v>1541.0407500000001</v>
      </c>
      <c r="BW391" s="68">
        <f t="shared" si="311"/>
        <v>1747.6008333333332</v>
      </c>
      <c r="BX391" s="68">
        <f t="shared" si="311"/>
        <v>1541.0407500000001</v>
      </c>
      <c r="BY391" s="68">
        <f t="shared" si="311"/>
        <v>1541.0407500000001</v>
      </c>
      <c r="BZ391" s="68">
        <f t="shared" si="311"/>
        <v>1747.6008333333332</v>
      </c>
      <c r="CA391" s="12"/>
      <c r="CB391" s="68">
        <f>CB389-CB390</f>
        <v>1577.25</v>
      </c>
      <c r="CC391" s="68">
        <f t="shared" ref="CC391:CU391" si="312">CC389-CC390</f>
        <v>-8.0717474642897287</v>
      </c>
      <c r="CD391" s="68">
        <f t="shared" si="312"/>
        <v>-199.86572818684925</v>
      </c>
      <c r="CE391" s="68">
        <f t="shared" si="312"/>
        <v>9733.5110327642924</v>
      </c>
      <c r="CF391" s="68">
        <f t="shared" si="312"/>
        <v>12283.570431394579</v>
      </c>
      <c r="CG391" s="68">
        <f t="shared" si="312"/>
        <v>9516.8510867615914</v>
      </c>
      <c r="CH391" s="68">
        <f t="shared" si="312"/>
        <v>11684.517814169429</v>
      </c>
      <c r="CI391" s="68">
        <f t="shared" si="312"/>
        <v>2337.2274074074066</v>
      </c>
      <c r="CJ391" s="68">
        <f t="shared" si="312"/>
        <v>4225.088518518518</v>
      </c>
      <c r="CK391" s="68">
        <f t="shared" si="312"/>
        <v>6839.7429629629614</v>
      </c>
      <c r="CL391" s="68">
        <f t="shared" si="312"/>
        <v>8625.8329629629625</v>
      </c>
      <c r="CM391" s="68">
        <f t="shared" si="312"/>
        <v>9474.9162962962946</v>
      </c>
      <c r="CN391" s="68">
        <f t="shared" si="312"/>
        <v>5236.4151851851839</v>
      </c>
      <c r="CO391" s="68">
        <f t="shared" si="312"/>
        <v>9960.3662962962953</v>
      </c>
      <c r="CP391" s="68">
        <f t="shared" si="312"/>
        <v>11154.854074074072</v>
      </c>
      <c r="CQ391" s="68">
        <f t="shared" si="312"/>
        <v>9920.3662962962953</v>
      </c>
      <c r="CR391" s="68">
        <f t="shared" si="312"/>
        <v>11154.854074074072</v>
      </c>
      <c r="CS391" s="68">
        <f t="shared" si="312"/>
        <v>9960.3662962962953</v>
      </c>
      <c r="CT391" s="68">
        <f t="shared" si="312"/>
        <v>9960.3662962962953</v>
      </c>
      <c r="CU391" s="68">
        <f t="shared" si="312"/>
        <v>11154.854074074072</v>
      </c>
    </row>
    <row r="392" spans="11:99" x14ac:dyDescent="0.2">
      <c r="K392" s="20"/>
      <c r="L392" s="14"/>
      <c r="BC392" s="10"/>
      <c r="BD392" s="10" t="s">
        <v>43</v>
      </c>
      <c r="BF392" s="14"/>
      <c r="BG392" s="95"/>
      <c r="CB392" s="36">
        <f>CB391-BG391</f>
        <v>236.20924999999988</v>
      </c>
      <c r="CC392" s="36">
        <f t="shared" ref="CC392:CU392" si="313">CC391-BH391</f>
        <v>-1549.1124974642898</v>
      </c>
      <c r="CD392" s="36">
        <f t="shared" si="313"/>
        <v>-914.66614485351602</v>
      </c>
      <c r="CE392" s="36">
        <f t="shared" si="313"/>
        <v>8192.4702827642923</v>
      </c>
      <c r="CF392" s="36">
        <f t="shared" si="313"/>
        <v>10535.969598061245</v>
      </c>
      <c r="CG392" s="36">
        <f t="shared" si="313"/>
        <v>7975.8103367615913</v>
      </c>
      <c r="CH392" s="36">
        <f t="shared" si="313"/>
        <v>9936.9169808360948</v>
      </c>
      <c r="CI392" s="36">
        <f t="shared" si="313"/>
        <v>796.18665740740653</v>
      </c>
      <c r="CJ392" s="36">
        <f t="shared" si="313"/>
        <v>2684.0477685185178</v>
      </c>
      <c r="CK392" s="36">
        <f t="shared" si="313"/>
        <v>5092.1421296296285</v>
      </c>
      <c r="CL392" s="36">
        <f t="shared" si="313"/>
        <v>7084.7922129629624</v>
      </c>
      <c r="CM392" s="36">
        <f t="shared" si="313"/>
        <v>7933.8755462962945</v>
      </c>
      <c r="CN392" s="36">
        <f t="shared" si="313"/>
        <v>4521.6147685185169</v>
      </c>
      <c r="CO392" s="36">
        <f t="shared" si="313"/>
        <v>8419.3255462962952</v>
      </c>
      <c r="CP392" s="36">
        <f t="shared" si="313"/>
        <v>9407.253240740738</v>
      </c>
      <c r="CQ392" s="36">
        <f t="shared" si="313"/>
        <v>8379.3255462962952</v>
      </c>
      <c r="CR392" s="36">
        <f t="shared" si="313"/>
        <v>9407.253240740738</v>
      </c>
      <c r="CS392" s="36">
        <f t="shared" si="313"/>
        <v>8419.3255462962952</v>
      </c>
      <c r="CT392" s="36">
        <f t="shared" si="313"/>
        <v>8419.3255462962952</v>
      </c>
      <c r="CU392" s="36">
        <f t="shared" si="313"/>
        <v>9407.253240740738</v>
      </c>
    </row>
    <row r="393" spans="11:99" x14ac:dyDescent="0.2">
      <c r="K393" s="20"/>
      <c r="L393" s="14"/>
      <c r="BC393" s="10"/>
      <c r="BD393" s="10"/>
      <c r="BG393" s="387" t="str">
        <f>BG364</f>
        <v>(in SDG)</v>
      </c>
      <c r="BH393" s="387">
        <f t="shared" ref="BH393:BZ393" si="314">BH364</f>
        <v>0</v>
      </c>
      <c r="BI393" s="387">
        <f t="shared" si="314"/>
        <v>0</v>
      </c>
      <c r="BJ393" s="387">
        <f t="shared" si="314"/>
        <v>0</v>
      </c>
      <c r="BK393" s="387">
        <f t="shared" si="314"/>
        <v>0</v>
      </c>
      <c r="BL393" s="387">
        <f t="shared" si="314"/>
        <v>0</v>
      </c>
      <c r="BM393" s="387">
        <f t="shared" si="314"/>
        <v>0</v>
      </c>
      <c r="BN393" s="387">
        <f t="shared" si="314"/>
        <v>0</v>
      </c>
      <c r="BO393" s="387">
        <f t="shared" si="314"/>
        <v>0</v>
      </c>
      <c r="BP393" s="387">
        <f t="shared" si="314"/>
        <v>0</v>
      </c>
      <c r="BQ393" s="387">
        <f t="shared" si="314"/>
        <v>0</v>
      </c>
      <c r="BR393" s="387">
        <f t="shared" si="314"/>
        <v>0</v>
      </c>
      <c r="BS393" s="387">
        <f t="shared" si="314"/>
        <v>0</v>
      </c>
      <c r="BT393" s="387">
        <f t="shared" si="314"/>
        <v>0</v>
      </c>
      <c r="BU393" s="387">
        <f t="shared" si="314"/>
        <v>0</v>
      </c>
      <c r="BV393" s="387">
        <f t="shared" si="314"/>
        <v>0</v>
      </c>
      <c r="BW393" s="387">
        <f t="shared" si="314"/>
        <v>0</v>
      </c>
      <c r="BX393" s="387">
        <f t="shared" si="314"/>
        <v>0</v>
      </c>
      <c r="BY393" s="387">
        <f t="shared" si="314"/>
        <v>0</v>
      </c>
      <c r="BZ393" s="387" t="str">
        <f t="shared" si="314"/>
        <v>(in USD)</v>
      </c>
      <c r="CB393" s="36">
        <f>CB392/CF!$D$5</f>
        <v>4.9623792016806698</v>
      </c>
      <c r="CC393" s="36">
        <f>CC392/CF!$D$5</f>
        <v>-32.544380198829614</v>
      </c>
      <c r="CD393" s="36">
        <f>CD392/CF!$D$5</f>
        <v>-19.215675312048656</v>
      </c>
      <c r="CE393" s="36">
        <f>CE392/CF!$D$5</f>
        <v>172.11072022614059</v>
      </c>
      <c r="CF393" s="36">
        <f>CF392/CF!$D$5</f>
        <v>221.34389911893371</v>
      </c>
      <c r="CG393" s="36">
        <f>CG392/CF!$D$5</f>
        <v>167.55904068826871</v>
      </c>
      <c r="CH393" s="36">
        <f>CH392/CF!$D$5</f>
        <v>208.75876010159863</v>
      </c>
      <c r="CI393" s="36">
        <f>CI392/CF!$D$5</f>
        <v>16.726610449735432</v>
      </c>
      <c r="CJ393" s="36">
        <f>CJ392/CF!$D$5</f>
        <v>56.387558162153738</v>
      </c>
      <c r="CK393" s="36">
        <f>CK392/CF!$D$5</f>
        <v>106.97777583255521</v>
      </c>
      <c r="CL393" s="36">
        <f>CL392/CF!$D$5</f>
        <v>148.8401725412387</v>
      </c>
      <c r="CM393" s="36">
        <f>CM392/CF!$D$5</f>
        <v>166.67805769530031</v>
      </c>
      <c r="CN393" s="36">
        <f>CN392/CF!$D$5</f>
        <v>94.991906901649514</v>
      </c>
      <c r="CO393" s="36">
        <f>CO392/CF!$D$5</f>
        <v>176.87658710706501</v>
      </c>
      <c r="CP393" s="36">
        <f>CP392/CF!$D$5</f>
        <v>197.63137060379702</v>
      </c>
      <c r="CQ393" s="36">
        <f>CQ392/CF!$D$5</f>
        <v>176.03625097261124</v>
      </c>
      <c r="CR393" s="36">
        <f>CR392/CF!$D$5</f>
        <v>197.63137060379702</v>
      </c>
      <c r="CS393" s="36">
        <f>CS392/CF!$D$5</f>
        <v>176.87658710706501</v>
      </c>
      <c r="CT393" s="36">
        <f>CT392/CF!$D$5</f>
        <v>176.87658710706501</v>
      </c>
      <c r="CU393" s="36">
        <f>CU392/CF!$D$5</f>
        <v>197.63137060379702</v>
      </c>
    </row>
    <row r="394" spans="11:99" x14ac:dyDescent="0.2">
      <c r="K394" s="20"/>
      <c r="L394" s="14"/>
      <c r="BC394" s="10"/>
      <c r="BD394" s="10"/>
      <c r="BE394" s="9" t="str">
        <f t="shared" ref="BE394:BF401" si="315">BE365</f>
        <v>Financial discount rate</v>
      </c>
      <c r="BF394" s="14" t="s">
        <v>2</v>
      </c>
      <c r="BG394" s="79">
        <f>BG70</f>
        <v>0.18</v>
      </c>
      <c r="CB394" s="36"/>
      <c r="CC394" s="36"/>
      <c r="CD394" s="36"/>
      <c r="CE394" s="36"/>
      <c r="CF394" s="36"/>
      <c r="CG394" s="36"/>
      <c r="CH394" s="36"/>
      <c r="CI394" s="36"/>
      <c r="CJ394" s="36"/>
      <c r="CK394" s="36"/>
      <c r="CL394" s="36"/>
      <c r="CM394" s="36"/>
      <c r="CN394" s="36"/>
      <c r="CO394" s="36"/>
      <c r="CP394" s="36"/>
      <c r="CQ394" s="36"/>
      <c r="CR394" s="36"/>
      <c r="CS394" s="36"/>
      <c r="CT394" s="36"/>
      <c r="CU394" s="36"/>
    </row>
    <row r="395" spans="11:99" x14ac:dyDescent="0.2">
      <c r="K395" s="20"/>
      <c r="L395" s="14"/>
      <c r="BC395" s="10"/>
      <c r="BD395" s="10"/>
      <c r="BE395" s="9" t="str">
        <f t="shared" si="315"/>
        <v>FIRR @ 0.18</v>
      </c>
      <c r="BF395" s="14" t="str">
        <f t="shared" si="315"/>
        <v>%</v>
      </c>
      <c r="BG395" s="96">
        <f>IRR(CB392:CU392,BG394)</f>
        <v>2.5110444437049648</v>
      </c>
      <c r="CB395" s="36"/>
      <c r="CC395" s="36"/>
      <c r="CD395" s="36"/>
      <c r="CE395" s="36"/>
      <c r="CF395" s="36"/>
      <c r="CG395" s="36"/>
      <c r="CH395" s="36"/>
      <c r="CI395" s="36"/>
      <c r="CJ395" s="36"/>
      <c r="CK395" s="36"/>
      <c r="CL395" s="36"/>
      <c r="CM395" s="36"/>
      <c r="CN395" s="36"/>
      <c r="CO395" s="36"/>
      <c r="CP395" s="36"/>
      <c r="CQ395" s="36"/>
      <c r="CR395" s="36"/>
      <c r="CS395" s="36"/>
      <c r="CT395" s="36"/>
      <c r="CU395" s="36"/>
    </row>
    <row r="396" spans="11:99" x14ac:dyDescent="0.2">
      <c r="K396" s="20"/>
      <c r="L396" s="14"/>
      <c r="BC396" s="10"/>
      <c r="BD396" s="10"/>
      <c r="BE396" s="9" t="str">
        <f t="shared" si="315"/>
        <v>NPV @ 0.18</v>
      </c>
      <c r="BF396" s="14" t="str">
        <f t="shared" si="315"/>
        <v>value</v>
      </c>
      <c r="BG396" s="89">
        <f>NPV(BG$98,CB392:CU392)</f>
        <v>21894.088013448705</v>
      </c>
      <c r="BZ396" s="89">
        <f>BG396/CF!$D$5</f>
        <v>459.95983221530889</v>
      </c>
      <c r="CB396" s="36"/>
      <c r="CC396" s="36"/>
      <c r="CD396" s="36"/>
      <c r="CE396" s="36"/>
      <c r="CF396" s="36"/>
      <c r="CG396" s="36"/>
      <c r="CH396" s="36"/>
      <c r="CI396" s="36"/>
      <c r="CJ396" s="36"/>
      <c r="CK396" s="36"/>
      <c r="CL396" s="36"/>
      <c r="CM396" s="36"/>
      <c r="CN396" s="36"/>
      <c r="CO396" s="36"/>
      <c r="CP396" s="36"/>
      <c r="CQ396" s="36"/>
      <c r="CR396" s="36"/>
      <c r="CS396" s="36"/>
      <c r="CT396" s="36"/>
      <c r="CU396" s="36"/>
    </row>
    <row r="397" spans="11:99" x14ac:dyDescent="0.2">
      <c r="K397" s="20"/>
      <c r="L397" s="14"/>
      <c r="BC397" s="10"/>
      <c r="BD397" s="10"/>
      <c r="BE397" s="9" t="str">
        <f t="shared" si="315"/>
        <v>NPVb @ 0.18</v>
      </c>
      <c r="BF397" s="14" t="str">
        <f t="shared" si="315"/>
        <v>value</v>
      </c>
      <c r="BG397" s="89">
        <f>NPV(BG$98,CB384:CU384)</f>
        <v>49574.529470445334</v>
      </c>
      <c r="BZ397" s="89">
        <f>BG397/CF!$D$5</f>
        <v>1041.4817115639776</v>
      </c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36"/>
      <c r="CN397" s="36"/>
      <c r="CO397" s="36"/>
      <c r="CP397" s="36"/>
      <c r="CQ397" s="36"/>
      <c r="CR397" s="36"/>
      <c r="CS397" s="36"/>
      <c r="CT397" s="36"/>
      <c r="CU397" s="36"/>
    </row>
    <row r="398" spans="11:99" x14ac:dyDescent="0.2">
      <c r="K398" s="20"/>
      <c r="L398" s="14"/>
      <c r="BC398" s="10"/>
      <c r="BD398" s="10"/>
      <c r="BE398" s="9" t="str">
        <f t="shared" si="315"/>
        <v>NPVc @ 0.18</v>
      </c>
      <c r="BF398" s="14" t="str">
        <f t="shared" si="315"/>
        <v>value</v>
      </c>
      <c r="BG398" s="89">
        <f>NPV(BG$98,CB388:CU388)</f>
        <v>16349.985749147569</v>
      </c>
      <c r="BZ398" s="89">
        <f>BG398/CF!$D$5</f>
        <v>343.48709557032709</v>
      </c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36"/>
      <c r="CN398" s="36"/>
      <c r="CO398" s="36"/>
      <c r="CP398" s="36"/>
      <c r="CQ398" s="36"/>
      <c r="CR398" s="36"/>
      <c r="CS398" s="36"/>
      <c r="CT398" s="36"/>
      <c r="CU398" s="36"/>
    </row>
    <row r="399" spans="11:99" x14ac:dyDescent="0.2">
      <c r="K399" s="20"/>
      <c r="L399" s="14"/>
      <c r="BC399" s="10"/>
      <c r="BD399" s="10"/>
      <c r="BE399" s="9" t="str">
        <f t="shared" si="315"/>
        <v xml:space="preserve">BCR </v>
      </c>
      <c r="BF399" s="14" t="str">
        <f t="shared" si="315"/>
        <v>%</v>
      </c>
      <c r="BG399" s="372">
        <f>SUM(BG397/BG398)</f>
        <v>3.0320839559771469</v>
      </c>
      <c r="CB399" s="36"/>
      <c r="CC399" s="36"/>
      <c r="CD399" s="36"/>
      <c r="CE399" s="36"/>
      <c r="CF399" s="36"/>
      <c r="CG399" s="36"/>
      <c r="CH399" s="36"/>
      <c r="CI399" s="36"/>
      <c r="CJ399" s="36"/>
      <c r="CK399" s="36"/>
      <c r="CL399" s="36"/>
      <c r="CM399" s="36"/>
      <c r="CN399" s="36"/>
      <c r="CO399" s="36"/>
      <c r="CP399" s="36"/>
      <c r="CQ399" s="36"/>
      <c r="CR399" s="36"/>
      <c r="CS399" s="36"/>
      <c r="CT399" s="36"/>
      <c r="CU399" s="36"/>
    </row>
    <row r="400" spans="11:99" x14ac:dyDescent="0.2">
      <c r="K400" s="20"/>
      <c r="L400" s="14"/>
      <c r="BC400" s="10"/>
      <c r="BE400" s="9" t="str">
        <f t="shared" si="315"/>
        <v>Switching value Benefits</v>
      </c>
      <c r="BF400" s="14" t="str">
        <f t="shared" si="315"/>
        <v>%</v>
      </c>
      <c r="BG400" s="373">
        <f>(BG398-BG397)/BG397</f>
        <v>-0.67019382889161094</v>
      </c>
    </row>
    <row r="401" spans="1:288" x14ac:dyDescent="0.2">
      <c r="K401" s="20"/>
      <c r="L401" s="14"/>
      <c r="BC401" s="10"/>
      <c r="BE401" s="9" t="str">
        <f t="shared" si="315"/>
        <v>Switching value Costs</v>
      </c>
      <c r="BF401" s="14" t="str">
        <f t="shared" si="315"/>
        <v>%</v>
      </c>
      <c r="BG401" s="372">
        <f>(BG397-BG398)/BG398</f>
        <v>2.0320839559771469</v>
      </c>
    </row>
    <row r="402" spans="1:288" x14ac:dyDescent="0.2">
      <c r="K402" s="20"/>
      <c r="L402" s="14"/>
      <c r="BC402" s="10"/>
      <c r="BF402" s="14"/>
      <c r="BG402" s="372"/>
    </row>
    <row r="403" spans="1:288" s="30" customFormat="1" x14ac:dyDescent="0.2">
      <c r="A403" s="414"/>
      <c r="B403" s="31" t="s">
        <v>313</v>
      </c>
      <c r="C403" s="31"/>
      <c r="D403" s="31"/>
      <c r="E403" s="32"/>
      <c r="F403" s="32"/>
      <c r="G403" s="32"/>
      <c r="H403" s="6"/>
      <c r="I403" s="31" t="s">
        <v>685</v>
      </c>
      <c r="BC403" s="31" t="s">
        <v>685</v>
      </c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/>
      <c r="GB403" s="6"/>
      <c r="GC403" s="6"/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</row>
    <row r="404" spans="1:288" s="5" customFormat="1" x14ac:dyDescent="0.2">
      <c r="A404" s="415"/>
      <c r="B404" s="77" t="s">
        <v>138</v>
      </c>
      <c r="C404" s="77"/>
      <c r="D404" s="77"/>
      <c r="E404" s="77"/>
      <c r="F404" s="77"/>
      <c r="G404" s="77"/>
      <c r="H404" s="3"/>
      <c r="I404" s="4" t="s">
        <v>21</v>
      </c>
      <c r="BB404" s="6"/>
      <c r="BC404" s="7" t="s">
        <v>25</v>
      </c>
      <c r="BD404" s="7"/>
      <c r="BE404" s="7"/>
      <c r="BF404" s="7"/>
      <c r="BG404" s="7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/>
      <c r="HO404" s="6"/>
      <c r="HP404" s="6"/>
      <c r="HQ404" s="6"/>
      <c r="HR404" s="6"/>
      <c r="HS404" s="6"/>
      <c r="HT404" s="6"/>
      <c r="HU404" s="6"/>
      <c r="HV404" s="6"/>
      <c r="HW404" s="6"/>
      <c r="HX404" s="6"/>
      <c r="HY404" s="6"/>
      <c r="HZ404" s="6"/>
      <c r="IA404" s="6"/>
      <c r="IB404" s="6"/>
      <c r="IC404" s="6"/>
      <c r="ID404" s="6"/>
      <c r="IE404" s="6"/>
      <c r="IF404" s="6"/>
      <c r="IG404" s="6"/>
      <c r="IH404" s="6"/>
      <c r="II404" s="6"/>
      <c r="IJ404" s="6"/>
      <c r="IK404" s="6"/>
      <c r="IL404" s="6"/>
      <c r="IM404" s="6"/>
      <c r="IN404" s="6"/>
      <c r="IO404" s="6"/>
      <c r="IP404" s="6"/>
      <c r="IQ404" s="6"/>
      <c r="IR404" s="6"/>
      <c r="IS404" s="6"/>
      <c r="IT404" s="6"/>
      <c r="IU404" s="6"/>
      <c r="IV404" s="6"/>
      <c r="IW404" s="6"/>
      <c r="IX404" s="6"/>
      <c r="IY404" s="6"/>
      <c r="IZ404" s="6"/>
      <c r="JA404" s="6"/>
      <c r="JB404" s="6"/>
      <c r="JC404" s="6"/>
      <c r="JD404" s="6"/>
      <c r="JE404" s="6"/>
      <c r="JF404" s="6"/>
      <c r="JG404" s="6"/>
      <c r="JH404" s="6"/>
      <c r="JI404" s="6"/>
      <c r="JJ404" s="6"/>
      <c r="JK404" s="6"/>
      <c r="JL404" s="6"/>
      <c r="JM404" s="6"/>
      <c r="JN404" s="6"/>
      <c r="JO404" s="6"/>
      <c r="JP404" s="6"/>
      <c r="JQ404" s="6"/>
      <c r="JR404" s="6"/>
      <c r="JS404" s="6"/>
      <c r="JT404" s="6"/>
      <c r="JU404" s="6"/>
      <c r="JV404" s="6"/>
      <c r="JW404" s="6"/>
      <c r="JX404" s="6"/>
      <c r="JY404" s="6"/>
      <c r="JZ404" s="6"/>
      <c r="KA404" s="6"/>
      <c r="KB404" s="6"/>
    </row>
    <row r="405" spans="1:288" ht="11.25" customHeight="1" x14ac:dyDescent="0.2">
      <c r="A405" s="515" t="s">
        <v>74</v>
      </c>
      <c r="B405" s="510" t="s">
        <v>2</v>
      </c>
      <c r="C405" s="510"/>
      <c r="D405" s="510"/>
      <c r="E405" s="516" t="s">
        <v>0</v>
      </c>
      <c r="F405" s="516" t="s">
        <v>6</v>
      </c>
      <c r="G405" s="516" t="s">
        <v>7</v>
      </c>
      <c r="I405" s="510"/>
      <c r="J405" s="510"/>
      <c r="K405" s="510"/>
      <c r="L405" s="512" t="s">
        <v>0</v>
      </c>
      <c r="M405" s="513" t="s">
        <v>6</v>
      </c>
      <c r="N405" s="513"/>
      <c r="O405" s="513"/>
      <c r="P405" s="513"/>
      <c r="Q405" s="513"/>
      <c r="R405" s="513"/>
      <c r="S405" s="513"/>
      <c r="T405" s="513"/>
      <c r="U405" s="513"/>
      <c r="V405" s="513"/>
      <c r="W405" s="513"/>
      <c r="X405" s="513"/>
      <c r="Y405" s="513"/>
      <c r="Z405" s="513"/>
      <c r="AA405" s="513"/>
      <c r="AB405" s="513"/>
      <c r="AC405" s="513"/>
      <c r="AD405" s="513"/>
      <c r="AE405" s="513"/>
      <c r="AF405" s="513"/>
      <c r="AG405" s="490"/>
      <c r="AH405" s="513" t="s">
        <v>7</v>
      </c>
      <c r="AI405" s="513"/>
      <c r="AJ405" s="513"/>
      <c r="AK405" s="513"/>
      <c r="AL405" s="513"/>
      <c r="AM405" s="513"/>
      <c r="AN405" s="513"/>
      <c r="AO405" s="513"/>
      <c r="AP405" s="513"/>
      <c r="AQ405" s="513"/>
      <c r="AR405" s="513"/>
      <c r="AS405" s="513"/>
      <c r="AT405" s="513"/>
      <c r="AU405" s="513"/>
      <c r="AV405" s="513"/>
      <c r="AW405" s="513"/>
      <c r="AX405" s="513"/>
      <c r="AY405" s="513"/>
      <c r="AZ405" s="513"/>
      <c r="BA405" s="513"/>
      <c r="BF405" s="508" t="s">
        <v>39</v>
      </c>
      <c r="BG405" s="501" t="s">
        <v>6</v>
      </c>
      <c r="BH405" s="501"/>
      <c r="BI405" s="501"/>
      <c r="BJ405" s="501"/>
      <c r="BK405" s="501"/>
      <c r="BL405" s="501"/>
      <c r="BM405" s="501"/>
      <c r="BN405" s="501"/>
      <c r="BO405" s="501"/>
      <c r="BP405" s="501"/>
      <c r="BQ405" s="501"/>
      <c r="BR405" s="501"/>
      <c r="BS405" s="501"/>
      <c r="BT405" s="501"/>
      <c r="BU405" s="501"/>
      <c r="BV405" s="501"/>
      <c r="BW405" s="501"/>
      <c r="BX405" s="501"/>
      <c r="BY405" s="501"/>
      <c r="BZ405" s="501"/>
      <c r="CA405" s="418"/>
      <c r="CB405" s="501" t="s">
        <v>7</v>
      </c>
      <c r="CC405" s="501"/>
      <c r="CD405" s="501"/>
      <c r="CE405" s="501"/>
      <c r="CF405" s="501"/>
      <c r="CG405" s="501"/>
      <c r="CH405" s="501"/>
      <c r="CI405" s="501"/>
      <c r="CJ405" s="501"/>
      <c r="CK405" s="501"/>
      <c r="CL405" s="501"/>
      <c r="CM405" s="501"/>
      <c r="CN405" s="501"/>
      <c r="CO405" s="501"/>
      <c r="CP405" s="501"/>
      <c r="CQ405" s="501"/>
      <c r="CR405" s="501"/>
      <c r="CS405" s="501"/>
      <c r="CT405" s="501"/>
      <c r="CU405" s="501"/>
    </row>
    <row r="406" spans="1:288" ht="11.25" customHeight="1" x14ac:dyDescent="0.2">
      <c r="A406" s="515"/>
      <c r="B406" s="511"/>
      <c r="C406" s="511"/>
      <c r="D406" s="511"/>
      <c r="E406" s="517"/>
      <c r="F406" s="517"/>
      <c r="G406" s="517"/>
      <c r="H406" s="75"/>
      <c r="I406" s="511"/>
      <c r="J406" s="511"/>
      <c r="K406" s="511"/>
      <c r="L406" s="513"/>
      <c r="M406" s="491">
        <v>1</v>
      </c>
      <c r="N406" s="491">
        <v>2</v>
      </c>
      <c r="O406" s="491">
        <v>3</v>
      </c>
      <c r="P406" s="491">
        <v>4</v>
      </c>
      <c r="Q406" s="491">
        <v>5</v>
      </c>
      <c r="R406" s="491">
        <v>6</v>
      </c>
      <c r="S406" s="491">
        <v>7</v>
      </c>
      <c r="T406" s="491">
        <v>8</v>
      </c>
      <c r="U406" s="491">
        <v>9</v>
      </c>
      <c r="V406" s="491">
        <v>10</v>
      </c>
      <c r="W406" s="491">
        <v>11</v>
      </c>
      <c r="X406" s="491">
        <v>12</v>
      </c>
      <c r="Y406" s="491">
        <v>13</v>
      </c>
      <c r="Z406" s="491">
        <v>14</v>
      </c>
      <c r="AA406" s="491">
        <v>15</v>
      </c>
      <c r="AB406" s="491">
        <v>16</v>
      </c>
      <c r="AC406" s="491">
        <v>17</v>
      </c>
      <c r="AD406" s="491">
        <v>18</v>
      </c>
      <c r="AE406" s="491">
        <v>19</v>
      </c>
      <c r="AF406" s="491" t="s">
        <v>23</v>
      </c>
      <c r="AG406" s="60"/>
      <c r="AH406" s="491">
        <v>1</v>
      </c>
      <c r="AI406" s="491">
        <v>2</v>
      </c>
      <c r="AJ406" s="491">
        <v>3</v>
      </c>
      <c r="AK406" s="491">
        <v>4</v>
      </c>
      <c r="AL406" s="491">
        <v>5</v>
      </c>
      <c r="AM406" s="491">
        <v>6</v>
      </c>
      <c r="AN406" s="491">
        <v>7</v>
      </c>
      <c r="AO406" s="491">
        <v>8</v>
      </c>
      <c r="AP406" s="491">
        <v>9</v>
      </c>
      <c r="AQ406" s="491">
        <v>10</v>
      </c>
      <c r="AR406" s="491">
        <v>11</v>
      </c>
      <c r="AS406" s="491">
        <v>12</v>
      </c>
      <c r="AT406" s="491">
        <v>13</v>
      </c>
      <c r="AU406" s="491">
        <v>14</v>
      </c>
      <c r="AV406" s="491">
        <v>15</v>
      </c>
      <c r="AW406" s="491">
        <v>16</v>
      </c>
      <c r="AX406" s="491">
        <v>17</v>
      </c>
      <c r="AY406" s="491">
        <v>18</v>
      </c>
      <c r="AZ406" s="491">
        <v>19</v>
      </c>
      <c r="BA406" s="491" t="s">
        <v>24</v>
      </c>
      <c r="BF406" s="509"/>
      <c r="BG406" s="486">
        <v>1</v>
      </c>
      <c r="BH406" s="486">
        <v>2</v>
      </c>
      <c r="BI406" s="486">
        <v>3</v>
      </c>
      <c r="BJ406" s="486">
        <v>4</v>
      </c>
      <c r="BK406" s="486">
        <v>5</v>
      </c>
      <c r="BL406" s="486">
        <v>6</v>
      </c>
      <c r="BM406" s="486">
        <v>7</v>
      </c>
      <c r="BN406" s="486">
        <v>8</v>
      </c>
      <c r="BO406" s="486">
        <v>9</v>
      </c>
      <c r="BP406" s="486">
        <v>10</v>
      </c>
      <c r="BQ406" s="486">
        <v>11</v>
      </c>
      <c r="BR406" s="486">
        <v>12</v>
      </c>
      <c r="BS406" s="486">
        <v>13</v>
      </c>
      <c r="BT406" s="486">
        <v>14</v>
      </c>
      <c r="BU406" s="486">
        <v>15</v>
      </c>
      <c r="BV406" s="486">
        <v>16</v>
      </c>
      <c r="BW406" s="486">
        <v>17</v>
      </c>
      <c r="BX406" s="486">
        <v>18</v>
      </c>
      <c r="BY406" s="486">
        <v>19</v>
      </c>
      <c r="BZ406" s="486" t="s">
        <v>23</v>
      </c>
      <c r="CA406" s="13"/>
      <c r="CB406" s="486">
        <v>1</v>
      </c>
      <c r="CC406" s="486">
        <v>2</v>
      </c>
      <c r="CD406" s="486">
        <v>3</v>
      </c>
      <c r="CE406" s="486">
        <v>4</v>
      </c>
      <c r="CF406" s="486">
        <v>5</v>
      </c>
      <c r="CG406" s="486">
        <v>6</v>
      </c>
      <c r="CH406" s="486">
        <v>7</v>
      </c>
      <c r="CI406" s="486">
        <v>8</v>
      </c>
      <c r="CJ406" s="486">
        <v>9</v>
      </c>
      <c r="CK406" s="486">
        <v>10</v>
      </c>
      <c r="CL406" s="486">
        <v>11</v>
      </c>
      <c r="CM406" s="486">
        <v>12</v>
      </c>
      <c r="CN406" s="486">
        <v>13</v>
      </c>
      <c r="CO406" s="486">
        <v>14</v>
      </c>
      <c r="CP406" s="486">
        <v>15</v>
      </c>
      <c r="CQ406" s="486">
        <v>16</v>
      </c>
      <c r="CR406" s="486">
        <v>17</v>
      </c>
      <c r="CS406" s="486">
        <v>18</v>
      </c>
      <c r="CT406" s="486">
        <v>19</v>
      </c>
      <c r="CU406" s="486" t="s">
        <v>24</v>
      </c>
    </row>
    <row r="407" spans="1:288" ht="11.25" customHeight="1" x14ac:dyDescent="0.2">
      <c r="A407" s="487"/>
      <c r="B407" s="488"/>
      <c r="C407" s="488"/>
      <c r="D407" s="488"/>
      <c r="E407" s="489"/>
      <c r="F407" s="489"/>
      <c r="G407" s="489"/>
      <c r="H407" s="75"/>
      <c r="I407" s="478" t="s">
        <v>721</v>
      </c>
      <c r="J407" s="488"/>
      <c r="K407" s="488"/>
      <c r="L407" s="490"/>
      <c r="M407" s="477">
        <v>0.9</v>
      </c>
      <c r="N407" s="477">
        <v>0.9</v>
      </c>
      <c r="O407" s="477">
        <v>0.5</v>
      </c>
      <c r="P407" s="477">
        <v>0.9</v>
      </c>
      <c r="Q407" s="477">
        <v>1</v>
      </c>
      <c r="R407" s="477">
        <v>0.9</v>
      </c>
      <c r="S407" s="477">
        <v>1</v>
      </c>
      <c r="T407" s="477">
        <v>0.9</v>
      </c>
      <c r="U407" s="477">
        <v>0.9</v>
      </c>
      <c r="V407" s="477">
        <v>1</v>
      </c>
      <c r="W407" s="477">
        <v>0.9</v>
      </c>
      <c r="X407" s="477">
        <v>0.9</v>
      </c>
      <c r="Y407" s="477">
        <v>0.5</v>
      </c>
      <c r="Z407" s="477">
        <v>0.9</v>
      </c>
      <c r="AA407" s="477">
        <v>1</v>
      </c>
      <c r="AB407" s="477">
        <v>0.9</v>
      </c>
      <c r="AC407" s="477">
        <v>1</v>
      </c>
      <c r="AD407" s="477">
        <v>0.9</v>
      </c>
      <c r="AE407" s="477">
        <v>0.9</v>
      </c>
      <c r="AF407" s="477">
        <v>1</v>
      </c>
      <c r="AG407" s="477"/>
      <c r="AH407" s="477">
        <v>0.9</v>
      </c>
      <c r="AI407" s="477">
        <v>0.9</v>
      </c>
      <c r="AJ407" s="477">
        <v>0.5</v>
      </c>
      <c r="AK407" s="477">
        <v>0.9</v>
      </c>
      <c r="AL407" s="477">
        <v>1</v>
      </c>
      <c r="AM407" s="477">
        <v>0.9</v>
      </c>
      <c r="AN407" s="477">
        <v>1</v>
      </c>
      <c r="AO407" s="477">
        <v>0.9</v>
      </c>
      <c r="AP407" s="477">
        <v>0.9</v>
      </c>
      <c r="AQ407" s="477">
        <v>1</v>
      </c>
      <c r="AR407" s="477">
        <v>0.9</v>
      </c>
      <c r="AS407" s="477">
        <v>0.9</v>
      </c>
      <c r="AT407" s="477">
        <v>0.5</v>
      </c>
      <c r="AU407" s="477">
        <v>0.9</v>
      </c>
      <c r="AV407" s="477">
        <v>1</v>
      </c>
      <c r="AW407" s="477">
        <v>0.9</v>
      </c>
      <c r="AX407" s="477">
        <v>1</v>
      </c>
      <c r="AY407" s="477">
        <v>0.9</v>
      </c>
      <c r="AZ407" s="477">
        <v>0.9</v>
      </c>
      <c r="BA407" s="477">
        <v>1</v>
      </c>
      <c r="BF407" s="492"/>
      <c r="BG407" s="418"/>
      <c r="BH407" s="418"/>
      <c r="BI407" s="418"/>
      <c r="BJ407" s="418"/>
      <c r="BK407" s="418"/>
      <c r="BL407" s="418"/>
      <c r="BM407" s="418"/>
      <c r="BN407" s="418"/>
      <c r="BO407" s="418"/>
      <c r="BP407" s="418"/>
      <c r="BQ407" s="418"/>
      <c r="BR407" s="418"/>
      <c r="BS407" s="418"/>
      <c r="BT407" s="418"/>
      <c r="BU407" s="418"/>
      <c r="BV407" s="418"/>
      <c r="BW407" s="418"/>
      <c r="BX407" s="418"/>
      <c r="BY407" s="418"/>
      <c r="BZ407" s="418"/>
      <c r="CA407" s="13"/>
      <c r="CB407" s="418"/>
      <c r="CC407" s="418"/>
      <c r="CD407" s="418"/>
      <c r="CE407" s="418"/>
      <c r="CF407" s="418"/>
      <c r="CG407" s="418"/>
      <c r="CH407" s="418"/>
      <c r="CI407" s="418"/>
      <c r="CJ407" s="418"/>
      <c r="CK407" s="418"/>
      <c r="CL407" s="418"/>
      <c r="CM407" s="418"/>
      <c r="CN407" s="418"/>
      <c r="CO407" s="418"/>
      <c r="CP407" s="418"/>
      <c r="CQ407" s="418"/>
      <c r="CR407" s="418"/>
      <c r="CS407" s="418"/>
      <c r="CT407" s="418"/>
      <c r="CU407" s="418"/>
    </row>
    <row r="408" spans="1:288" ht="11.25" customHeight="1" x14ac:dyDescent="0.2">
      <c r="A408" s="487"/>
      <c r="B408" s="488"/>
      <c r="C408" s="488"/>
      <c r="D408" s="488"/>
      <c r="E408" s="489"/>
      <c r="F408" s="489"/>
      <c r="G408" s="489"/>
      <c r="H408" s="75"/>
      <c r="I408" s="478" t="s">
        <v>722</v>
      </c>
      <c r="J408" s="488"/>
      <c r="K408" s="488"/>
      <c r="L408" s="490"/>
      <c r="M408" s="477">
        <v>0.8</v>
      </c>
      <c r="N408" s="477">
        <v>0.8</v>
      </c>
      <c r="O408" s="477">
        <v>0</v>
      </c>
      <c r="P408" s="477">
        <v>0.8</v>
      </c>
      <c r="Q408" s="477">
        <v>1</v>
      </c>
      <c r="R408" s="477">
        <v>0.8</v>
      </c>
      <c r="S408" s="477">
        <v>1</v>
      </c>
      <c r="T408" s="477">
        <v>0.8</v>
      </c>
      <c r="U408" s="477">
        <v>0.8</v>
      </c>
      <c r="V408" s="477">
        <v>1</v>
      </c>
      <c r="W408" s="477">
        <v>0.8</v>
      </c>
      <c r="X408" s="477">
        <v>0.8</v>
      </c>
      <c r="Y408" s="477">
        <v>0</v>
      </c>
      <c r="Z408" s="477">
        <v>0.8</v>
      </c>
      <c r="AA408" s="477">
        <v>1</v>
      </c>
      <c r="AB408" s="477">
        <v>0.8</v>
      </c>
      <c r="AC408" s="477">
        <v>1</v>
      </c>
      <c r="AD408" s="477">
        <v>0.8</v>
      </c>
      <c r="AE408" s="477">
        <v>0.8</v>
      </c>
      <c r="AF408" s="477">
        <v>1</v>
      </c>
      <c r="AG408" s="477"/>
      <c r="AH408" s="477">
        <v>0.8</v>
      </c>
      <c r="AI408" s="477">
        <v>0.8</v>
      </c>
      <c r="AJ408" s="477">
        <v>0</v>
      </c>
      <c r="AK408" s="477">
        <v>0.8</v>
      </c>
      <c r="AL408" s="477">
        <v>1</v>
      </c>
      <c r="AM408" s="477">
        <v>0.8</v>
      </c>
      <c r="AN408" s="477">
        <v>1</v>
      </c>
      <c r="AO408" s="477">
        <v>0.8</v>
      </c>
      <c r="AP408" s="477">
        <v>0.8</v>
      </c>
      <c r="AQ408" s="477">
        <v>1</v>
      </c>
      <c r="AR408" s="477">
        <v>0.8</v>
      </c>
      <c r="AS408" s="477">
        <v>0.8</v>
      </c>
      <c r="AT408" s="477">
        <v>0</v>
      </c>
      <c r="AU408" s="477">
        <v>0.8</v>
      </c>
      <c r="AV408" s="477">
        <v>1</v>
      </c>
      <c r="AW408" s="477">
        <v>0.8</v>
      </c>
      <c r="AX408" s="477">
        <v>1</v>
      </c>
      <c r="AY408" s="477">
        <v>0.8</v>
      </c>
      <c r="AZ408" s="477">
        <v>0.8</v>
      </c>
      <c r="BA408" s="477">
        <v>1</v>
      </c>
      <c r="BF408" s="492"/>
      <c r="BG408" s="418"/>
      <c r="BH408" s="418"/>
      <c r="BI408" s="418"/>
      <c r="BJ408" s="418"/>
      <c r="BK408" s="418"/>
      <c r="BL408" s="418"/>
      <c r="BM408" s="418"/>
      <c r="BN408" s="418"/>
      <c r="BO408" s="418"/>
      <c r="BP408" s="418"/>
      <c r="BQ408" s="418"/>
      <c r="BR408" s="418"/>
      <c r="BS408" s="418"/>
      <c r="BT408" s="418"/>
      <c r="BU408" s="418"/>
      <c r="BV408" s="418"/>
      <c r="BW408" s="418"/>
      <c r="BX408" s="418"/>
      <c r="BY408" s="418"/>
      <c r="BZ408" s="418"/>
      <c r="CA408" s="13"/>
      <c r="CB408" s="418"/>
      <c r="CC408" s="418"/>
      <c r="CD408" s="418"/>
      <c r="CE408" s="418"/>
      <c r="CF408" s="418"/>
      <c r="CG408" s="418"/>
      <c r="CH408" s="418"/>
      <c r="CI408" s="418"/>
      <c r="CJ408" s="418"/>
      <c r="CK408" s="418"/>
      <c r="CL408" s="418"/>
      <c r="CM408" s="418"/>
      <c r="CN408" s="418"/>
      <c r="CO408" s="418"/>
      <c r="CP408" s="418"/>
      <c r="CQ408" s="418"/>
      <c r="CR408" s="418"/>
      <c r="CS408" s="418"/>
      <c r="CT408" s="418"/>
      <c r="CU408" s="418"/>
    </row>
    <row r="409" spans="1:288" ht="11.25" customHeight="1" x14ac:dyDescent="0.2">
      <c r="A409" s="487"/>
      <c r="B409" s="488"/>
      <c r="C409" s="488"/>
      <c r="D409" s="488"/>
      <c r="E409" s="489"/>
      <c r="F409" s="489"/>
      <c r="G409" s="489"/>
      <c r="H409" s="75"/>
      <c r="I409" s="478" t="s">
        <v>723</v>
      </c>
      <c r="J409" s="488"/>
      <c r="K409" s="488"/>
      <c r="L409" s="490"/>
      <c r="M409" s="477">
        <v>1</v>
      </c>
      <c r="N409" s="477">
        <v>1</v>
      </c>
      <c r="O409" s="477">
        <v>1</v>
      </c>
      <c r="P409" s="477">
        <v>1</v>
      </c>
      <c r="Q409" s="477">
        <v>1</v>
      </c>
      <c r="R409" s="477">
        <v>1</v>
      </c>
      <c r="S409" s="477">
        <v>1</v>
      </c>
      <c r="T409" s="477">
        <v>1</v>
      </c>
      <c r="U409" s="477">
        <v>1</v>
      </c>
      <c r="V409" s="477">
        <v>1</v>
      </c>
      <c r="W409" s="477">
        <v>1</v>
      </c>
      <c r="X409" s="477">
        <v>1</v>
      </c>
      <c r="Y409" s="477">
        <v>1</v>
      </c>
      <c r="Z409" s="477">
        <v>1</v>
      </c>
      <c r="AA409" s="477">
        <v>1</v>
      </c>
      <c r="AB409" s="477">
        <v>1</v>
      </c>
      <c r="AC409" s="477">
        <v>1</v>
      </c>
      <c r="AD409" s="477">
        <v>1</v>
      </c>
      <c r="AE409" s="477">
        <v>1</v>
      </c>
      <c r="AF409" s="477">
        <v>1</v>
      </c>
      <c r="AG409" s="60"/>
      <c r="AH409" s="477">
        <v>1</v>
      </c>
      <c r="AI409" s="477">
        <v>1</v>
      </c>
      <c r="AJ409" s="477">
        <f>1-AJ410</f>
        <v>0.9</v>
      </c>
      <c r="AK409" s="477">
        <f t="shared" ref="AK409:BA409" si="316">1-AK410</f>
        <v>0.8</v>
      </c>
      <c r="AL409" s="477">
        <f t="shared" si="316"/>
        <v>0.7</v>
      </c>
      <c r="AM409" s="477">
        <f t="shared" si="316"/>
        <v>0.6</v>
      </c>
      <c r="AN409" s="477">
        <f t="shared" si="316"/>
        <v>0.6</v>
      </c>
      <c r="AO409" s="477">
        <f t="shared" si="316"/>
        <v>0.6</v>
      </c>
      <c r="AP409" s="477">
        <f t="shared" si="316"/>
        <v>0.6</v>
      </c>
      <c r="AQ409" s="477">
        <f t="shared" si="316"/>
        <v>0.6</v>
      </c>
      <c r="AR409" s="477">
        <f t="shared" si="316"/>
        <v>0.6</v>
      </c>
      <c r="AS409" s="477">
        <f t="shared" si="316"/>
        <v>0.6</v>
      </c>
      <c r="AT409" s="477">
        <f t="shared" si="316"/>
        <v>0.6</v>
      </c>
      <c r="AU409" s="477">
        <f t="shared" si="316"/>
        <v>0.6</v>
      </c>
      <c r="AV409" s="477">
        <f t="shared" si="316"/>
        <v>0.6</v>
      </c>
      <c r="AW409" s="477">
        <f t="shared" si="316"/>
        <v>0.6</v>
      </c>
      <c r="AX409" s="477">
        <f t="shared" si="316"/>
        <v>0.6</v>
      </c>
      <c r="AY409" s="477">
        <f t="shared" si="316"/>
        <v>0.6</v>
      </c>
      <c r="AZ409" s="477">
        <f t="shared" si="316"/>
        <v>0.6</v>
      </c>
      <c r="BA409" s="477">
        <f t="shared" si="316"/>
        <v>0.6</v>
      </c>
      <c r="BF409" s="492"/>
      <c r="BG409" s="418"/>
      <c r="BH409" s="418"/>
      <c r="BI409" s="418"/>
      <c r="BJ409" s="418"/>
      <c r="BK409" s="418"/>
      <c r="BL409" s="418"/>
      <c r="BM409" s="418"/>
      <c r="BN409" s="418"/>
      <c r="BO409" s="418"/>
      <c r="BP409" s="418"/>
      <c r="BQ409" s="418"/>
      <c r="BR409" s="418"/>
      <c r="BS409" s="418"/>
      <c r="BT409" s="418"/>
      <c r="BU409" s="418"/>
      <c r="BV409" s="418"/>
      <c r="BW409" s="418"/>
      <c r="BX409" s="418"/>
      <c r="BY409" s="418"/>
      <c r="BZ409" s="418"/>
      <c r="CA409" s="13"/>
      <c r="CB409" s="418"/>
      <c r="CC409" s="418"/>
      <c r="CD409" s="418"/>
      <c r="CE409" s="418"/>
      <c r="CF409" s="418"/>
      <c r="CG409" s="418"/>
      <c r="CH409" s="418"/>
      <c r="CI409" s="418"/>
      <c r="CJ409" s="418"/>
      <c r="CK409" s="418"/>
      <c r="CL409" s="418"/>
      <c r="CM409" s="418"/>
      <c r="CN409" s="418"/>
      <c r="CO409" s="418"/>
      <c r="CP409" s="418"/>
      <c r="CQ409" s="418"/>
      <c r="CR409" s="418"/>
      <c r="CS409" s="418"/>
      <c r="CT409" s="418"/>
      <c r="CU409" s="418"/>
    </row>
    <row r="410" spans="1:288" ht="11.25" customHeight="1" x14ac:dyDescent="0.2">
      <c r="A410" s="487"/>
      <c r="B410" s="488"/>
      <c r="C410" s="488"/>
      <c r="D410" s="488"/>
      <c r="E410" s="489"/>
      <c r="F410" s="489"/>
      <c r="G410" s="489"/>
      <c r="H410" s="75"/>
      <c r="I410" s="478" t="s">
        <v>724</v>
      </c>
      <c r="J410" s="488"/>
      <c r="K410" s="488"/>
      <c r="L410" s="490"/>
      <c r="M410" s="484">
        <v>0</v>
      </c>
      <c r="N410" s="484">
        <v>0</v>
      </c>
      <c r="O410" s="484">
        <v>0</v>
      </c>
      <c r="P410" s="484">
        <v>0</v>
      </c>
      <c r="Q410" s="484">
        <v>0</v>
      </c>
      <c r="R410" s="484">
        <v>0</v>
      </c>
      <c r="S410" s="484">
        <v>0</v>
      </c>
      <c r="T410" s="484">
        <v>0</v>
      </c>
      <c r="U410" s="484">
        <v>0</v>
      </c>
      <c r="V410" s="484">
        <v>0</v>
      </c>
      <c r="W410" s="484">
        <v>0</v>
      </c>
      <c r="X410" s="484">
        <v>0</v>
      </c>
      <c r="Y410" s="484">
        <v>0</v>
      </c>
      <c r="Z410" s="484">
        <v>0</v>
      </c>
      <c r="AA410" s="484">
        <v>0</v>
      </c>
      <c r="AB410" s="484">
        <v>0</v>
      </c>
      <c r="AC410" s="484">
        <v>0</v>
      </c>
      <c r="AD410" s="484">
        <v>0</v>
      </c>
      <c r="AE410" s="484">
        <v>0</v>
      </c>
      <c r="AF410" s="484">
        <v>0</v>
      </c>
      <c r="AG410" s="60"/>
      <c r="AH410" s="477">
        <v>0</v>
      </c>
      <c r="AI410" s="477">
        <v>0</v>
      </c>
      <c r="AJ410" s="477">
        <v>0.1</v>
      </c>
      <c r="AK410" s="477">
        <v>0.2</v>
      </c>
      <c r="AL410" s="477">
        <v>0.3</v>
      </c>
      <c r="AM410" s="477">
        <v>0.4</v>
      </c>
      <c r="AN410" s="484">
        <v>0.4</v>
      </c>
      <c r="AO410" s="484">
        <v>0.4</v>
      </c>
      <c r="AP410" s="484">
        <v>0.4</v>
      </c>
      <c r="AQ410" s="484">
        <v>0.4</v>
      </c>
      <c r="AR410" s="484">
        <v>0.4</v>
      </c>
      <c r="AS410" s="484">
        <v>0.4</v>
      </c>
      <c r="AT410" s="484">
        <v>0.4</v>
      </c>
      <c r="AU410" s="484">
        <v>0.4</v>
      </c>
      <c r="AV410" s="484">
        <v>0.4</v>
      </c>
      <c r="AW410" s="484">
        <v>0.4</v>
      </c>
      <c r="AX410" s="484">
        <v>0.4</v>
      </c>
      <c r="AY410" s="484">
        <v>0.4</v>
      </c>
      <c r="AZ410" s="484">
        <v>0.4</v>
      </c>
      <c r="BA410" s="484">
        <v>0.4</v>
      </c>
      <c r="BF410" s="492"/>
      <c r="BG410" s="418"/>
      <c r="BH410" s="418"/>
      <c r="BI410" s="418"/>
      <c r="BJ410" s="418"/>
      <c r="BK410" s="418"/>
      <c r="BL410" s="418"/>
      <c r="BM410" s="418"/>
      <c r="BN410" s="418"/>
      <c r="BO410" s="418"/>
      <c r="BP410" s="418"/>
      <c r="BQ410" s="418"/>
      <c r="BR410" s="418"/>
      <c r="BS410" s="418"/>
      <c r="BT410" s="418"/>
      <c r="BU410" s="418"/>
      <c r="BV410" s="418"/>
      <c r="BW410" s="418"/>
      <c r="BX410" s="418"/>
      <c r="BY410" s="418"/>
      <c r="BZ410" s="418"/>
      <c r="CA410" s="13"/>
      <c r="CB410" s="418"/>
      <c r="CC410" s="418"/>
      <c r="CD410" s="418"/>
      <c r="CE410" s="418"/>
      <c r="CF410" s="418"/>
      <c r="CG410" s="418"/>
      <c r="CH410" s="418"/>
      <c r="CI410" s="418"/>
      <c r="CJ410" s="418"/>
      <c r="CK410" s="418"/>
      <c r="CL410" s="418"/>
      <c r="CM410" s="418"/>
      <c r="CN410" s="418"/>
      <c r="CO410" s="418"/>
      <c r="CP410" s="418"/>
      <c r="CQ410" s="418"/>
      <c r="CR410" s="418"/>
      <c r="CS410" s="418"/>
      <c r="CT410" s="418"/>
      <c r="CU410" s="418"/>
    </row>
    <row r="411" spans="1:288" x14ac:dyDescent="0.2">
      <c r="H411" s="75"/>
      <c r="I411" s="10" t="s">
        <v>22</v>
      </c>
      <c r="M411" s="64"/>
      <c r="N411" s="64"/>
      <c r="O411" s="64"/>
      <c r="P411" s="64"/>
      <c r="Q411" s="64"/>
      <c r="R411" s="64"/>
      <c r="AH411" s="514" t="s">
        <v>180</v>
      </c>
      <c r="AI411" s="514"/>
      <c r="AJ411" s="514"/>
      <c r="AK411" s="514"/>
      <c r="AL411" s="514"/>
      <c r="AM411" s="514"/>
      <c r="AN411" s="514"/>
      <c r="BC411" s="10" t="s">
        <v>40</v>
      </c>
      <c r="BD411" s="10"/>
      <c r="BE411" s="10"/>
      <c r="BG411" s="9" t="s">
        <v>2</v>
      </c>
    </row>
    <row r="412" spans="1:288" x14ac:dyDescent="0.2">
      <c r="C412" s="10" t="s">
        <v>122</v>
      </c>
      <c r="J412" s="9" t="s">
        <v>127</v>
      </c>
      <c r="M412" s="485">
        <f t="shared" ref="M412:AZ412" si="317">SUM(M413:M416)</f>
        <v>75</v>
      </c>
      <c r="N412" s="485">
        <f t="shared" si="317"/>
        <v>67.5</v>
      </c>
      <c r="O412" s="485">
        <f t="shared" si="317"/>
        <v>37.5</v>
      </c>
      <c r="P412" s="485">
        <f t="shared" si="317"/>
        <v>67.5</v>
      </c>
      <c r="Q412" s="485">
        <f t="shared" si="317"/>
        <v>75</v>
      </c>
      <c r="R412" s="485">
        <f t="shared" si="317"/>
        <v>67.5</v>
      </c>
      <c r="S412" s="485">
        <f t="shared" si="317"/>
        <v>75</v>
      </c>
      <c r="T412" s="485">
        <f t="shared" si="317"/>
        <v>67.5</v>
      </c>
      <c r="U412" s="485">
        <f t="shared" si="317"/>
        <v>67.5</v>
      </c>
      <c r="V412" s="485">
        <f t="shared" si="317"/>
        <v>75</v>
      </c>
      <c r="W412" s="485">
        <f t="shared" si="317"/>
        <v>67.5</v>
      </c>
      <c r="X412" s="485">
        <f t="shared" si="317"/>
        <v>67.5</v>
      </c>
      <c r="Y412" s="485">
        <f t="shared" si="317"/>
        <v>37.5</v>
      </c>
      <c r="Z412" s="485">
        <f t="shared" si="317"/>
        <v>67.5</v>
      </c>
      <c r="AA412" s="485">
        <f t="shared" si="317"/>
        <v>75</v>
      </c>
      <c r="AB412" s="485">
        <f t="shared" si="317"/>
        <v>67.5</v>
      </c>
      <c r="AC412" s="485">
        <f t="shared" si="317"/>
        <v>75</v>
      </c>
      <c r="AD412" s="485">
        <f t="shared" si="317"/>
        <v>67.5</v>
      </c>
      <c r="AE412" s="485">
        <f t="shared" si="317"/>
        <v>67.5</v>
      </c>
      <c r="AF412" s="485">
        <f t="shared" si="317"/>
        <v>75</v>
      </c>
      <c r="AG412" s="485"/>
      <c r="AH412" s="485">
        <f t="shared" si="317"/>
        <v>67.5</v>
      </c>
      <c r="AI412" s="485">
        <f t="shared" si="317"/>
        <v>67.5</v>
      </c>
      <c r="AJ412" s="485">
        <f t="shared" si="317"/>
        <v>38.4375</v>
      </c>
      <c r="AK412" s="485">
        <f t="shared" si="317"/>
        <v>70.875</v>
      </c>
      <c r="AL412" s="485">
        <f t="shared" si="317"/>
        <v>80.625</v>
      </c>
      <c r="AM412" s="485">
        <f t="shared" si="317"/>
        <v>74.25</v>
      </c>
      <c r="AN412" s="485">
        <f t="shared" si="317"/>
        <v>82.5</v>
      </c>
      <c r="AO412" s="485">
        <f t="shared" si="317"/>
        <v>148.98958333333331</v>
      </c>
      <c r="AP412" s="485">
        <f t="shared" si="317"/>
        <v>223.72916666666666</v>
      </c>
      <c r="AQ412" s="485">
        <f t="shared" si="317"/>
        <v>338.75</v>
      </c>
      <c r="AR412" s="485">
        <f t="shared" si="317"/>
        <v>407.375</v>
      </c>
      <c r="AS412" s="485">
        <f t="shared" si="317"/>
        <v>439.40625</v>
      </c>
      <c r="AT412" s="485">
        <f t="shared" si="317"/>
        <v>254.79166666666666</v>
      </c>
      <c r="AU412" s="485">
        <f t="shared" si="317"/>
        <v>458.625</v>
      </c>
      <c r="AV412" s="485">
        <f t="shared" si="317"/>
        <v>509.58333333333331</v>
      </c>
      <c r="AW412" s="485">
        <f t="shared" si="317"/>
        <v>458.625</v>
      </c>
      <c r="AX412" s="485">
        <f t="shared" si="317"/>
        <v>509.58333333333331</v>
      </c>
      <c r="AY412" s="485">
        <f t="shared" si="317"/>
        <v>458.625</v>
      </c>
      <c r="AZ412" s="485">
        <f t="shared" si="317"/>
        <v>458.625</v>
      </c>
      <c r="BA412" s="485">
        <f>SUM(BA413:BA416)</f>
        <v>509.58333333333331</v>
      </c>
      <c r="BD412" s="15" t="str">
        <f>J412</f>
        <v>Gum arabic (GA)</v>
      </c>
      <c r="BE412" s="15"/>
      <c r="BF412" s="6"/>
    </row>
    <row r="413" spans="1:288" x14ac:dyDescent="0.2">
      <c r="D413" s="9" t="s">
        <v>115</v>
      </c>
      <c r="E413" s="14" t="s">
        <v>121</v>
      </c>
      <c r="F413" s="14" t="s">
        <v>111</v>
      </c>
      <c r="G413" s="48" t="s">
        <v>310</v>
      </c>
      <c r="K413" s="9" t="s">
        <v>579</v>
      </c>
      <c r="L413" s="14" t="s">
        <v>29</v>
      </c>
      <c r="M413" s="28">
        <f>SUM($F414*$F423)*M47</f>
        <v>75</v>
      </c>
      <c r="N413" s="28">
        <f>SUM($F414*$F423)*N407</f>
        <v>67.5</v>
      </c>
      <c r="O413" s="28">
        <f>SUM($F414*$F423)*O407</f>
        <v>37.5</v>
      </c>
      <c r="P413" s="28">
        <f>SUM($F414*$F423)*P407</f>
        <v>67.5</v>
      </c>
      <c r="Q413" s="28">
        <f t="shared" ref="Q413:AF413" si="318">SUM($F414*$F423)*Q407</f>
        <v>75</v>
      </c>
      <c r="R413" s="28">
        <f t="shared" si="318"/>
        <v>67.5</v>
      </c>
      <c r="S413" s="28">
        <f t="shared" si="318"/>
        <v>75</v>
      </c>
      <c r="T413" s="28">
        <f t="shared" si="318"/>
        <v>67.5</v>
      </c>
      <c r="U413" s="28">
        <f t="shared" si="318"/>
        <v>67.5</v>
      </c>
      <c r="V413" s="28">
        <f t="shared" si="318"/>
        <v>75</v>
      </c>
      <c r="W413" s="28">
        <f t="shared" si="318"/>
        <v>67.5</v>
      </c>
      <c r="X413" s="28">
        <f t="shared" si="318"/>
        <v>67.5</v>
      </c>
      <c r="Y413" s="28">
        <f t="shared" si="318"/>
        <v>37.5</v>
      </c>
      <c r="Z413" s="28">
        <f t="shared" si="318"/>
        <v>67.5</v>
      </c>
      <c r="AA413" s="28">
        <f t="shared" si="318"/>
        <v>75</v>
      </c>
      <c r="AB413" s="28">
        <f t="shared" si="318"/>
        <v>67.5</v>
      </c>
      <c r="AC413" s="28">
        <f t="shared" si="318"/>
        <v>75</v>
      </c>
      <c r="AD413" s="28">
        <f t="shared" si="318"/>
        <v>67.5</v>
      </c>
      <c r="AE413" s="28">
        <f t="shared" si="318"/>
        <v>67.5</v>
      </c>
      <c r="AF413" s="28">
        <f t="shared" si="318"/>
        <v>75</v>
      </c>
      <c r="AG413" s="91"/>
      <c r="AH413" s="28">
        <f t="shared" ref="AH413:AI413" si="319">SUM($F414*$G423*AH409*AH407)</f>
        <v>67.5</v>
      </c>
      <c r="AI413" s="28">
        <f t="shared" si="319"/>
        <v>67.5</v>
      </c>
      <c r="AJ413" s="28">
        <f>SUM($F414*$G423*AJ409*AJ407)</f>
        <v>33.75</v>
      </c>
      <c r="AK413" s="28">
        <f t="shared" ref="AK413:BA413" si="320">SUM($F414*$G423*AK409*AK407)</f>
        <v>54</v>
      </c>
      <c r="AL413" s="28">
        <f t="shared" si="320"/>
        <v>52.5</v>
      </c>
      <c r="AM413" s="28">
        <f t="shared" si="320"/>
        <v>40.5</v>
      </c>
      <c r="AN413" s="28">
        <f t="shared" si="320"/>
        <v>45</v>
      </c>
      <c r="AO413" s="28">
        <f t="shared" si="320"/>
        <v>40.5</v>
      </c>
      <c r="AP413" s="28">
        <f t="shared" si="320"/>
        <v>40.5</v>
      </c>
      <c r="AQ413" s="28">
        <f t="shared" si="320"/>
        <v>45</v>
      </c>
      <c r="AR413" s="28">
        <f t="shared" si="320"/>
        <v>40.5</v>
      </c>
      <c r="AS413" s="28">
        <f t="shared" si="320"/>
        <v>40.5</v>
      </c>
      <c r="AT413" s="28">
        <f t="shared" si="320"/>
        <v>22.5</v>
      </c>
      <c r="AU413" s="28">
        <f t="shared" si="320"/>
        <v>40.5</v>
      </c>
      <c r="AV413" s="28">
        <f t="shared" si="320"/>
        <v>45</v>
      </c>
      <c r="AW413" s="28">
        <f t="shared" si="320"/>
        <v>40.5</v>
      </c>
      <c r="AX413" s="28">
        <f t="shared" si="320"/>
        <v>45</v>
      </c>
      <c r="AY413" s="28">
        <f t="shared" si="320"/>
        <v>40.5</v>
      </c>
      <c r="AZ413" s="28">
        <f t="shared" si="320"/>
        <v>40.5</v>
      </c>
      <c r="BA413" s="28">
        <f t="shared" si="320"/>
        <v>45</v>
      </c>
      <c r="BD413" s="15"/>
      <c r="BE413" s="9" t="str">
        <f>K413</f>
        <v>GA Talha - existing</v>
      </c>
      <c r="BF413" s="74">
        <f>Prices!$H$19</f>
        <v>25.955555555555552</v>
      </c>
      <c r="BG413" s="36">
        <f>M413*Prices!$F19</f>
        <v>2166.6666666666665</v>
      </c>
      <c r="BH413" s="36">
        <f>N413*Prices!$F19</f>
        <v>1950</v>
      </c>
      <c r="BI413" s="36">
        <f>O413*Prices!$F19</f>
        <v>1083.3333333333333</v>
      </c>
      <c r="BJ413" s="36">
        <f>P413*Prices!$F19</f>
        <v>1950</v>
      </c>
      <c r="BK413" s="36">
        <f>Q413*Prices!$F19</f>
        <v>2166.6666666666665</v>
      </c>
      <c r="BL413" s="36">
        <f>R413*Prices!$F19</f>
        <v>1950</v>
      </c>
      <c r="BM413" s="36">
        <f>S413*Prices!$F19</f>
        <v>2166.6666666666665</v>
      </c>
      <c r="BN413" s="36">
        <f>T413*Prices!$F19</f>
        <v>1950</v>
      </c>
      <c r="BO413" s="36">
        <f>U413*Prices!$F19</f>
        <v>1950</v>
      </c>
      <c r="BP413" s="36">
        <f>V413*Prices!$F19</f>
        <v>2166.6666666666665</v>
      </c>
      <c r="BQ413" s="36">
        <f>W413*Prices!$F19</f>
        <v>1950</v>
      </c>
      <c r="BR413" s="36">
        <f>X413*Prices!$F19</f>
        <v>1950</v>
      </c>
      <c r="BS413" s="36">
        <f>Y413*Prices!$F19</f>
        <v>1083.3333333333333</v>
      </c>
      <c r="BT413" s="36">
        <f>Z413*Prices!$F19</f>
        <v>1950</v>
      </c>
      <c r="BU413" s="36">
        <f>AA413*Prices!$F19</f>
        <v>2166.6666666666665</v>
      </c>
      <c r="BV413" s="36">
        <f>AB413*Prices!$F19</f>
        <v>1950</v>
      </c>
      <c r="BW413" s="36">
        <f>AC413*Prices!$F19</f>
        <v>2166.6666666666665</v>
      </c>
      <c r="BX413" s="36">
        <f>AD413*Prices!$F19</f>
        <v>1950</v>
      </c>
      <c r="BY413" s="36">
        <f>AE413*Prices!$F19</f>
        <v>1950</v>
      </c>
      <c r="BZ413" s="36">
        <f>AF413*Prices!$F19</f>
        <v>2166.6666666666665</v>
      </c>
      <c r="CA413" s="36">
        <f>AG413*Prices!$F106</f>
        <v>0</v>
      </c>
      <c r="CB413" s="36">
        <f>AH413*Prices!$F19</f>
        <v>1950</v>
      </c>
      <c r="CC413" s="36">
        <f>AI413*Prices!$F19</f>
        <v>1950</v>
      </c>
      <c r="CD413" s="36">
        <f t="shared" ref="CD413:CS416" si="321">AJ413*$BF413</f>
        <v>875.99999999999989</v>
      </c>
      <c r="CE413" s="36">
        <f t="shared" si="321"/>
        <v>1401.6</v>
      </c>
      <c r="CF413" s="36">
        <f t="shared" si="321"/>
        <v>1362.6666666666665</v>
      </c>
      <c r="CG413" s="36">
        <f t="shared" si="321"/>
        <v>1051.1999999999998</v>
      </c>
      <c r="CH413" s="36">
        <f t="shared" si="321"/>
        <v>1167.9999999999998</v>
      </c>
      <c r="CI413" s="36">
        <f t="shared" si="321"/>
        <v>1051.1999999999998</v>
      </c>
      <c r="CJ413" s="36">
        <f t="shared" si="321"/>
        <v>1051.1999999999998</v>
      </c>
      <c r="CK413" s="36">
        <f t="shared" si="321"/>
        <v>1167.9999999999998</v>
      </c>
      <c r="CL413" s="36">
        <f t="shared" si="321"/>
        <v>1051.1999999999998</v>
      </c>
      <c r="CM413" s="36">
        <f t="shared" si="321"/>
        <v>1051.1999999999998</v>
      </c>
      <c r="CN413" s="36">
        <f t="shared" si="321"/>
        <v>583.99999999999989</v>
      </c>
      <c r="CO413" s="36">
        <f t="shared" si="321"/>
        <v>1051.1999999999998</v>
      </c>
      <c r="CP413" s="36">
        <f t="shared" si="321"/>
        <v>1167.9999999999998</v>
      </c>
      <c r="CQ413" s="36">
        <f t="shared" si="321"/>
        <v>1051.1999999999998</v>
      </c>
      <c r="CR413" s="36">
        <f t="shared" si="321"/>
        <v>1167.9999999999998</v>
      </c>
      <c r="CS413" s="36">
        <f t="shared" si="321"/>
        <v>1051.1999999999998</v>
      </c>
      <c r="CT413" s="36">
        <f t="shared" ref="CT413:CU416" si="322">AZ413*$BF413</f>
        <v>1051.1999999999998</v>
      </c>
      <c r="CU413" s="36">
        <f t="shared" si="322"/>
        <v>1167.9999999999998</v>
      </c>
      <c r="CV413" s="36"/>
    </row>
    <row r="414" spans="1:288" x14ac:dyDescent="0.2">
      <c r="D414" s="9" t="s">
        <v>116</v>
      </c>
      <c r="E414" s="14" t="s">
        <v>117</v>
      </c>
      <c r="F414" s="49">
        <f>SUM(Spacing!L23)</f>
        <v>100</v>
      </c>
      <c r="G414" s="49">
        <f>SUM(Spacing!H30)</f>
        <v>555.55555555555554</v>
      </c>
      <c r="K414" s="9" t="s">
        <v>598</v>
      </c>
      <c r="L414" s="14" t="s">
        <v>29</v>
      </c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9"/>
      <c r="AH414" s="28"/>
      <c r="AI414" s="28"/>
      <c r="AJ414" s="28"/>
      <c r="AK414" s="28"/>
      <c r="AL414" s="28"/>
      <c r="AM414" s="28"/>
      <c r="AN414" s="23"/>
      <c r="AO414" s="28">
        <f>SUM(($G415*$G416)*$G424)*(25%)</f>
        <v>74.739583333333329</v>
      </c>
      <c r="AP414" s="28">
        <f>SUM(($G415*$G416)*$G424)*(50%)</f>
        <v>149.47916666666666</v>
      </c>
      <c r="AQ414" s="28">
        <f>SUM(($G415*$G416)*$G424)*(75%)</f>
        <v>224.21875</v>
      </c>
      <c r="AR414" s="28">
        <f>SUM(($G415*$G416)*$G424)*(AR407)</f>
        <v>269.0625</v>
      </c>
      <c r="AS414" s="28">
        <f t="shared" ref="AS414:BA414" si="323">SUM(($G415*$G416)*$G424)*(AS407)</f>
        <v>269.0625</v>
      </c>
      <c r="AT414" s="28">
        <f t="shared" si="323"/>
        <v>149.47916666666666</v>
      </c>
      <c r="AU414" s="28">
        <f t="shared" si="323"/>
        <v>269.0625</v>
      </c>
      <c r="AV414" s="28">
        <f t="shared" si="323"/>
        <v>298.95833333333331</v>
      </c>
      <c r="AW414" s="28">
        <f t="shared" si="323"/>
        <v>269.0625</v>
      </c>
      <c r="AX414" s="28">
        <f t="shared" si="323"/>
        <v>298.95833333333331</v>
      </c>
      <c r="AY414" s="28">
        <f t="shared" si="323"/>
        <v>269.0625</v>
      </c>
      <c r="AZ414" s="28">
        <f t="shared" si="323"/>
        <v>269.0625</v>
      </c>
      <c r="BA414" s="28">
        <f t="shared" si="323"/>
        <v>298.95833333333331</v>
      </c>
      <c r="BD414" s="15"/>
      <c r="BE414" s="9" t="str">
        <f>K414</f>
        <v>GA Talha - new planting</v>
      </c>
      <c r="BF414" s="74">
        <f>Prices!$H$20</f>
        <v>30.281481481481478</v>
      </c>
      <c r="BG414" s="36">
        <f>M414*Prices!$F20</f>
        <v>0</v>
      </c>
      <c r="BH414" s="36">
        <f>N414*Prices!$F20</f>
        <v>0</v>
      </c>
      <c r="BI414" s="36">
        <f>O414*Prices!$F20</f>
        <v>0</v>
      </c>
      <c r="BJ414" s="36">
        <f>P414*Prices!$F20</f>
        <v>0</v>
      </c>
      <c r="BK414" s="36">
        <f>Q414*Prices!$F20</f>
        <v>0</v>
      </c>
      <c r="BL414" s="36">
        <f>R414*Prices!$F20</f>
        <v>0</v>
      </c>
      <c r="BM414" s="36">
        <f>S414*Prices!$F20</f>
        <v>0</v>
      </c>
      <c r="BN414" s="36">
        <f>T414*Prices!$F20</f>
        <v>0</v>
      </c>
      <c r="BO414" s="36">
        <f>U414*Prices!$F20</f>
        <v>0</v>
      </c>
      <c r="BP414" s="36">
        <f>V414*Prices!$F20</f>
        <v>0</v>
      </c>
      <c r="BQ414" s="36">
        <f>W414*Prices!$F20</f>
        <v>0</v>
      </c>
      <c r="BR414" s="36">
        <f>X414*Prices!$F20</f>
        <v>0</v>
      </c>
      <c r="BS414" s="36">
        <f>Y414*Prices!$F20</f>
        <v>0</v>
      </c>
      <c r="BT414" s="36">
        <f>Z414*Prices!$F20</f>
        <v>0</v>
      </c>
      <c r="BU414" s="36">
        <f>AA414*Prices!$F20</f>
        <v>0</v>
      </c>
      <c r="BV414" s="36">
        <f>AB414*Prices!$F20</f>
        <v>0</v>
      </c>
      <c r="BW414" s="36">
        <f>AC414*Prices!$F20</f>
        <v>0</v>
      </c>
      <c r="BX414" s="36">
        <f>AD414*Prices!$F20</f>
        <v>0</v>
      </c>
      <c r="BY414" s="36">
        <f>AE414*Prices!$F20</f>
        <v>0</v>
      </c>
      <c r="BZ414" s="36">
        <f>AF414*Prices!$F20</f>
        <v>0</v>
      </c>
      <c r="CA414" s="36"/>
      <c r="CB414" s="36">
        <f t="shared" ref="CB414:CH419" si="324">AH414*$BF414</f>
        <v>0</v>
      </c>
      <c r="CC414" s="36">
        <f t="shared" si="324"/>
        <v>0</v>
      </c>
      <c r="CD414" s="36">
        <f t="shared" si="321"/>
        <v>0</v>
      </c>
      <c r="CE414" s="36">
        <f t="shared" si="321"/>
        <v>0</v>
      </c>
      <c r="CF414" s="36">
        <f t="shared" si="321"/>
        <v>0</v>
      </c>
      <c r="CG414" s="36">
        <f t="shared" si="321"/>
        <v>0</v>
      </c>
      <c r="CH414" s="36">
        <f t="shared" si="321"/>
        <v>0</v>
      </c>
      <c r="CI414" s="36">
        <f t="shared" si="321"/>
        <v>2263.2253086419751</v>
      </c>
      <c r="CJ414" s="36">
        <f t="shared" si="321"/>
        <v>4526.4506172839501</v>
      </c>
      <c r="CK414" s="36">
        <f t="shared" si="321"/>
        <v>6789.6759259259252</v>
      </c>
      <c r="CL414" s="36">
        <f t="shared" si="321"/>
        <v>8147.6111111111104</v>
      </c>
      <c r="CM414" s="36">
        <f t="shared" si="321"/>
        <v>8147.6111111111104</v>
      </c>
      <c r="CN414" s="36">
        <f t="shared" si="321"/>
        <v>4526.4506172839501</v>
      </c>
      <c r="CO414" s="36">
        <f t="shared" si="321"/>
        <v>8147.6111111111104</v>
      </c>
      <c r="CP414" s="36">
        <f t="shared" si="321"/>
        <v>9052.9012345679002</v>
      </c>
      <c r="CQ414" s="36">
        <f t="shared" si="321"/>
        <v>8147.6111111111104</v>
      </c>
      <c r="CR414" s="36">
        <f t="shared" si="321"/>
        <v>9052.9012345679002</v>
      </c>
      <c r="CS414" s="36">
        <f t="shared" si="321"/>
        <v>8147.6111111111104</v>
      </c>
      <c r="CT414" s="36">
        <f t="shared" si="322"/>
        <v>8147.6111111111104</v>
      </c>
      <c r="CU414" s="36">
        <f t="shared" si="322"/>
        <v>9052.9012345679002</v>
      </c>
      <c r="CV414" s="36"/>
    </row>
    <row r="415" spans="1:288" x14ac:dyDescent="0.2">
      <c r="D415" s="9" t="s">
        <v>146</v>
      </c>
      <c r="F415" s="36" t="s">
        <v>2</v>
      </c>
      <c r="G415" s="49">
        <f>G414-F414</f>
        <v>455.55555555555554</v>
      </c>
      <c r="K415" s="9" t="s">
        <v>599</v>
      </c>
      <c r="L415" s="14" t="s">
        <v>29</v>
      </c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9"/>
      <c r="AH415" s="28"/>
      <c r="AI415" s="28"/>
      <c r="AJ415" s="28"/>
      <c r="AK415" s="28"/>
      <c r="AL415" s="28"/>
      <c r="AM415" s="28"/>
      <c r="AN415" s="23"/>
      <c r="AO415" s="28"/>
      <c r="AP415" s="28"/>
      <c r="AQ415" s="28">
        <f>SUM(($G415*$G417)*$G424)*(25%)</f>
        <v>32.03125</v>
      </c>
      <c r="AR415" s="28">
        <f>SUM(($G415*$G417)*$G424)*(50%)</f>
        <v>64.0625</v>
      </c>
      <c r="AS415" s="28">
        <f>SUM(($G415*$G417)*$G424)*(75%)</f>
        <v>96.09375</v>
      </c>
      <c r="AT415" s="28">
        <f>SUM(($G415*$G417)*$G424)*(AT407)</f>
        <v>64.0625</v>
      </c>
      <c r="AU415" s="28">
        <f t="shared" ref="AU415:BA415" si="325">SUM(($G415*$G417)*$G424)*(AU407)</f>
        <v>115.3125</v>
      </c>
      <c r="AV415" s="28">
        <f t="shared" si="325"/>
        <v>128.125</v>
      </c>
      <c r="AW415" s="28">
        <f t="shared" si="325"/>
        <v>115.3125</v>
      </c>
      <c r="AX415" s="28">
        <f t="shared" si="325"/>
        <v>128.125</v>
      </c>
      <c r="AY415" s="28">
        <f t="shared" si="325"/>
        <v>115.3125</v>
      </c>
      <c r="AZ415" s="28">
        <f t="shared" si="325"/>
        <v>115.3125</v>
      </c>
      <c r="BA415" s="28">
        <f t="shared" si="325"/>
        <v>128.125</v>
      </c>
      <c r="BD415" s="15"/>
      <c r="BE415" s="9" t="str">
        <f>K415</f>
        <v>GA Talha - replanting</v>
      </c>
      <c r="BF415" s="74">
        <f>Prices!$H$20</f>
        <v>30.281481481481478</v>
      </c>
      <c r="BG415" s="36">
        <f>M415*Prices!$F21</f>
        <v>0</v>
      </c>
      <c r="BH415" s="36">
        <f>N415*Prices!$F21</f>
        <v>0</v>
      </c>
      <c r="BI415" s="36">
        <f>O415*Prices!$F21</f>
        <v>0</v>
      </c>
      <c r="BJ415" s="36">
        <f>P415*Prices!$F21</f>
        <v>0</v>
      </c>
      <c r="BK415" s="36">
        <f>Q415*Prices!$F21</f>
        <v>0</v>
      </c>
      <c r="BL415" s="36">
        <f>R415*Prices!$F21</f>
        <v>0</v>
      </c>
      <c r="BM415" s="36">
        <f>S415*Prices!$F21</f>
        <v>0</v>
      </c>
      <c r="BN415" s="36">
        <f>T415*Prices!$F21</f>
        <v>0</v>
      </c>
      <c r="BO415" s="36">
        <f>U415*Prices!$F21</f>
        <v>0</v>
      </c>
      <c r="BP415" s="36">
        <f>V415*Prices!$F21</f>
        <v>0</v>
      </c>
      <c r="BQ415" s="36">
        <f>W415*Prices!$F21</f>
        <v>0</v>
      </c>
      <c r="BR415" s="36">
        <f>X415*Prices!$F21</f>
        <v>0</v>
      </c>
      <c r="BS415" s="36">
        <f>Y415*Prices!$F21</f>
        <v>0</v>
      </c>
      <c r="BT415" s="36">
        <f>Z415*Prices!$F21</f>
        <v>0</v>
      </c>
      <c r="BU415" s="36">
        <f>AA415*Prices!$F21</f>
        <v>0</v>
      </c>
      <c r="BV415" s="36">
        <f>AB415*Prices!$F21</f>
        <v>0</v>
      </c>
      <c r="BW415" s="36">
        <f>AC415*Prices!$F21</f>
        <v>0</v>
      </c>
      <c r="BX415" s="36">
        <f>AD415*Prices!$F21</f>
        <v>0</v>
      </c>
      <c r="BY415" s="36">
        <f>AE415*Prices!$F21</f>
        <v>0</v>
      </c>
      <c r="BZ415" s="36">
        <f>AF415*Prices!$F21</f>
        <v>0</v>
      </c>
      <c r="CA415" s="36"/>
      <c r="CB415" s="36">
        <f t="shared" si="324"/>
        <v>0</v>
      </c>
      <c r="CC415" s="36">
        <f t="shared" si="324"/>
        <v>0</v>
      </c>
      <c r="CD415" s="36">
        <f t="shared" si="321"/>
        <v>0</v>
      </c>
      <c r="CE415" s="36">
        <f t="shared" si="321"/>
        <v>0</v>
      </c>
      <c r="CF415" s="36">
        <f t="shared" si="321"/>
        <v>0</v>
      </c>
      <c r="CG415" s="36">
        <f t="shared" si="321"/>
        <v>0</v>
      </c>
      <c r="CH415" s="36">
        <f t="shared" si="321"/>
        <v>0</v>
      </c>
      <c r="CI415" s="36">
        <f t="shared" si="321"/>
        <v>0</v>
      </c>
      <c r="CJ415" s="36">
        <f t="shared" si="321"/>
        <v>0</v>
      </c>
      <c r="CK415" s="36">
        <f t="shared" si="321"/>
        <v>969.95370370370358</v>
      </c>
      <c r="CL415" s="36">
        <f t="shared" si="321"/>
        <v>1939.9074074074072</v>
      </c>
      <c r="CM415" s="36">
        <f t="shared" si="321"/>
        <v>2909.8611111111109</v>
      </c>
      <c r="CN415" s="36">
        <f t="shared" si="321"/>
        <v>1939.9074074074072</v>
      </c>
      <c r="CO415" s="36">
        <f t="shared" si="321"/>
        <v>3491.833333333333</v>
      </c>
      <c r="CP415" s="36">
        <f t="shared" si="321"/>
        <v>3879.8148148148143</v>
      </c>
      <c r="CQ415" s="36">
        <f t="shared" si="321"/>
        <v>3491.833333333333</v>
      </c>
      <c r="CR415" s="36">
        <f t="shared" si="321"/>
        <v>3879.8148148148143</v>
      </c>
      <c r="CS415" s="36">
        <f t="shared" si="321"/>
        <v>3491.833333333333</v>
      </c>
      <c r="CT415" s="36">
        <f t="shared" si="322"/>
        <v>3491.833333333333</v>
      </c>
      <c r="CU415" s="36">
        <f t="shared" si="322"/>
        <v>3879.8148148148143</v>
      </c>
      <c r="CV415" s="36"/>
    </row>
    <row r="416" spans="1:288" x14ac:dyDescent="0.2">
      <c r="C416" s="6"/>
      <c r="D416" s="9" t="s">
        <v>319</v>
      </c>
      <c r="E416" s="14" t="s">
        <v>1</v>
      </c>
      <c r="G416" s="48">
        <v>0.7</v>
      </c>
      <c r="K416" s="9" t="s">
        <v>597</v>
      </c>
      <c r="L416" s="14" t="s">
        <v>29</v>
      </c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9"/>
      <c r="AH416" s="28"/>
      <c r="AI416" s="28"/>
      <c r="AJ416" s="28">
        <f>SUM($F$414*$G$424*AJ410*AJ407)</f>
        <v>4.6875</v>
      </c>
      <c r="AK416" s="28">
        <f t="shared" ref="AK416:BA416" si="326">SUM($F$414*$G$424*AK410*AK407)</f>
        <v>16.875</v>
      </c>
      <c r="AL416" s="28">
        <f t="shared" si="326"/>
        <v>28.125</v>
      </c>
      <c r="AM416" s="28">
        <f t="shared" si="326"/>
        <v>33.75</v>
      </c>
      <c r="AN416" s="28">
        <f t="shared" si="326"/>
        <v>37.5</v>
      </c>
      <c r="AO416" s="28">
        <f t="shared" si="326"/>
        <v>33.75</v>
      </c>
      <c r="AP416" s="28">
        <f t="shared" si="326"/>
        <v>33.75</v>
      </c>
      <c r="AQ416" s="28">
        <f t="shared" si="326"/>
        <v>37.5</v>
      </c>
      <c r="AR416" s="28">
        <f t="shared" si="326"/>
        <v>33.75</v>
      </c>
      <c r="AS416" s="28">
        <f t="shared" si="326"/>
        <v>33.75</v>
      </c>
      <c r="AT416" s="28">
        <f t="shared" si="326"/>
        <v>18.75</v>
      </c>
      <c r="AU416" s="28">
        <f t="shared" si="326"/>
        <v>33.75</v>
      </c>
      <c r="AV416" s="28">
        <f t="shared" si="326"/>
        <v>37.5</v>
      </c>
      <c r="AW416" s="28">
        <f t="shared" si="326"/>
        <v>33.75</v>
      </c>
      <c r="AX416" s="28">
        <f t="shared" si="326"/>
        <v>37.5</v>
      </c>
      <c r="AY416" s="28">
        <f t="shared" si="326"/>
        <v>33.75</v>
      </c>
      <c r="AZ416" s="28">
        <f t="shared" si="326"/>
        <v>33.75</v>
      </c>
      <c r="BA416" s="28">
        <f t="shared" si="326"/>
        <v>37.5</v>
      </c>
      <c r="BD416" s="15"/>
      <c r="BE416" s="9" t="str">
        <f>K416</f>
        <v>GA Talha - clean, dry</v>
      </c>
      <c r="BF416" s="74">
        <f>Prices!$H$20</f>
        <v>30.281481481481478</v>
      </c>
      <c r="BG416" s="36">
        <f>M416*Prices!$F22</f>
        <v>0</v>
      </c>
      <c r="BH416" s="36">
        <f>N416*Prices!$F22</f>
        <v>0</v>
      </c>
      <c r="BI416" s="36">
        <f>O416*Prices!$F22</f>
        <v>0</v>
      </c>
      <c r="BJ416" s="36">
        <f>P416*Prices!$F22</f>
        <v>0</v>
      </c>
      <c r="BK416" s="36">
        <f>Q416*Prices!$F22</f>
        <v>0</v>
      </c>
      <c r="BL416" s="36">
        <f>R416*Prices!$F22</f>
        <v>0</v>
      </c>
      <c r="BM416" s="36">
        <f>S416*Prices!$F22</f>
        <v>0</v>
      </c>
      <c r="BN416" s="36">
        <f>T416*Prices!$F22</f>
        <v>0</v>
      </c>
      <c r="BO416" s="36">
        <f>U416*Prices!$F22</f>
        <v>0</v>
      </c>
      <c r="BP416" s="36">
        <f>V416*Prices!$F22</f>
        <v>0</v>
      </c>
      <c r="BQ416" s="36">
        <f>W416*Prices!$F22</f>
        <v>0</v>
      </c>
      <c r="BR416" s="36">
        <f>X416*Prices!$F22</f>
        <v>0</v>
      </c>
      <c r="BS416" s="36">
        <f>Y416*Prices!$F22</f>
        <v>0</v>
      </c>
      <c r="BT416" s="36">
        <f>Z416*Prices!$F22</f>
        <v>0</v>
      </c>
      <c r="BU416" s="36">
        <f>AA416*Prices!$F22</f>
        <v>0</v>
      </c>
      <c r="BV416" s="36">
        <f>AB416*Prices!$F22</f>
        <v>0</v>
      </c>
      <c r="BW416" s="36">
        <f>AC416*Prices!$F22</f>
        <v>0</v>
      </c>
      <c r="BX416" s="36">
        <f>AD416*Prices!$F22</f>
        <v>0</v>
      </c>
      <c r="BY416" s="36">
        <f>AE416*Prices!$F22</f>
        <v>0</v>
      </c>
      <c r="BZ416" s="36">
        <f>AF416*Prices!$F22</f>
        <v>0</v>
      </c>
      <c r="CA416" s="36"/>
      <c r="CB416" s="36">
        <f t="shared" si="324"/>
        <v>0</v>
      </c>
      <c r="CC416" s="36">
        <f t="shared" si="324"/>
        <v>0</v>
      </c>
      <c r="CD416" s="36">
        <f t="shared" si="321"/>
        <v>141.94444444444443</v>
      </c>
      <c r="CE416" s="36">
        <f t="shared" si="321"/>
        <v>510.99999999999994</v>
      </c>
      <c r="CF416" s="36">
        <f t="shared" si="321"/>
        <v>851.66666666666652</v>
      </c>
      <c r="CG416" s="36">
        <f t="shared" si="321"/>
        <v>1021.9999999999999</v>
      </c>
      <c r="CH416" s="36">
        <f t="shared" si="321"/>
        <v>1135.5555555555554</v>
      </c>
      <c r="CI416" s="36">
        <f t="shared" si="321"/>
        <v>1021.9999999999999</v>
      </c>
      <c r="CJ416" s="36">
        <f t="shared" si="321"/>
        <v>1021.9999999999999</v>
      </c>
      <c r="CK416" s="36">
        <f t="shared" si="321"/>
        <v>1135.5555555555554</v>
      </c>
      <c r="CL416" s="36">
        <f t="shared" si="321"/>
        <v>1021.9999999999999</v>
      </c>
      <c r="CM416" s="36">
        <f t="shared" si="321"/>
        <v>1021.9999999999999</v>
      </c>
      <c r="CN416" s="36">
        <f t="shared" si="321"/>
        <v>567.77777777777771</v>
      </c>
      <c r="CO416" s="36">
        <f t="shared" si="321"/>
        <v>1021.9999999999999</v>
      </c>
      <c r="CP416" s="36">
        <f t="shared" si="321"/>
        <v>1135.5555555555554</v>
      </c>
      <c r="CQ416" s="36">
        <f t="shared" si="321"/>
        <v>1021.9999999999999</v>
      </c>
      <c r="CR416" s="36">
        <f t="shared" si="321"/>
        <v>1135.5555555555554</v>
      </c>
      <c r="CS416" s="36">
        <f t="shared" si="321"/>
        <v>1021.9999999999999</v>
      </c>
      <c r="CT416" s="36">
        <f t="shared" si="322"/>
        <v>1021.9999999999999</v>
      </c>
      <c r="CU416" s="36">
        <f t="shared" si="322"/>
        <v>1135.5555555555554</v>
      </c>
      <c r="CV416" s="36"/>
    </row>
    <row r="417" spans="1:100" s="6" customFormat="1" x14ac:dyDescent="0.2">
      <c r="A417" s="29"/>
      <c r="D417" s="9" t="s">
        <v>322</v>
      </c>
      <c r="E417" s="14" t="s">
        <v>1</v>
      </c>
      <c r="F417" s="9"/>
      <c r="G417" s="48">
        <v>0.3</v>
      </c>
      <c r="K417" s="6" t="s">
        <v>153</v>
      </c>
      <c r="L417" s="34" t="s">
        <v>1</v>
      </c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  <c r="Y417" s="91"/>
      <c r="Z417" s="91"/>
      <c r="AA417" s="91"/>
      <c r="AB417" s="91"/>
      <c r="AC417" s="91"/>
      <c r="AD417" s="91"/>
      <c r="AE417" s="91"/>
      <c r="AF417" s="91"/>
      <c r="AG417" s="29"/>
      <c r="AH417" s="91"/>
      <c r="AI417" s="91"/>
      <c r="AJ417" s="58"/>
      <c r="AK417" s="58"/>
      <c r="AL417" s="58"/>
      <c r="AM417" s="58"/>
      <c r="AN417" s="58"/>
      <c r="AO417" s="58"/>
      <c r="AP417" s="58"/>
      <c r="AQ417" s="58"/>
      <c r="AR417" s="58"/>
      <c r="AS417" s="58"/>
      <c r="AT417" s="58"/>
      <c r="AU417" s="58"/>
      <c r="AV417" s="58"/>
      <c r="AW417" s="58"/>
      <c r="AX417" s="58"/>
      <c r="AY417" s="58"/>
      <c r="AZ417" s="58"/>
      <c r="BA417" s="58"/>
      <c r="BD417" s="92"/>
      <c r="BE417" s="9"/>
      <c r="BF417" s="93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</row>
    <row r="418" spans="1:100" s="6" customFormat="1" x14ac:dyDescent="0.2">
      <c r="A418" s="29"/>
      <c r="D418" s="9"/>
      <c r="E418" s="14"/>
      <c r="F418" s="9"/>
      <c r="G418" s="48"/>
      <c r="K418" s="6" t="s">
        <v>89</v>
      </c>
      <c r="L418" s="34" t="s">
        <v>29</v>
      </c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9"/>
      <c r="AH418" s="28"/>
      <c r="AI418" s="28"/>
      <c r="AJ418" s="28">
        <f>('CC FC'!M80*(TD6x3!E54*0.5))*AJ408</f>
        <v>0</v>
      </c>
      <c r="AK418" s="28">
        <f>('CC FC'!N80*(TD6x3!F54*0.5))*AK408</f>
        <v>245.03780746215693</v>
      </c>
      <c r="AL418" s="28">
        <f>('CC FC'!O80*(TD6x3!G54*0.5))*AL408</f>
        <v>305.9858120346293</v>
      </c>
      <c r="AM418" s="28">
        <f>('CC FC'!P80*(TD6x3!H54*0.5))*AM408</f>
        <v>242.48728831032895</v>
      </c>
      <c r="AN418" s="28">
        <f>('CC FC'!Q80*(TD6x3!I54*0.5))*AN408</f>
        <v>293.33079681708125</v>
      </c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D418" s="92"/>
      <c r="BE418" s="9" t="str">
        <f t="shared" ref="BE418:BE419" si="327">K418</f>
        <v>Sorghum</v>
      </c>
      <c r="BF418" s="74">
        <f>Prices!$H$29</f>
        <v>10</v>
      </c>
      <c r="BG418" s="36"/>
      <c r="BH418" s="36"/>
      <c r="BI418" s="36"/>
      <c r="BJ418" s="36"/>
      <c r="BK418" s="36"/>
      <c r="BL418" s="36"/>
      <c r="BM418" s="36"/>
      <c r="BN418" s="36"/>
      <c r="BO418" s="36"/>
      <c r="BP418" s="36"/>
      <c r="BQ418" s="36"/>
      <c r="BR418" s="36"/>
      <c r="BS418" s="36"/>
      <c r="BT418" s="36"/>
      <c r="BU418" s="36"/>
      <c r="BV418" s="36"/>
      <c r="BW418" s="36"/>
      <c r="BX418" s="36"/>
      <c r="BY418" s="36"/>
      <c r="BZ418" s="36"/>
      <c r="CA418" s="94"/>
      <c r="CB418" s="36">
        <f t="shared" si="324"/>
        <v>0</v>
      </c>
      <c r="CC418" s="36">
        <f t="shared" si="324"/>
        <v>0</v>
      </c>
      <c r="CD418" s="36">
        <f t="shared" si="324"/>
        <v>0</v>
      </c>
      <c r="CE418" s="36">
        <f t="shared" si="324"/>
        <v>2450.3780746215693</v>
      </c>
      <c r="CF418" s="36">
        <f t="shared" si="324"/>
        <v>3059.8581203462932</v>
      </c>
      <c r="CG418" s="36">
        <f t="shared" si="324"/>
        <v>2424.8728831032895</v>
      </c>
      <c r="CH418" s="36">
        <f t="shared" si="324"/>
        <v>2933.3079681708123</v>
      </c>
      <c r="CI418" s="36"/>
      <c r="CJ418" s="36"/>
      <c r="CK418" s="36"/>
      <c r="CL418" s="36"/>
      <c r="CM418" s="36"/>
      <c r="CN418" s="36"/>
      <c r="CO418" s="36"/>
      <c r="CP418" s="36"/>
      <c r="CQ418" s="36"/>
      <c r="CR418" s="36"/>
      <c r="CS418" s="36"/>
      <c r="CT418" s="36"/>
      <c r="CU418" s="36"/>
      <c r="CV418" s="94"/>
    </row>
    <row r="419" spans="1:100" s="6" customFormat="1" x14ac:dyDescent="0.2">
      <c r="A419" s="29"/>
      <c r="D419" s="9"/>
      <c r="E419" s="14"/>
      <c r="F419" s="9"/>
      <c r="G419" s="48"/>
      <c r="K419" s="6" t="s">
        <v>92</v>
      </c>
      <c r="L419" s="34" t="s">
        <v>29</v>
      </c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9"/>
      <c r="AH419" s="28"/>
      <c r="AI419" s="28"/>
      <c r="AJ419" s="28">
        <f>('CC FC'!M83*(TD6x3!E54*0.5))*AJ408</f>
        <v>0</v>
      </c>
      <c r="AK419" s="28">
        <f>('CC FC'!N83*(TD6x3!F54*0.5))*AK408</f>
        <v>139.65562507042844</v>
      </c>
      <c r="AL419" s="28">
        <f>('CC FC'!O83*(TD6x3!G54*0.5))*AL408</f>
        <v>173.91899213644854</v>
      </c>
      <c r="AM419" s="28">
        <f>('CC FC'!P83*(TD6x3!H54*0.5))*AM408</f>
        <v>137.3321377193478</v>
      </c>
      <c r="AN419" s="28">
        <f>('CC FC'!Q83*(TD6x3!I54*0.5))*AN408</f>
        <v>166.61944716824374</v>
      </c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D419" s="92"/>
      <c r="BE419" s="9" t="str">
        <f t="shared" si="327"/>
        <v>Sesame</v>
      </c>
      <c r="BF419" s="74">
        <f>Prices!$H$27</f>
        <v>53.333333333333336</v>
      </c>
      <c r="BG419" s="36"/>
      <c r="BH419" s="36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/>
      <c r="BT419" s="36"/>
      <c r="BU419" s="36"/>
      <c r="BV419" s="36"/>
      <c r="BW419" s="36"/>
      <c r="BX419" s="36"/>
      <c r="BY419" s="36"/>
      <c r="BZ419" s="36"/>
      <c r="CA419" s="94"/>
      <c r="CB419" s="36">
        <f t="shared" si="324"/>
        <v>0</v>
      </c>
      <c r="CC419" s="36">
        <f t="shared" si="324"/>
        <v>0</v>
      </c>
      <c r="CD419" s="36">
        <f t="shared" si="324"/>
        <v>0</v>
      </c>
      <c r="CE419" s="36">
        <f t="shared" si="324"/>
        <v>7448.3000037561842</v>
      </c>
      <c r="CF419" s="36">
        <f t="shared" si="324"/>
        <v>9275.6795806105893</v>
      </c>
      <c r="CG419" s="36">
        <f t="shared" si="324"/>
        <v>7324.3806783652162</v>
      </c>
      <c r="CH419" s="36">
        <f t="shared" si="324"/>
        <v>8886.3705156396663</v>
      </c>
      <c r="CI419" s="36"/>
      <c r="CJ419" s="36"/>
      <c r="CK419" s="36"/>
      <c r="CL419" s="36"/>
      <c r="CM419" s="36"/>
      <c r="CN419" s="36"/>
      <c r="CO419" s="36"/>
      <c r="CP419" s="36"/>
      <c r="CQ419" s="36"/>
      <c r="CR419" s="36"/>
      <c r="CS419" s="36"/>
      <c r="CT419" s="36"/>
      <c r="CU419" s="36"/>
      <c r="CV419" s="94"/>
    </row>
    <row r="420" spans="1:100" x14ac:dyDescent="0.2">
      <c r="J420" s="9" t="s">
        <v>87</v>
      </c>
      <c r="L420" s="14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29"/>
      <c r="AH420" s="6"/>
      <c r="AI420" s="6"/>
      <c r="BB420" s="6"/>
      <c r="BC420" s="6"/>
      <c r="BD420" s="6" t="str">
        <f>J420</f>
        <v>By-products</v>
      </c>
      <c r="BF420" s="34"/>
      <c r="BG420" s="36"/>
      <c r="BH420" s="36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/>
      <c r="BT420" s="36"/>
      <c r="BU420" s="36"/>
      <c r="BV420" s="36"/>
      <c r="BW420" s="36"/>
      <c r="BX420" s="36"/>
      <c r="BY420" s="36"/>
      <c r="BZ420" s="36"/>
      <c r="CA420" s="36"/>
      <c r="CB420" s="36"/>
      <c r="CC420" s="36"/>
      <c r="CD420" s="36"/>
      <c r="CE420" s="36"/>
      <c r="CF420" s="36"/>
      <c r="CG420" s="36"/>
      <c r="CH420" s="36"/>
      <c r="CI420" s="36"/>
      <c r="CJ420" s="36"/>
      <c r="CK420" s="36"/>
      <c r="CL420" s="36"/>
      <c r="CM420" s="36"/>
      <c r="CN420" s="36"/>
      <c r="CO420" s="36"/>
      <c r="CP420" s="36"/>
      <c r="CQ420" s="36"/>
      <c r="CR420" s="36"/>
      <c r="CS420" s="36"/>
      <c r="CT420" s="36"/>
      <c r="CU420" s="36"/>
      <c r="CV420" s="36"/>
    </row>
    <row r="421" spans="1:100" x14ac:dyDescent="0.2">
      <c r="K421" s="9" t="s">
        <v>126</v>
      </c>
      <c r="L421" s="14" t="s">
        <v>27</v>
      </c>
      <c r="M421" s="62">
        <f>SUM($F414*$F425)*M407</f>
        <v>1.377</v>
      </c>
      <c r="N421" s="62">
        <f t="shared" ref="N421:AF421" si="328">SUM($F414*$F425)*N407</f>
        <v>1.377</v>
      </c>
      <c r="O421" s="62">
        <f t="shared" si="328"/>
        <v>0.76500000000000001</v>
      </c>
      <c r="P421" s="62">
        <f t="shared" si="328"/>
        <v>1.377</v>
      </c>
      <c r="Q421" s="62">
        <f t="shared" si="328"/>
        <v>1.53</v>
      </c>
      <c r="R421" s="62">
        <f t="shared" si="328"/>
        <v>1.377</v>
      </c>
      <c r="S421" s="62">
        <f t="shared" si="328"/>
        <v>1.53</v>
      </c>
      <c r="T421" s="62">
        <f t="shared" si="328"/>
        <v>1.377</v>
      </c>
      <c r="U421" s="62">
        <f t="shared" si="328"/>
        <v>1.377</v>
      </c>
      <c r="V421" s="62">
        <f t="shared" si="328"/>
        <v>1.53</v>
      </c>
      <c r="W421" s="62">
        <f t="shared" si="328"/>
        <v>1.377</v>
      </c>
      <c r="X421" s="62">
        <f t="shared" si="328"/>
        <v>1.377</v>
      </c>
      <c r="Y421" s="62">
        <f t="shared" si="328"/>
        <v>0.76500000000000001</v>
      </c>
      <c r="Z421" s="62">
        <f t="shared" si="328"/>
        <v>1.377</v>
      </c>
      <c r="AA421" s="62">
        <f t="shared" si="328"/>
        <v>1.53</v>
      </c>
      <c r="AB421" s="62">
        <f t="shared" si="328"/>
        <v>1.377</v>
      </c>
      <c r="AC421" s="62">
        <f t="shared" si="328"/>
        <v>1.53</v>
      </c>
      <c r="AD421" s="62">
        <f t="shared" si="328"/>
        <v>1.377</v>
      </c>
      <c r="AE421" s="62">
        <f t="shared" si="328"/>
        <v>1.377</v>
      </c>
      <c r="AF421" s="62">
        <f t="shared" si="328"/>
        <v>1.53</v>
      </c>
      <c r="AG421" s="29"/>
      <c r="AH421" s="62">
        <f>SUM($F414*$F425)*AH407+($G415*$G425)*AH407</f>
        <v>5.5590000000000002</v>
      </c>
      <c r="AI421" s="62">
        <f t="shared" ref="AI421:BA421" si="329">SUM($F414*$F425)*AI407+($G415*$G425)*AI407</f>
        <v>5.5590000000000002</v>
      </c>
      <c r="AJ421" s="62">
        <f t="shared" si="329"/>
        <v>3.0883333333333334</v>
      </c>
      <c r="AK421" s="62">
        <f t="shared" si="329"/>
        <v>5.5590000000000002</v>
      </c>
      <c r="AL421" s="62">
        <f t="shared" si="329"/>
        <v>6.1766666666666667</v>
      </c>
      <c r="AM421" s="62">
        <f t="shared" si="329"/>
        <v>5.5590000000000002</v>
      </c>
      <c r="AN421" s="62">
        <f t="shared" si="329"/>
        <v>6.1766666666666667</v>
      </c>
      <c r="AO421" s="62">
        <f t="shared" si="329"/>
        <v>5.5590000000000002</v>
      </c>
      <c r="AP421" s="62">
        <f t="shared" si="329"/>
        <v>5.5590000000000002</v>
      </c>
      <c r="AQ421" s="62">
        <f t="shared" si="329"/>
        <v>6.1766666666666667</v>
      </c>
      <c r="AR421" s="62">
        <f t="shared" si="329"/>
        <v>5.5590000000000002</v>
      </c>
      <c r="AS421" s="62">
        <f t="shared" si="329"/>
        <v>5.5590000000000002</v>
      </c>
      <c r="AT421" s="62">
        <f t="shared" si="329"/>
        <v>3.0883333333333334</v>
      </c>
      <c r="AU421" s="62">
        <f t="shared" si="329"/>
        <v>5.5590000000000002</v>
      </c>
      <c r="AV421" s="62">
        <f t="shared" si="329"/>
        <v>6.1766666666666667</v>
      </c>
      <c r="AW421" s="62">
        <f t="shared" si="329"/>
        <v>5.5590000000000002</v>
      </c>
      <c r="AX421" s="62">
        <f t="shared" si="329"/>
        <v>6.1766666666666667</v>
      </c>
      <c r="AY421" s="62">
        <f t="shared" si="329"/>
        <v>5.5590000000000002</v>
      </c>
      <c r="AZ421" s="62">
        <f t="shared" si="329"/>
        <v>5.5590000000000002</v>
      </c>
      <c r="BA421" s="62">
        <f t="shared" si="329"/>
        <v>6.1766666666666667</v>
      </c>
      <c r="BE421" s="9" t="str">
        <f>K421</f>
        <v>Fuelwood</v>
      </c>
      <c r="BF421" s="74">
        <f>SUM(Prices!H25)</f>
        <v>5</v>
      </c>
      <c r="BG421" s="36">
        <f t="shared" ref="BG421:BZ421" si="330">M421*$BF421</f>
        <v>6.8849999999999998</v>
      </c>
      <c r="BH421" s="36">
        <f t="shared" si="330"/>
        <v>6.8849999999999998</v>
      </c>
      <c r="BI421" s="36">
        <f t="shared" si="330"/>
        <v>3.8250000000000002</v>
      </c>
      <c r="BJ421" s="36">
        <f t="shared" si="330"/>
        <v>6.8849999999999998</v>
      </c>
      <c r="BK421" s="36">
        <f t="shared" si="330"/>
        <v>7.65</v>
      </c>
      <c r="BL421" s="36">
        <f t="shared" si="330"/>
        <v>6.8849999999999998</v>
      </c>
      <c r="BM421" s="36">
        <f t="shared" si="330"/>
        <v>7.65</v>
      </c>
      <c r="BN421" s="36">
        <f t="shared" si="330"/>
        <v>6.8849999999999998</v>
      </c>
      <c r="BO421" s="36">
        <f t="shared" si="330"/>
        <v>6.8849999999999998</v>
      </c>
      <c r="BP421" s="36">
        <f t="shared" si="330"/>
        <v>7.65</v>
      </c>
      <c r="BQ421" s="36">
        <f t="shared" si="330"/>
        <v>6.8849999999999998</v>
      </c>
      <c r="BR421" s="36">
        <f t="shared" si="330"/>
        <v>6.8849999999999998</v>
      </c>
      <c r="BS421" s="36">
        <f t="shared" si="330"/>
        <v>3.8250000000000002</v>
      </c>
      <c r="BT421" s="36">
        <f t="shared" si="330"/>
        <v>6.8849999999999998</v>
      </c>
      <c r="BU421" s="36">
        <f t="shared" si="330"/>
        <v>7.65</v>
      </c>
      <c r="BV421" s="36">
        <f t="shared" si="330"/>
        <v>6.8849999999999998</v>
      </c>
      <c r="BW421" s="36">
        <f t="shared" si="330"/>
        <v>7.65</v>
      </c>
      <c r="BX421" s="36">
        <f t="shared" si="330"/>
        <v>6.8849999999999998</v>
      </c>
      <c r="BY421" s="36">
        <f t="shared" si="330"/>
        <v>6.8849999999999998</v>
      </c>
      <c r="BZ421" s="36">
        <f t="shared" si="330"/>
        <v>7.65</v>
      </c>
      <c r="CA421" s="36"/>
      <c r="CB421" s="36">
        <f t="shared" ref="CB421:CU421" si="331">AH421*$BF421</f>
        <v>27.795000000000002</v>
      </c>
      <c r="CC421" s="36">
        <f t="shared" si="331"/>
        <v>27.795000000000002</v>
      </c>
      <c r="CD421" s="36">
        <f t="shared" si="331"/>
        <v>15.441666666666666</v>
      </c>
      <c r="CE421" s="36">
        <f t="shared" si="331"/>
        <v>27.795000000000002</v>
      </c>
      <c r="CF421" s="36">
        <f t="shared" si="331"/>
        <v>30.883333333333333</v>
      </c>
      <c r="CG421" s="36">
        <f t="shared" si="331"/>
        <v>27.795000000000002</v>
      </c>
      <c r="CH421" s="36">
        <f t="shared" si="331"/>
        <v>30.883333333333333</v>
      </c>
      <c r="CI421" s="36">
        <f t="shared" si="331"/>
        <v>27.795000000000002</v>
      </c>
      <c r="CJ421" s="36">
        <f t="shared" si="331"/>
        <v>27.795000000000002</v>
      </c>
      <c r="CK421" s="36">
        <f t="shared" si="331"/>
        <v>30.883333333333333</v>
      </c>
      <c r="CL421" s="36">
        <f t="shared" si="331"/>
        <v>27.795000000000002</v>
      </c>
      <c r="CM421" s="36">
        <f t="shared" si="331"/>
        <v>27.795000000000002</v>
      </c>
      <c r="CN421" s="36">
        <f t="shared" si="331"/>
        <v>15.441666666666666</v>
      </c>
      <c r="CO421" s="36">
        <f t="shared" si="331"/>
        <v>27.795000000000002</v>
      </c>
      <c r="CP421" s="36">
        <f t="shared" si="331"/>
        <v>30.883333333333333</v>
      </c>
      <c r="CQ421" s="36">
        <f t="shared" si="331"/>
        <v>27.795000000000002</v>
      </c>
      <c r="CR421" s="36">
        <f t="shared" si="331"/>
        <v>30.883333333333333</v>
      </c>
      <c r="CS421" s="36">
        <f t="shared" si="331"/>
        <v>27.795000000000002</v>
      </c>
      <c r="CT421" s="36">
        <f t="shared" si="331"/>
        <v>27.795000000000002</v>
      </c>
      <c r="CU421" s="36">
        <f t="shared" si="331"/>
        <v>30.883333333333333</v>
      </c>
      <c r="CV421" s="36"/>
    </row>
    <row r="422" spans="1:100" ht="10.8" thickBot="1" x14ac:dyDescent="0.25">
      <c r="C422" s="10" t="s">
        <v>123</v>
      </c>
      <c r="L422" s="14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C422" s="10" t="s">
        <v>85</v>
      </c>
      <c r="BF422" s="14"/>
      <c r="BG422" s="68">
        <f t="shared" ref="BG422:CU422" si="332">SUM(BG413:BG421)</f>
        <v>2173.5516666666667</v>
      </c>
      <c r="BH422" s="68">
        <f t="shared" si="332"/>
        <v>1956.885</v>
      </c>
      <c r="BI422" s="68">
        <f t="shared" si="332"/>
        <v>1087.1583333333333</v>
      </c>
      <c r="BJ422" s="68">
        <f t="shared" si="332"/>
        <v>1956.885</v>
      </c>
      <c r="BK422" s="68">
        <f t="shared" si="332"/>
        <v>2174.3166666666666</v>
      </c>
      <c r="BL422" s="68">
        <f t="shared" si="332"/>
        <v>1956.885</v>
      </c>
      <c r="BM422" s="68">
        <f t="shared" si="332"/>
        <v>2174.3166666666666</v>
      </c>
      <c r="BN422" s="68">
        <f t="shared" si="332"/>
        <v>1956.885</v>
      </c>
      <c r="BO422" s="68">
        <f t="shared" si="332"/>
        <v>1956.885</v>
      </c>
      <c r="BP422" s="68">
        <f t="shared" si="332"/>
        <v>2174.3166666666666</v>
      </c>
      <c r="BQ422" s="68">
        <f t="shared" si="332"/>
        <v>1956.885</v>
      </c>
      <c r="BR422" s="68">
        <f t="shared" si="332"/>
        <v>1956.885</v>
      </c>
      <c r="BS422" s="68">
        <f t="shared" si="332"/>
        <v>1087.1583333333333</v>
      </c>
      <c r="BT422" s="68">
        <f t="shared" si="332"/>
        <v>1956.885</v>
      </c>
      <c r="BU422" s="68">
        <f t="shared" si="332"/>
        <v>2174.3166666666666</v>
      </c>
      <c r="BV422" s="68">
        <f t="shared" si="332"/>
        <v>1956.885</v>
      </c>
      <c r="BW422" s="68">
        <f t="shared" si="332"/>
        <v>2174.3166666666666</v>
      </c>
      <c r="BX422" s="68">
        <f t="shared" si="332"/>
        <v>1956.885</v>
      </c>
      <c r="BY422" s="68">
        <f t="shared" si="332"/>
        <v>1956.885</v>
      </c>
      <c r="BZ422" s="68">
        <f t="shared" si="332"/>
        <v>2174.3166666666666</v>
      </c>
      <c r="CA422" s="39">
        <f t="shared" si="332"/>
        <v>0</v>
      </c>
      <c r="CB422" s="68">
        <f t="shared" si="332"/>
        <v>1977.7950000000001</v>
      </c>
      <c r="CC422" s="68">
        <f t="shared" si="332"/>
        <v>1977.7950000000001</v>
      </c>
      <c r="CD422" s="68">
        <f t="shared" si="332"/>
        <v>1033.3861111111109</v>
      </c>
      <c r="CE422" s="68">
        <f t="shared" si="332"/>
        <v>11839.073078377753</v>
      </c>
      <c r="CF422" s="68">
        <f t="shared" si="332"/>
        <v>14580.754367623549</v>
      </c>
      <c r="CG422" s="68">
        <f t="shared" si="332"/>
        <v>11850.248561468505</v>
      </c>
      <c r="CH422" s="68">
        <f t="shared" si="332"/>
        <v>14154.117372699367</v>
      </c>
      <c r="CI422" s="68">
        <f t="shared" si="332"/>
        <v>4364.220308641975</v>
      </c>
      <c r="CJ422" s="68">
        <f t="shared" si="332"/>
        <v>6627.44561728395</v>
      </c>
      <c r="CK422" s="68">
        <f t="shared" si="332"/>
        <v>10094.068518518518</v>
      </c>
      <c r="CL422" s="68">
        <f t="shared" si="332"/>
        <v>12188.513518518517</v>
      </c>
      <c r="CM422" s="68">
        <f t="shared" si="332"/>
        <v>13158.467222222222</v>
      </c>
      <c r="CN422" s="68">
        <f t="shared" si="332"/>
        <v>7633.577469135801</v>
      </c>
      <c r="CO422" s="68">
        <f t="shared" si="332"/>
        <v>13740.439444444442</v>
      </c>
      <c r="CP422" s="68">
        <f t="shared" si="332"/>
        <v>15267.154938271602</v>
      </c>
      <c r="CQ422" s="68">
        <f t="shared" si="332"/>
        <v>13740.439444444442</v>
      </c>
      <c r="CR422" s="68">
        <f t="shared" si="332"/>
        <v>15267.154938271602</v>
      </c>
      <c r="CS422" s="68">
        <f t="shared" si="332"/>
        <v>13740.439444444442</v>
      </c>
      <c r="CT422" s="68">
        <f t="shared" si="332"/>
        <v>13740.439444444442</v>
      </c>
      <c r="CU422" s="68">
        <f t="shared" si="332"/>
        <v>15267.154938271602</v>
      </c>
      <c r="CV422" s="36"/>
    </row>
    <row r="423" spans="1:100" x14ac:dyDescent="0.2">
      <c r="A423" s="66"/>
      <c r="D423" s="9" t="s">
        <v>131</v>
      </c>
      <c r="E423" s="14" t="s">
        <v>133</v>
      </c>
      <c r="F423" s="76">
        <v>0.75</v>
      </c>
      <c r="G423" s="76">
        <v>0.75</v>
      </c>
      <c r="I423" s="10" t="s">
        <v>12</v>
      </c>
      <c r="L423" s="14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C423" s="10" t="s">
        <v>41</v>
      </c>
      <c r="BF423" s="14"/>
      <c r="BG423" s="36"/>
      <c r="BH423" s="36"/>
      <c r="BI423" s="36"/>
      <c r="BJ423" s="36"/>
      <c r="BK423" s="36"/>
      <c r="BL423" s="36"/>
      <c r="BM423" s="36"/>
      <c r="BN423" s="36"/>
      <c r="BO423" s="36"/>
      <c r="BP423" s="36"/>
      <c r="BQ423" s="36"/>
      <c r="BR423" s="36"/>
      <c r="BS423" s="36"/>
      <c r="BT423" s="36"/>
      <c r="BU423" s="36"/>
      <c r="BV423" s="36"/>
      <c r="BW423" s="36"/>
      <c r="BX423" s="36"/>
      <c r="BY423" s="36"/>
      <c r="BZ423" s="36"/>
      <c r="CA423" s="36"/>
      <c r="CB423" s="36"/>
      <c r="CC423" s="36"/>
      <c r="CD423" s="36"/>
      <c r="CE423" s="36"/>
      <c r="CF423" s="36"/>
      <c r="CG423" s="36"/>
      <c r="CH423" s="36"/>
      <c r="CI423" s="36"/>
      <c r="CJ423" s="36"/>
      <c r="CK423" s="36"/>
      <c r="CL423" s="36"/>
      <c r="CM423" s="36"/>
      <c r="CN423" s="36"/>
      <c r="CO423" s="36"/>
      <c r="CP423" s="36"/>
      <c r="CQ423" s="36"/>
      <c r="CR423" s="36"/>
      <c r="CS423" s="36"/>
      <c r="CT423" s="36"/>
      <c r="CU423" s="36"/>
      <c r="CV423" s="36"/>
    </row>
    <row r="424" spans="1:100" x14ac:dyDescent="0.2">
      <c r="A424" s="66"/>
      <c r="D424" s="9" t="s">
        <v>132</v>
      </c>
      <c r="E424" s="14" t="s">
        <v>133</v>
      </c>
      <c r="F424" s="14"/>
      <c r="G424" s="76">
        <f>G423*1.25</f>
        <v>0.9375</v>
      </c>
      <c r="J424" s="10" t="s">
        <v>26</v>
      </c>
      <c r="L424" s="14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D424" s="10" t="s">
        <v>26</v>
      </c>
      <c r="BF424" s="14"/>
      <c r="BG424" s="36"/>
      <c r="BH424" s="36"/>
      <c r="BI424" s="36"/>
      <c r="BJ424" s="36"/>
      <c r="BK424" s="36"/>
      <c r="BL424" s="36"/>
      <c r="BM424" s="36"/>
      <c r="BN424" s="36"/>
      <c r="BO424" s="36"/>
      <c r="BP424" s="36"/>
      <c r="BQ424" s="36"/>
      <c r="BR424" s="36"/>
      <c r="BS424" s="36"/>
      <c r="BT424" s="36"/>
      <c r="BU424" s="36"/>
      <c r="BV424" s="36"/>
      <c r="BW424" s="36"/>
      <c r="BX424" s="36"/>
      <c r="BY424" s="36"/>
      <c r="BZ424" s="36"/>
      <c r="CA424" s="36"/>
      <c r="CB424" s="36"/>
      <c r="CC424" s="36"/>
      <c r="CD424" s="36"/>
      <c r="CE424" s="36"/>
      <c r="CF424" s="36"/>
      <c r="CG424" s="36"/>
      <c r="CH424" s="36"/>
      <c r="CI424" s="36"/>
      <c r="CJ424" s="36"/>
      <c r="CK424" s="36"/>
      <c r="CL424" s="36"/>
      <c r="CM424" s="36"/>
      <c r="CN424" s="36"/>
      <c r="CO424" s="36"/>
      <c r="CP424" s="36"/>
      <c r="CQ424" s="36"/>
      <c r="CR424" s="36"/>
      <c r="CS424" s="36"/>
      <c r="CT424" s="36"/>
      <c r="CU424" s="36"/>
      <c r="CV424" s="36"/>
    </row>
    <row r="425" spans="1:100" x14ac:dyDescent="0.2">
      <c r="A425" s="66"/>
      <c r="D425" s="9" t="s">
        <v>128</v>
      </c>
      <c r="E425" s="14" t="s">
        <v>114</v>
      </c>
      <c r="F425" s="67">
        <f>0.015*(1+F426)</f>
        <v>1.5299999999999999E-2</v>
      </c>
      <c r="G425" s="67">
        <f>0.01*(1+G426)</f>
        <v>1.0200000000000001E-2</v>
      </c>
      <c r="J425" s="10" t="s">
        <v>601</v>
      </c>
      <c r="L425" s="14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D425" s="10" t="str">
        <f>J425</f>
        <v>Seedlings &amp; seeds</v>
      </c>
      <c r="BF425" s="14"/>
      <c r="BG425" s="36"/>
      <c r="BH425" s="36"/>
      <c r="BI425" s="36"/>
      <c r="BJ425" s="36"/>
      <c r="BK425" s="36"/>
      <c r="BL425" s="36"/>
      <c r="BM425" s="36"/>
      <c r="BN425" s="36"/>
      <c r="BO425" s="36"/>
      <c r="BP425" s="36"/>
      <c r="BQ425" s="36"/>
      <c r="BR425" s="36"/>
      <c r="BS425" s="36"/>
      <c r="BT425" s="36"/>
      <c r="BU425" s="36"/>
      <c r="BV425" s="36"/>
      <c r="BW425" s="36"/>
      <c r="BX425" s="36"/>
      <c r="BY425" s="36"/>
      <c r="BZ425" s="36"/>
      <c r="CA425" s="36"/>
      <c r="CB425" s="36"/>
      <c r="CC425" s="36"/>
      <c r="CD425" s="36"/>
      <c r="CE425" s="36"/>
      <c r="CF425" s="36"/>
      <c r="CG425" s="36"/>
      <c r="CH425" s="36"/>
      <c r="CI425" s="36"/>
      <c r="CJ425" s="36"/>
      <c r="CK425" s="36"/>
      <c r="CL425" s="36"/>
      <c r="CM425" s="36"/>
      <c r="CN425" s="36"/>
      <c r="CO425" s="36"/>
      <c r="CP425" s="36"/>
      <c r="CQ425" s="36"/>
      <c r="CR425" s="36"/>
      <c r="CS425" s="36"/>
      <c r="CT425" s="36"/>
      <c r="CU425" s="36"/>
      <c r="CV425" s="36"/>
    </row>
    <row r="426" spans="1:100" x14ac:dyDescent="0.2">
      <c r="A426" s="66"/>
      <c r="D426" s="9" t="s">
        <v>135</v>
      </c>
      <c r="E426" s="14" t="s">
        <v>1</v>
      </c>
      <c r="F426" s="48">
        <v>0.02</v>
      </c>
      <c r="G426" s="48">
        <v>0.02</v>
      </c>
      <c r="J426" s="10"/>
      <c r="K426" s="9" t="s">
        <v>600</v>
      </c>
      <c r="L426" s="14" t="s">
        <v>160</v>
      </c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H426" s="23"/>
      <c r="AI426" s="78">
        <f>SUM(G415)</f>
        <v>455.55555555555554</v>
      </c>
      <c r="AJ426" s="23"/>
      <c r="AK426" s="23">
        <f>ROUND(AI426*0.3, 0)</f>
        <v>137</v>
      </c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E426" s="9" t="str">
        <f>K426</f>
        <v>Seedlings - GA Talha</v>
      </c>
      <c r="BF426" s="74">
        <f>Prices!H38</f>
        <v>33</v>
      </c>
      <c r="BG426" s="36">
        <f>M426*$BF426</f>
        <v>0</v>
      </c>
      <c r="BH426" s="36">
        <f t="shared" ref="BH426:BZ426" si="333">N426*$BF426</f>
        <v>0</v>
      </c>
      <c r="BI426" s="36">
        <f t="shared" si="333"/>
        <v>0</v>
      </c>
      <c r="BJ426" s="36">
        <f t="shared" si="333"/>
        <v>0</v>
      </c>
      <c r="BK426" s="36">
        <f t="shared" si="333"/>
        <v>0</v>
      </c>
      <c r="BL426" s="36">
        <f t="shared" si="333"/>
        <v>0</v>
      </c>
      <c r="BM426" s="36">
        <f t="shared" si="333"/>
        <v>0</v>
      </c>
      <c r="BN426" s="36">
        <f t="shared" si="333"/>
        <v>0</v>
      </c>
      <c r="BO426" s="36">
        <f t="shared" si="333"/>
        <v>0</v>
      </c>
      <c r="BP426" s="36">
        <f t="shared" si="333"/>
        <v>0</v>
      </c>
      <c r="BQ426" s="36">
        <f t="shared" si="333"/>
        <v>0</v>
      </c>
      <c r="BR426" s="36">
        <f t="shared" si="333"/>
        <v>0</v>
      </c>
      <c r="BS426" s="36">
        <f t="shared" si="333"/>
        <v>0</v>
      </c>
      <c r="BT426" s="36">
        <f t="shared" si="333"/>
        <v>0</v>
      </c>
      <c r="BU426" s="36">
        <f t="shared" si="333"/>
        <v>0</v>
      </c>
      <c r="BV426" s="36">
        <f t="shared" si="333"/>
        <v>0</v>
      </c>
      <c r="BW426" s="36">
        <f t="shared" si="333"/>
        <v>0</v>
      </c>
      <c r="BX426" s="36">
        <f t="shared" si="333"/>
        <v>0</v>
      </c>
      <c r="BY426" s="36">
        <f t="shared" si="333"/>
        <v>0</v>
      </c>
      <c r="BZ426" s="36">
        <f t="shared" si="333"/>
        <v>0</v>
      </c>
      <c r="CA426" s="36"/>
      <c r="CB426" s="36">
        <f t="shared" ref="CB426:CU428" si="334">AH426*$BF426</f>
        <v>0</v>
      </c>
      <c r="CC426" s="36">
        <f t="shared" si="334"/>
        <v>15033.333333333332</v>
      </c>
      <c r="CD426" s="36">
        <f t="shared" si="334"/>
        <v>0</v>
      </c>
      <c r="CE426" s="36">
        <f t="shared" si="334"/>
        <v>4521</v>
      </c>
      <c r="CF426" s="36">
        <f t="shared" si="334"/>
        <v>0</v>
      </c>
      <c r="CG426" s="36">
        <f t="shared" si="334"/>
        <v>0</v>
      </c>
      <c r="CH426" s="36">
        <f t="shared" si="334"/>
        <v>0</v>
      </c>
      <c r="CI426" s="36">
        <f t="shared" si="334"/>
        <v>0</v>
      </c>
      <c r="CJ426" s="36">
        <f t="shared" si="334"/>
        <v>0</v>
      </c>
      <c r="CK426" s="36">
        <f t="shared" si="334"/>
        <v>0</v>
      </c>
      <c r="CL426" s="36">
        <f t="shared" si="334"/>
        <v>0</v>
      </c>
      <c r="CM426" s="36">
        <f t="shared" si="334"/>
        <v>0</v>
      </c>
      <c r="CN426" s="36">
        <f t="shared" si="334"/>
        <v>0</v>
      </c>
      <c r="CO426" s="36">
        <f t="shared" si="334"/>
        <v>0</v>
      </c>
      <c r="CP426" s="36">
        <f t="shared" si="334"/>
        <v>0</v>
      </c>
      <c r="CQ426" s="36">
        <f t="shared" si="334"/>
        <v>0</v>
      </c>
      <c r="CR426" s="36">
        <f t="shared" si="334"/>
        <v>0</v>
      </c>
      <c r="CS426" s="36">
        <f t="shared" si="334"/>
        <v>0</v>
      </c>
      <c r="CT426" s="36">
        <f t="shared" si="334"/>
        <v>0</v>
      </c>
      <c r="CU426" s="36">
        <f t="shared" si="334"/>
        <v>0</v>
      </c>
      <c r="CV426" s="36"/>
    </row>
    <row r="427" spans="1:100" x14ac:dyDescent="0.2">
      <c r="A427" s="66"/>
      <c r="E427" s="14"/>
      <c r="F427" s="48"/>
      <c r="G427" s="48"/>
      <c r="J427" s="10"/>
      <c r="K427" s="9" t="str">
        <f>K418</f>
        <v>Sorghum</v>
      </c>
      <c r="L427" s="14" t="s">
        <v>29</v>
      </c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H427" s="62"/>
      <c r="AI427" s="62"/>
      <c r="AJ427" s="62">
        <f>4*(TD6x3!E54*0.5)</f>
        <v>1.6509061426410208</v>
      </c>
      <c r="AK427" s="62">
        <f>4*(TD6x3!F54*0.5)</f>
        <v>1.6410472885082079</v>
      </c>
      <c r="AL427" s="62">
        <f>4*(TD6x3!G54*0.5)</f>
        <v>1.6284061776136132</v>
      </c>
      <c r="AM427" s="62">
        <f>4*(TD6x3!H54*0.5)</f>
        <v>1.6121976322292575</v>
      </c>
      <c r="AN427" s="62">
        <f>4*(TD6x3!I54*0.5)</f>
        <v>1.5914148904538454</v>
      </c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E427" s="9" t="str">
        <f t="shared" ref="BE427:BE428" si="335">K427</f>
        <v>Sorghum</v>
      </c>
      <c r="BF427" s="74">
        <f>Prices!H42</f>
        <v>15</v>
      </c>
      <c r="BG427" s="36"/>
      <c r="BH427" s="36"/>
      <c r="BI427" s="36"/>
      <c r="BJ427" s="36"/>
      <c r="BK427" s="36"/>
      <c r="BL427" s="36"/>
      <c r="BM427" s="36"/>
      <c r="BN427" s="36"/>
      <c r="BO427" s="36"/>
      <c r="BP427" s="36"/>
      <c r="BQ427" s="36"/>
      <c r="BR427" s="36"/>
      <c r="BS427" s="36"/>
      <c r="BT427" s="36"/>
      <c r="BU427" s="36"/>
      <c r="BV427" s="36"/>
      <c r="BW427" s="36"/>
      <c r="BX427" s="36"/>
      <c r="BY427" s="36"/>
      <c r="BZ427" s="36"/>
      <c r="CA427" s="36"/>
      <c r="CB427" s="36">
        <f t="shared" si="334"/>
        <v>0</v>
      </c>
      <c r="CC427" s="36">
        <f t="shared" si="334"/>
        <v>0</v>
      </c>
      <c r="CD427" s="36">
        <f t="shared" si="334"/>
        <v>24.763592139615312</v>
      </c>
      <c r="CE427" s="36">
        <f t="shared" si="334"/>
        <v>24.615709327623119</v>
      </c>
      <c r="CF427" s="36">
        <f t="shared" si="334"/>
        <v>24.426092664204198</v>
      </c>
      <c r="CG427" s="36">
        <f t="shared" si="334"/>
        <v>24.182964483438862</v>
      </c>
      <c r="CH427" s="36">
        <f t="shared" si="334"/>
        <v>23.871223356807683</v>
      </c>
      <c r="CI427" s="36"/>
      <c r="CJ427" s="36"/>
      <c r="CK427" s="36"/>
      <c r="CL427" s="36"/>
      <c r="CM427" s="36"/>
      <c r="CN427" s="36"/>
      <c r="CO427" s="36"/>
      <c r="CP427" s="36"/>
      <c r="CQ427" s="36"/>
      <c r="CR427" s="36"/>
      <c r="CS427" s="36"/>
      <c r="CT427" s="36"/>
      <c r="CU427" s="36"/>
      <c r="CV427" s="36"/>
    </row>
    <row r="428" spans="1:100" x14ac:dyDescent="0.2">
      <c r="A428" s="66"/>
      <c r="E428" s="14"/>
      <c r="F428" s="48"/>
      <c r="G428" s="48"/>
      <c r="J428" s="10"/>
      <c r="K428" s="9" t="str">
        <f>K419</f>
        <v>Sesame</v>
      </c>
      <c r="L428" s="14" t="s">
        <v>29</v>
      </c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H428" s="62"/>
      <c r="AI428" s="62"/>
      <c r="AJ428" s="62">
        <f>2.5*(TD6x3!E54*0.5)</f>
        <v>1.0318163391506379</v>
      </c>
      <c r="AK428" s="62">
        <f>2.5*(TD6x3!F54*0.5)</f>
        <v>1.0256545553176299</v>
      </c>
      <c r="AL428" s="62">
        <f>2.5*(TD6x3!G54*0.5)</f>
        <v>1.0177538610085082</v>
      </c>
      <c r="AM428" s="62">
        <f>2.5*(TD6x3!H54*0.5)</f>
        <v>1.0076235201432859</v>
      </c>
      <c r="AN428" s="62">
        <f>2.5*(TD6x3!I54*0.5)</f>
        <v>0.99463430653365337</v>
      </c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E428" s="9" t="str">
        <f t="shared" si="335"/>
        <v>Sesame</v>
      </c>
      <c r="BF428" s="74">
        <f>Prices!H40</f>
        <v>80</v>
      </c>
      <c r="BG428" s="36"/>
      <c r="BH428" s="36"/>
      <c r="BI428" s="36"/>
      <c r="BJ428" s="36"/>
      <c r="BK428" s="36"/>
      <c r="BL428" s="36"/>
      <c r="BM428" s="36"/>
      <c r="BN428" s="36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/>
      <c r="BZ428" s="36"/>
      <c r="CA428" s="36"/>
      <c r="CB428" s="36">
        <f t="shared" si="334"/>
        <v>0</v>
      </c>
      <c r="CC428" s="36">
        <f t="shared" si="334"/>
        <v>0</v>
      </c>
      <c r="CD428" s="36">
        <f t="shared" si="334"/>
        <v>82.545307132051022</v>
      </c>
      <c r="CE428" s="36">
        <f t="shared" si="334"/>
        <v>82.052364425410389</v>
      </c>
      <c r="CF428" s="36">
        <f t="shared" si="334"/>
        <v>81.420308880680651</v>
      </c>
      <c r="CG428" s="36">
        <f t="shared" si="334"/>
        <v>80.609881611462868</v>
      </c>
      <c r="CH428" s="36">
        <f t="shared" si="334"/>
        <v>79.570744522692266</v>
      </c>
      <c r="CI428" s="36"/>
      <c r="CJ428" s="36"/>
      <c r="CK428" s="36"/>
      <c r="CL428" s="36"/>
      <c r="CM428" s="36"/>
      <c r="CN428" s="36"/>
      <c r="CO428" s="36"/>
      <c r="CP428" s="36"/>
      <c r="CQ428" s="36"/>
      <c r="CR428" s="36"/>
      <c r="CS428" s="36"/>
      <c r="CT428" s="36"/>
      <c r="CU428" s="36"/>
      <c r="CV428" s="36"/>
    </row>
    <row r="429" spans="1:100" x14ac:dyDescent="0.2">
      <c r="A429" s="66"/>
      <c r="D429" s="9" t="s">
        <v>129</v>
      </c>
      <c r="E429" s="14" t="s">
        <v>1</v>
      </c>
      <c r="F429" s="48">
        <v>1</v>
      </c>
      <c r="G429" s="48">
        <f>100%</f>
        <v>1</v>
      </c>
      <c r="J429" s="10" t="s">
        <v>164</v>
      </c>
      <c r="L429" s="14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94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D429" s="10" t="str">
        <f>J429</f>
        <v>Fertiliser and agro chemicals</v>
      </c>
      <c r="BF429" s="93"/>
      <c r="BG429" s="36"/>
      <c r="BH429" s="36"/>
      <c r="BI429" s="36"/>
      <c r="BJ429" s="36"/>
      <c r="BK429" s="36"/>
      <c r="BL429" s="36"/>
      <c r="BM429" s="36"/>
      <c r="BN429" s="36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/>
      <c r="BZ429" s="36"/>
      <c r="CA429" s="36"/>
      <c r="CB429" s="36"/>
      <c r="CC429" s="36"/>
      <c r="CD429" s="36"/>
      <c r="CE429" s="36"/>
      <c r="CF429" s="36"/>
      <c r="CG429" s="36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/>
      <c r="CS429" s="36"/>
      <c r="CT429" s="36"/>
      <c r="CU429" s="36"/>
      <c r="CV429" s="36"/>
    </row>
    <row r="430" spans="1:100" x14ac:dyDescent="0.2">
      <c r="A430" s="66"/>
      <c r="D430" s="9" t="s">
        <v>130</v>
      </c>
      <c r="E430" s="14" t="s">
        <v>1</v>
      </c>
      <c r="F430" s="48">
        <f>-F429+100%</f>
        <v>0</v>
      </c>
      <c r="G430" s="48">
        <v>0.4</v>
      </c>
      <c r="K430" s="9" t="s">
        <v>16</v>
      </c>
      <c r="L430" s="14" t="s">
        <v>29</v>
      </c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D430" s="10"/>
      <c r="BE430" s="9" t="str">
        <f>K430</f>
        <v>Fertiliser</v>
      </c>
      <c r="BF430" s="74">
        <f>Prices!H47</f>
        <v>38.888888888888886</v>
      </c>
      <c r="BG430" s="36"/>
      <c r="BH430" s="36"/>
      <c r="BI430" s="36"/>
      <c r="BJ430" s="36"/>
      <c r="BK430" s="36"/>
      <c r="BL430" s="36"/>
      <c r="BM430" s="36"/>
      <c r="BN430" s="36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/>
      <c r="BZ430" s="36"/>
      <c r="CA430" s="36"/>
      <c r="CB430" s="36">
        <f t="shared" ref="CB430:CH432" si="336">AH430*$BF430</f>
        <v>0</v>
      </c>
      <c r="CC430" s="36">
        <f t="shared" si="336"/>
        <v>0</v>
      </c>
      <c r="CD430" s="36">
        <f t="shared" si="336"/>
        <v>0</v>
      </c>
      <c r="CE430" s="36">
        <f t="shared" si="336"/>
        <v>0</v>
      </c>
      <c r="CF430" s="36">
        <f t="shared" si="336"/>
        <v>0</v>
      </c>
      <c r="CG430" s="36">
        <f t="shared" si="336"/>
        <v>0</v>
      </c>
      <c r="CH430" s="36">
        <f t="shared" si="336"/>
        <v>0</v>
      </c>
      <c r="CI430" s="36"/>
      <c r="CJ430" s="36"/>
      <c r="CK430" s="36"/>
      <c r="CL430" s="36"/>
      <c r="CM430" s="36"/>
      <c r="CN430" s="36"/>
      <c r="CO430" s="36"/>
      <c r="CP430" s="36"/>
      <c r="CQ430" s="36"/>
      <c r="CR430" s="36"/>
      <c r="CS430" s="36"/>
      <c r="CT430" s="36"/>
      <c r="CU430" s="36"/>
      <c r="CV430" s="36"/>
    </row>
    <row r="431" spans="1:100" x14ac:dyDescent="0.2">
      <c r="A431" s="66"/>
      <c r="D431" s="9" t="s">
        <v>134</v>
      </c>
      <c r="E431" s="14" t="s">
        <v>29</v>
      </c>
      <c r="F431" s="34">
        <v>45</v>
      </c>
      <c r="G431" s="34">
        <v>45</v>
      </c>
      <c r="J431" s="10"/>
      <c r="K431" s="9" t="s">
        <v>91</v>
      </c>
      <c r="L431" s="14" t="s">
        <v>29</v>
      </c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D431" s="10"/>
      <c r="BE431" s="9" t="str">
        <f>K431</f>
        <v>Lime</v>
      </c>
      <c r="BF431" s="74">
        <f>Prices!H48</f>
        <v>5</v>
      </c>
      <c r="BG431" s="36"/>
      <c r="BH431" s="36"/>
      <c r="BI431" s="36"/>
      <c r="BJ431" s="36"/>
      <c r="BK431" s="36"/>
      <c r="BL431" s="36"/>
      <c r="BM431" s="36"/>
      <c r="BN431" s="36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/>
      <c r="BZ431" s="36"/>
      <c r="CA431" s="36"/>
      <c r="CB431" s="36">
        <f t="shared" si="336"/>
        <v>0</v>
      </c>
      <c r="CC431" s="36">
        <f t="shared" si="336"/>
        <v>0</v>
      </c>
      <c r="CD431" s="36">
        <f t="shared" si="336"/>
        <v>0</v>
      </c>
      <c r="CE431" s="36">
        <f t="shared" si="336"/>
        <v>0</v>
      </c>
      <c r="CF431" s="36">
        <f t="shared" si="336"/>
        <v>0</v>
      </c>
      <c r="CG431" s="36">
        <f t="shared" si="336"/>
        <v>0</v>
      </c>
      <c r="CH431" s="36">
        <f t="shared" si="336"/>
        <v>0</v>
      </c>
      <c r="CI431" s="36"/>
      <c r="CJ431" s="36"/>
      <c r="CK431" s="36"/>
      <c r="CL431" s="36"/>
      <c r="CM431" s="36"/>
      <c r="CN431" s="36"/>
      <c r="CO431" s="36"/>
      <c r="CP431" s="36"/>
      <c r="CQ431" s="36"/>
      <c r="CR431" s="36"/>
      <c r="CS431" s="36"/>
      <c r="CT431" s="36"/>
      <c r="CU431" s="36"/>
      <c r="CV431" s="36"/>
    </row>
    <row r="432" spans="1:100" x14ac:dyDescent="0.2">
      <c r="A432" s="66"/>
      <c r="E432" s="14"/>
      <c r="F432" s="34"/>
      <c r="G432" s="34"/>
      <c r="J432" s="10"/>
      <c r="K432" s="9" t="s">
        <v>163</v>
      </c>
      <c r="L432" s="14" t="s">
        <v>166</v>
      </c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H432" s="23"/>
      <c r="AI432" s="23">
        <v>10</v>
      </c>
      <c r="AJ432" s="23">
        <v>10</v>
      </c>
      <c r="AK432" s="23">
        <v>10</v>
      </c>
      <c r="AL432" s="23">
        <v>10</v>
      </c>
      <c r="AM432" s="23">
        <v>10</v>
      </c>
      <c r="AN432" s="23">
        <v>10</v>
      </c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D432" s="10"/>
      <c r="BE432" s="9" t="str">
        <f>K432</f>
        <v>Organic fertiliser</v>
      </c>
      <c r="BF432" s="74">
        <f>Prices!H49</f>
        <v>52.332174746429025</v>
      </c>
      <c r="BG432" s="36"/>
      <c r="BH432" s="36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/>
      <c r="BT432" s="36"/>
      <c r="BU432" s="36"/>
      <c r="BV432" s="36"/>
      <c r="BW432" s="36"/>
      <c r="BX432" s="36"/>
      <c r="BY432" s="36"/>
      <c r="BZ432" s="36"/>
      <c r="CA432" s="36"/>
      <c r="CB432" s="36">
        <f t="shared" si="336"/>
        <v>0</v>
      </c>
      <c r="CC432" s="36">
        <f t="shared" si="336"/>
        <v>523.3217474642903</v>
      </c>
      <c r="CD432" s="36">
        <f t="shared" si="336"/>
        <v>523.3217474642903</v>
      </c>
      <c r="CE432" s="36">
        <f t="shared" si="336"/>
        <v>523.3217474642903</v>
      </c>
      <c r="CF432" s="36">
        <f t="shared" si="336"/>
        <v>523.3217474642903</v>
      </c>
      <c r="CG432" s="36">
        <f t="shared" si="336"/>
        <v>523.3217474642903</v>
      </c>
      <c r="CH432" s="36">
        <f t="shared" si="336"/>
        <v>523.3217474642903</v>
      </c>
      <c r="CI432" s="36"/>
      <c r="CJ432" s="36"/>
      <c r="CK432" s="36"/>
      <c r="CL432" s="36"/>
      <c r="CM432" s="36"/>
      <c r="CN432" s="36"/>
      <c r="CO432" s="36"/>
      <c r="CP432" s="36"/>
      <c r="CQ432" s="36"/>
      <c r="CR432" s="36"/>
      <c r="CS432" s="36"/>
      <c r="CT432" s="36"/>
      <c r="CU432" s="36"/>
      <c r="CV432" s="36"/>
    </row>
    <row r="433" spans="1:100" x14ac:dyDescent="0.2">
      <c r="A433" s="66"/>
      <c r="E433" s="14"/>
      <c r="F433" s="34"/>
      <c r="G433" s="34"/>
      <c r="J433" s="10" t="s">
        <v>165</v>
      </c>
      <c r="L433" s="14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94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D433" s="10" t="str">
        <f>J433</f>
        <v>Tools &amp; equipment</v>
      </c>
      <c r="BF433" s="93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</row>
    <row r="434" spans="1:100" x14ac:dyDescent="0.2">
      <c r="A434" s="66"/>
      <c r="D434" s="6"/>
      <c r="E434" s="34"/>
      <c r="F434" s="34"/>
      <c r="G434" s="34"/>
      <c r="J434" s="10"/>
      <c r="K434" s="9" t="s">
        <v>167</v>
      </c>
      <c r="L434" s="14" t="s">
        <v>160</v>
      </c>
      <c r="M434" s="23">
        <v>2</v>
      </c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H434" s="23"/>
      <c r="AI434" s="78">
        <v>2</v>
      </c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E434" s="9" t="str">
        <f t="shared" ref="BE434:BE439" si="337">K434</f>
        <v>Small axe</v>
      </c>
      <c r="BF434" s="74">
        <f>Prices!H51</f>
        <v>100</v>
      </c>
      <c r="BG434" s="36">
        <f t="shared" ref="BG434:BV438" si="338">M434*$BF434</f>
        <v>200</v>
      </c>
      <c r="BH434" s="36">
        <f t="shared" si="338"/>
        <v>0</v>
      </c>
      <c r="BI434" s="36">
        <f t="shared" si="338"/>
        <v>0</v>
      </c>
      <c r="BJ434" s="36">
        <f t="shared" si="338"/>
        <v>0</v>
      </c>
      <c r="BK434" s="36">
        <f t="shared" si="338"/>
        <v>0</v>
      </c>
      <c r="BL434" s="36">
        <f t="shared" si="338"/>
        <v>0</v>
      </c>
      <c r="BM434" s="36">
        <f t="shared" si="338"/>
        <v>0</v>
      </c>
      <c r="BN434" s="36">
        <f t="shared" si="338"/>
        <v>0</v>
      </c>
      <c r="BO434" s="36">
        <f t="shared" si="338"/>
        <v>0</v>
      </c>
      <c r="BP434" s="36">
        <f t="shared" si="338"/>
        <v>0</v>
      </c>
      <c r="BQ434" s="36">
        <f t="shared" si="338"/>
        <v>0</v>
      </c>
      <c r="BR434" s="36">
        <f t="shared" si="338"/>
        <v>0</v>
      </c>
      <c r="BS434" s="36">
        <f t="shared" si="338"/>
        <v>0</v>
      </c>
      <c r="BT434" s="36">
        <f t="shared" si="338"/>
        <v>0</v>
      </c>
      <c r="BU434" s="36">
        <f t="shared" si="338"/>
        <v>0</v>
      </c>
      <c r="BV434" s="36">
        <f t="shared" si="338"/>
        <v>0</v>
      </c>
      <c r="BW434" s="36">
        <f t="shared" ref="BW434:BZ438" si="339">AC434*$BF434</f>
        <v>0</v>
      </c>
      <c r="BX434" s="36">
        <f t="shared" si="339"/>
        <v>0</v>
      </c>
      <c r="BY434" s="36">
        <f t="shared" si="339"/>
        <v>0</v>
      </c>
      <c r="BZ434" s="36">
        <f t="shared" si="339"/>
        <v>0</v>
      </c>
      <c r="CA434" s="36"/>
      <c r="CB434" s="36">
        <f t="shared" ref="CB434:CQ438" si="340">AH434*$BF434</f>
        <v>0</v>
      </c>
      <c r="CC434" s="36">
        <f t="shared" si="340"/>
        <v>200</v>
      </c>
      <c r="CD434" s="36">
        <f t="shared" si="340"/>
        <v>0</v>
      </c>
      <c r="CE434" s="36">
        <f t="shared" si="340"/>
        <v>0</v>
      </c>
      <c r="CF434" s="36">
        <f t="shared" si="340"/>
        <v>0</v>
      </c>
      <c r="CG434" s="36">
        <f t="shared" si="340"/>
        <v>0</v>
      </c>
      <c r="CH434" s="36">
        <f t="shared" si="340"/>
        <v>0</v>
      </c>
      <c r="CI434" s="36">
        <f t="shared" si="340"/>
        <v>0</v>
      </c>
      <c r="CJ434" s="36">
        <f t="shared" si="340"/>
        <v>0</v>
      </c>
      <c r="CK434" s="36">
        <f t="shared" si="340"/>
        <v>0</v>
      </c>
      <c r="CL434" s="36">
        <f t="shared" si="340"/>
        <v>0</v>
      </c>
      <c r="CM434" s="36">
        <f t="shared" si="340"/>
        <v>0</v>
      </c>
      <c r="CN434" s="36">
        <f t="shared" si="340"/>
        <v>0</v>
      </c>
      <c r="CO434" s="36">
        <f t="shared" si="340"/>
        <v>0</v>
      </c>
      <c r="CP434" s="36">
        <f t="shared" si="340"/>
        <v>0</v>
      </c>
      <c r="CQ434" s="36">
        <f t="shared" si="340"/>
        <v>0</v>
      </c>
      <c r="CR434" s="36">
        <f t="shared" ref="CR434:CU438" si="341">AX434*$BF434</f>
        <v>0</v>
      </c>
      <c r="CS434" s="36">
        <f t="shared" si="341"/>
        <v>0</v>
      </c>
      <c r="CT434" s="36">
        <f t="shared" si="341"/>
        <v>0</v>
      </c>
      <c r="CU434" s="36">
        <f t="shared" si="341"/>
        <v>0</v>
      </c>
      <c r="CV434" s="36"/>
    </row>
    <row r="435" spans="1:100" x14ac:dyDescent="0.2">
      <c r="A435" s="66"/>
      <c r="J435" s="10"/>
      <c r="K435" s="9" t="s">
        <v>98</v>
      </c>
      <c r="L435" s="14" t="s">
        <v>160</v>
      </c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H435" s="23"/>
      <c r="AI435" s="78">
        <v>2</v>
      </c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E435" s="9" t="str">
        <f t="shared" si="337"/>
        <v>Sunki</v>
      </c>
      <c r="BF435" s="74">
        <f>Prices!H52</f>
        <v>150</v>
      </c>
      <c r="BG435" s="36">
        <f t="shared" si="338"/>
        <v>0</v>
      </c>
      <c r="BH435" s="36">
        <f t="shared" si="338"/>
        <v>0</v>
      </c>
      <c r="BI435" s="36">
        <f t="shared" si="338"/>
        <v>0</v>
      </c>
      <c r="BJ435" s="36">
        <f t="shared" si="338"/>
        <v>0</v>
      </c>
      <c r="BK435" s="36">
        <f t="shared" si="338"/>
        <v>0</v>
      </c>
      <c r="BL435" s="36">
        <f t="shared" si="338"/>
        <v>0</v>
      </c>
      <c r="BM435" s="36">
        <f t="shared" si="338"/>
        <v>0</v>
      </c>
      <c r="BN435" s="36">
        <f t="shared" si="338"/>
        <v>0</v>
      </c>
      <c r="BO435" s="36">
        <f t="shared" si="338"/>
        <v>0</v>
      </c>
      <c r="BP435" s="36">
        <f t="shared" si="338"/>
        <v>0</v>
      </c>
      <c r="BQ435" s="36">
        <f t="shared" si="338"/>
        <v>0</v>
      </c>
      <c r="BR435" s="36">
        <f t="shared" si="338"/>
        <v>0</v>
      </c>
      <c r="BS435" s="36">
        <f t="shared" si="338"/>
        <v>0</v>
      </c>
      <c r="BT435" s="36">
        <f t="shared" si="338"/>
        <v>0</v>
      </c>
      <c r="BU435" s="36">
        <f t="shared" si="338"/>
        <v>0</v>
      </c>
      <c r="BV435" s="36">
        <f t="shared" si="338"/>
        <v>0</v>
      </c>
      <c r="BW435" s="36">
        <f t="shared" si="339"/>
        <v>0</v>
      </c>
      <c r="BX435" s="36">
        <f t="shared" si="339"/>
        <v>0</v>
      </c>
      <c r="BY435" s="36">
        <f t="shared" si="339"/>
        <v>0</v>
      </c>
      <c r="BZ435" s="36">
        <f t="shared" si="339"/>
        <v>0</v>
      </c>
      <c r="CA435" s="36"/>
      <c r="CB435" s="36">
        <f t="shared" si="340"/>
        <v>0</v>
      </c>
      <c r="CC435" s="36">
        <f t="shared" si="340"/>
        <v>300</v>
      </c>
      <c r="CD435" s="36">
        <f t="shared" si="340"/>
        <v>0</v>
      </c>
      <c r="CE435" s="36">
        <f t="shared" si="340"/>
        <v>0</v>
      </c>
      <c r="CF435" s="36">
        <f t="shared" si="340"/>
        <v>0</v>
      </c>
      <c r="CG435" s="36">
        <f t="shared" si="340"/>
        <v>0</v>
      </c>
      <c r="CH435" s="36">
        <f t="shared" si="340"/>
        <v>0</v>
      </c>
      <c r="CI435" s="36">
        <f t="shared" si="340"/>
        <v>0</v>
      </c>
      <c r="CJ435" s="36">
        <f t="shared" si="340"/>
        <v>0</v>
      </c>
      <c r="CK435" s="36">
        <f t="shared" si="340"/>
        <v>0</v>
      </c>
      <c r="CL435" s="36">
        <f t="shared" si="340"/>
        <v>0</v>
      </c>
      <c r="CM435" s="36">
        <f t="shared" si="340"/>
        <v>0</v>
      </c>
      <c r="CN435" s="36">
        <f t="shared" si="340"/>
        <v>0</v>
      </c>
      <c r="CO435" s="36">
        <f t="shared" si="340"/>
        <v>0</v>
      </c>
      <c r="CP435" s="36">
        <f t="shared" si="340"/>
        <v>0</v>
      </c>
      <c r="CQ435" s="36">
        <f t="shared" si="340"/>
        <v>0</v>
      </c>
      <c r="CR435" s="36">
        <f t="shared" si="341"/>
        <v>0</v>
      </c>
      <c r="CS435" s="36">
        <f t="shared" si="341"/>
        <v>0</v>
      </c>
      <c r="CT435" s="36">
        <f t="shared" si="341"/>
        <v>0</v>
      </c>
      <c r="CU435" s="36">
        <f t="shared" si="341"/>
        <v>0</v>
      </c>
      <c r="CV435" s="36"/>
    </row>
    <row r="436" spans="1:100" x14ac:dyDescent="0.2">
      <c r="A436" s="66"/>
      <c r="J436" s="10"/>
      <c r="K436" s="9" t="s">
        <v>99</v>
      </c>
      <c r="L436" s="14" t="s">
        <v>160</v>
      </c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H436" s="23"/>
      <c r="AI436" s="78">
        <v>0</v>
      </c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E436" s="9" t="str">
        <f t="shared" si="337"/>
        <v>Makmak</v>
      </c>
      <c r="BF436" s="74">
        <f>Prices!H53</f>
        <v>150</v>
      </c>
      <c r="BG436" s="36">
        <f t="shared" si="338"/>
        <v>0</v>
      </c>
      <c r="BH436" s="36">
        <f t="shared" si="338"/>
        <v>0</v>
      </c>
      <c r="BI436" s="36">
        <f t="shared" si="338"/>
        <v>0</v>
      </c>
      <c r="BJ436" s="36">
        <f t="shared" si="338"/>
        <v>0</v>
      </c>
      <c r="BK436" s="36">
        <f t="shared" si="338"/>
        <v>0</v>
      </c>
      <c r="BL436" s="36">
        <f t="shared" si="338"/>
        <v>0</v>
      </c>
      <c r="BM436" s="36">
        <f t="shared" si="338"/>
        <v>0</v>
      </c>
      <c r="BN436" s="36">
        <f t="shared" si="338"/>
        <v>0</v>
      </c>
      <c r="BO436" s="36">
        <f t="shared" si="338"/>
        <v>0</v>
      </c>
      <c r="BP436" s="36">
        <f t="shared" si="338"/>
        <v>0</v>
      </c>
      <c r="BQ436" s="36">
        <f t="shared" si="338"/>
        <v>0</v>
      </c>
      <c r="BR436" s="36">
        <f t="shared" si="338"/>
        <v>0</v>
      </c>
      <c r="BS436" s="36">
        <f t="shared" si="338"/>
        <v>0</v>
      </c>
      <c r="BT436" s="36">
        <f t="shared" si="338"/>
        <v>0</v>
      </c>
      <c r="BU436" s="36">
        <f t="shared" si="338"/>
        <v>0</v>
      </c>
      <c r="BV436" s="36">
        <f t="shared" si="338"/>
        <v>0</v>
      </c>
      <c r="BW436" s="36">
        <f t="shared" si="339"/>
        <v>0</v>
      </c>
      <c r="BX436" s="36">
        <f t="shared" si="339"/>
        <v>0</v>
      </c>
      <c r="BY436" s="36">
        <f t="shared" si="339"/>
        <v>0</v>
      </c>
      <c r="BZ436" s="36">
        <f t="shared" si="339"/>
        <v>0</v>
      </c>
      <c r="CA436" s="36"/>
      <c r="CB436" s="36">
        <f t="shared" si="340"/>
        <v>0</v>
      </c>
      <c r="CC436" s="36">
        <f t="shared" si="340"/>
        <v>0</v>
      </c>
      <c r="CD436" s="36">
        <f t="shared" si="340"/>
        <v>0</v>
      </c>
      <c r="CE436" s="36">
        <f t="shared" si="340"/>
        <v>0</v>
      </c>
      <c r="CF436" s="36">
        <f t="shared" si="340"/>
        <v>0</v>
      </c>
      <c r="CG436" s="36">
        <f t="shared" si="340"/>
        <v>0</v>
      </c>
      <c r="CH436" s="36">
        <f t="shared" si="340"/>
        <v>0</v>
      </c>
      <c r="CI436" s="36">
        <f t="shared" si="340"/>
        <v>0</v>
      </c>
      <c r="CJ436" s="36">
        <f t="shared" si="340"/>
        <v>0</v>
      </c>
      <c r="CK436" s="36">
        <f t="shared" si="340"/>
        <v>0</v>
      </c>
      <c r="CL436" s="36">
        <f t="shared" si="340"/>
        <v>0</v>
      </c>
      <c r="CM436" s="36">
        <f t="shared" si="340"/>
        <v>0</v>
      </c>
      <c r="CN436" s="36">
        <f t="shared" si="340"/>
        <v>0</v>
      </c>
      <c r="CO436" s="36">
        <f t="shared" si="340"/>
        <v>0</v>
      </c>
      <c r="CP436" s="36">
        <f t="shared" si="340"/>
        <v>0</v>
      </c>
      <c r="CQ436" s="36">
        <f t="shared" si="340"/>
        <v>0</v>
      </c>
      <c r="CR436" s="36">
        <f t="shared" si="341"/>
        <v>0</v>
      </c>
      <c r="CS436" s="36">
        <f t="shared" si="341"/>
        <v>0</v>
      </c>
      <c r="CT436" s="36">
        <f t="shared" si="341"/>
        <v>0</v>
      </c>
      <c r="CU436" s="36">
        <f t="shared" si="341"/>
        <v>0</v>
      </c>
      <c r="CV436" s="36"/>
    </row>
    <row r="437" spans="1:100" x14ac:dyDescent="0.2">
      <c r="A437" s="66"/>
      <c r="K437" s="9" t="s">
        <v>168</v>
      </c>
      <c r="L437" s="14" t="s">
        <v>160</v>
      </c>
      <c r="M437" s="28">
        <v>0</v>
      </c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H437" s="23"/>
      <c r="AI437" s="23">
        <v>3</v>
      </c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E437" s="9" t="str">
        <f t="shared" si="337"/>
        <v>Vessels (jute bag)</v>
      </c>
      <c r="BF437" s="74">
        <f>Prices!H54</f>
        <v>40</v>
      </c>
      <c r="BG437" s="36">
        <f t="shared" si="338"/>
        <v>0</v>
      </c>
      <c r="BH437" s="36">
        <f t="shared" si="338"/>
        <v>0</v>
      </c>
      <c r="BI437" s="36">
        <f t="shared" si="338"/>
        <v>0</v>
      </c>
      <c r="BJ437" s="36">
        <f t="shared" si="338"/>
        <v>0</v>
      </c>
      <c r="BK437" s="36">
        <f t="shared" si="338"/>
        <v>0</v>
      </c>
      <c r="BL437" s="36">
        <f t="shared" si="338"/>
        <v>0</v>
      </c>
      <c r="BM437" s="36">
        <f t="shared" si="338"/>
        <v>0</v>
      </c>
      <c r="BN437" s="36">
        <f t="shared" si="338"/>
        <v>0</v>
      </c>
      <c r="BO437" s="36">
        <f t="shared" si="338"/>
        <v>0</v>
      </c>
      <c r="BP437" s="36">
        <f t="shared" si="338"/>
        <v>0</v>
      </c>
      <c r="BQ437" s="36">
        <f t="shared" si="338"/>
        <v>0</v>
      </c>
      <c r="BR437" s="36">
        <f t="shared" si="338"/>
        <v>0</v>
      </c>
      <c r="BS437" s="36">
        <f t="shared" si="338"/>
        <v>0</v>
      </c>
      <c r="BT437" s="36">
        <f t="shared" si="338"/>
        <v>0</v>
      </c>
      <c r="BU437" s="36">
        <f t="shared" si="338"/>
        <v>0</v>
      </c>
      <c r="BV437" s="36">
        <f t="shared" si="338"/>
        <v>0</v>
      </c>
      <c r="BW437" s="36">
        <f t="shared" si="339"/>
        <v>0</v>
      </c>
      <c r="BX437" s="36">
        <f t="shared" si="339"/>
        <v>0</v>
      </c>
      <c r="BY437" s="36">
        <f t="shared" si="339"/>
        <v>0</v>
      </c>
      <c r="BZ437" s="36">
        <f t="shared" si="339"/>
        <v>0</v>
      </c>
      <c r="CA437" s="36"/>
      <c r="CB437" s="36">
        <f t="shared" si="340"/>
        <v>0</v>
      </c>
      <c r="CC437" s="36">
        <f t="shared" si="340"/>
        <v>120</v>
      </c>
      <c r="CD437" s="36">
        <f t="shared" si="340"/>
        <v>0</v>
      </c>
      <c r="CE437" s="36">
        <f t="shared" si="340"/>
        <v>0</v>
      </c>
      <c r="CF437" s="36">
        <f t="shared" si="340"/>
        <v>0</v>
      </c>
      <c r="CG437" s="36">
        <f t="shared" si="340"/>
        <v>0</v>
      </c>
      <c r="CH437" s="36">
        <f t="shared" si="340"/>
        <v>0</v>
      </c>
      <c r="CI437" s="36">
        <f t="shared" si="340"/>
        <v>0</v>
      </c>
      <c r="CJ437" s="36">
        <f t="shared" si="340"/>
        <v>0</v>
      </c>
      <c r="CK437" s="36">
        <f t="shared" si="340"/>
        <v>0</v>
      </c>
      <c r="CL437" s="36">
        <f t="shared" si="340"/>
        <v>0</v>
      </c>
      <c r="CM437" s="36">
        <f t="shared" si="340"/>
        <v>0</v>
      </c>
      <c r="CN437" s="36">
        <f t="shared" si="340"/>
        <v>0</v>
      </c>
      <c r="CO437" s="36">
        <f t="shared" si="340"/>
        <v>0</v>
      </c>
      <c r="CP437" s="36">
        <f t="shared" si="340"/>
        <v>0</v>
      </c>
      <c r="CQ437" s="36">
        <f t="shared" si="340"/>
        <v>0</v>
      </c>
      <c r="CR437" s="36">
        <f t="shared" si="341"/>
        <v>0</v>
      </c>
      <c r="CS437" s="36">
        <f t="shared" si="341"/>
        <v>0</v>
      </c>
      <c r="CT437" s="36">
        <f t="shared" si="341"/>
        <v>0</v>
      </c>
      <c r="CU437" s="36">
        <f t="shared" si="341"/>
        <v>0</v>
      </c>
      <c r="CV437" s="36"/>
    </row>
    <row r="438" spans="1:100" x14ac:dyDescent="0.2">
      <c r="K438" s="9" t="s">
        <v>169</v>
      </c>
      <c r="L438" s="14" t="s">
        <v>160</v>
      </c>
      <c r="M438" s="23">
        <v>0</v>
      </c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H438" s="28"/>
      <c r="AI438" s="23">
        <v>0</v>
      </c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E438" s="9" t="str">
        <f t="shared" si="337"/>
        <v>Storage/containers</v>
      </c>
      <c r="BF438" s="74">
        <f>Prices!H55</f>
        <v>75</v>
      </c>
      <c r="BG438" s="36">
        <f t="shared" si="338"/>
        <v>0</v>
      </c>
      <c r="BH438" s="36">
        <f t="shared" si="338"/>
        <v>0</v>
      </c>
      <c r="BI438" s="36">
        <f t="shared" si="338"/>
        <v>0</v>
      </c>
      <c r="BJ438" s="36">
        <f t="shared" si="338"/>
        <v>0</v>
      </c>
      <c r="BK438" s="36">
        <f t="shared" si="338"/>
        <v>0</v>
      </c>
      <c r="BL438" s="36">
        <f t="shared" si="338"/>
        <v>0</v>
      </c>
      <c r="BM438" s="36">
        <f t="shared" si="338"/>
        <v>0</v>
      </c>
      <c r="BN438" s="36">
        <f t="shared" si="338"/>
        <v>0</v>
      </c>
      <c r="BO438" s="36">
        <f t="shared" si="338"/>
        <v>0</v>
      </c>
      <c r="BP438" s="36">
        <f t="shared" si="338"/>
        <v>0</v>
      </c>
      <c r="BQ438" s="36">
        <f t="shared" si="338"/>
        <v>0</v>
      </c>
      <c r="BR438" s="36">
        <f t="shared" si="338"/>
        <v>0</v>
      </c>
      <c r="BS438" s="36">
        <f t="shared" si="338"/>
        <v>0</v>
      </c>
      <c r="BT438" s="36">
        <f t="shared" si="338"/>
        <v>0</v>
      </c>
      <c r="BU438" s="36">
        <f t="shared" si="338"/>
        <v>0</v>
      </c>
      <c r="BV438" s="36">
        <f t="shared" si="338"/>
        <v>0</v>
      </c>
      <c r="BW438" s="36">
        <f t="shared" si="339"/>
        <v>0</v>
      </c>
      <c r="BX438" s="36">
        <f t="shared" si="339"/>
        <v>0</v>
      </c>
      <c r="BY438" s="36">
        <f t="shared" si="339"/>
        <v>0</v>
      </c>
      <c r="BZ438" s="36">
        <f t="shared" si="339"/>
        <v>0</v>
      </c>
      <c r="CA438" s="36"/>
      <c r="CB438" s="36">
        <f t="shared" si="340"/>
        <v>0</v>
      </c>
      <c r="CC438" s="36">
        <f t="shared" si="340"/>
        <v>0</v>
      </c>
      <c r="CD438" s="36">
        <f t="shared" si="340"/>
        <v>0</v>
      </c>
      <c r="CE438" s="36">
        <f t="shared" si="340"/>
        <v>0</v>
      </c>
      <c r="CF438" s="36">
        <f t="shared" si="340"/>
        <v>0</v>
      </c>
      <c r="CG438" s="36">
        <f t="shared" si="340"/>
        <v>0</v>
      </c>
      <c r="CH438" s="36">
        <f t="shared" si="340"/>
        <v>0</v>
      </c>
      <c r="CI438" s="36">
        <f t="shared" si="340"/>
        <v>0</v>
      </c>
      <c r="CJ438" s="36">
        <f t="shared" si="340"/>
        <v>0</v>
      </c>
      <c r="CK438" s="36">
        <f t="shared" si="340"/>
        <v>0</v>
      </c>
      <c r="CL438" s="36">
        <f t="shared" si="340"/>
        <v>0</v>
      </c>
      <c r="CM438" s="36">
        <f t="shared" si="340"/>
        <v>0</v>
      </c>
      <c r="CN438" s="36">
        <f t="shared" si="340"/>
        <v>0</v>
      </c>
      <c r="CO438" s="36">
        <f t="shared" si="340"/>
        <v>0</v>
      </c>
      <c r="CP438" s="36">
        <f t="shared" si="340"/>
        <v>0</v>
      </c>
      <c r="CQ438" s="36">
        <f t="shared" si="340"/>
        <v>0</v>
      </c>
      <c r="CR438" s="36">
        <f t="shared" si="341"/>
        <v>0</v>
      </c>
      <c r="CS438" s="36">
        <f t="shared" si="341"/>
        <v>0</v>
      </c>
      <c r="CT438" s="36">
        <f t="shared" si="341"/>
        <v>0</v>
      </c>
      <c r="CU438" s="36">
        <f t="shared" si="341"/>
        <v>0</v>
      </c>
      <c r="CV438" s="36"/>
    </row>
    <row r="439" spans="1:100" x14ac:dyDescent="0.2">
      <c r="K439" s="9" t="s">
        <v>170</v>
      </c>
      <c r="L439" s="14" t="s">
        <v>179</v>
      </c>
      <c r="M439" s="23">
        <v>0</v>
      </c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H439" s="28"/>
      <c r="AI439" s="23">
        <v>1</v>
      </c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E439" s="9" t="str">
        <f t="shared" si="337"/>
        <v>Plastic sheets</v>
      </c>
      <c r="BF439" s="74">
        <f>Prices!H56</f>
        <v>1000</v>
      </c>
      <c r="BG439" s="36"/>
      <c r="BH439" s="36"/>
      <c r="BI439" s="36"/>
      <c r="BJ439" s="36"/>
      <c r="BK439" s="36"/>
      <c r="BL439" s="36"/>
      <c r="BM439" s="36"/>
      <c r="BN439" s="36"/>
      <c r="BO439" s="36"/>
      <c r="BP439" s="36"/>
      <c r="BQ439" s="36"/>
      <c r="BR439" s="36"/>
      <c r="BS439" s="36"/>
      <c r="BT439" s="36"/>
      <c r="BU439" s="36"/>
      <c r="BV439" s="36"/>
      <c r="BW439" s="36"/>
      <c r="BX439" s="36"/>
      <c r="BY439" s="36"/>
      <c r="BZ439" s="36"/>
      <c r="CA439" s="36"/>
      <c r="CB439" s="36"/>
      <c r="CC439" s="36"/>
      <c r="CD439" s="36"/>
      <c r="CE439" s="36"/>
      <c r="CF439" s="36"/>
      <c r="CG439" s="36"/>
      <c r="CH439" s="36"/>
      <c r="CI439" s="36"/>
      <c r="CJ439" s="36"/>
      <c r="CK439" s="36"/>
      <c r="CL439" s="36"/>
      <c r="CM439" s="36"/>
      <c r="CN439" s="36"/>
      <c r="CO439" s="36"/>
      <c r="CP439" s="36"/>
      <c r="CQ439" s="36"/>
      <c r="CR439" s="36"/>
      <c r="CS439" s="36"/>
      <c r="CT439" s="36"/>
      <c r="CU439" s="36"/>
      <c r="CV439" s="36"/>
    </row>
    <row r="440" spans="1:100" x14ac:dyDescent="0.2">
      <c r="J440" s="10" t="s">
        <v>28</v>
      </c>
      <c r="L440" s="14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D440" s="10" t="s">
        <v>28</v>
      </c>
      <c r="BF440" s="34"/>
      <c r="BG440" s="36"/>
      <c r="BH440" s="36"/>
      <c r="BI440" s="36"/>
      <c r="BJ440" s="36"/>
      <c r="BK440" s="36"/>
      <c r="BL440" s="36"/>
      <c r="BM440" s="36"/>
      <c r="BN440" s="36"/>
      <c r="BO440" s="36"/>
      <c r="BP440" s="36"/>
      <c r="BQ440" s="36"/>
      <c r="BR440" s="36"/>
      <c r="BS440" s="36"/>
      <c r="BT440" s="36"/>
      <c r="BU440" s="36"/>
      <c r="BV440" s="36"/>
      <c r="BW440" s="36"/>
      <c r="BX440" s="36"/>
      <c r="BY440" s="36"/>
      <c r="BZ440" s="36"/>
      <c r="CA440" s="36"/>
      <c r="CB440" s="36"/>
      <c r="CC440" s="36"/>
      <c r="CD440" s="36"/>
      <c r="CE440" s="36"/>
      <c r="CF440" s="36"/>
      <c r="CG440" s="36"/>
      <c r="CH440" s="36"/>
      <c r="CI440" s="36"/>
      <c r="CJ440" s="36"/>
      <c r="CK440" s="36"/>
      <c r="CL440" s="36"/>
      <c r="CM440" s="36"/>
      <c r="CN440" s="36"/>
      <c r="CO440" s="36"/>
      <c r="CP440" s="36"/>
      <c r="CQ440" s="36"/>
      <c r="CR440" s="36"/>
      <c r="CS440" s="36"/>
      <c r="CT440" s="36"/>
      <c r="CU440" s="36"/>
      <c r="CV440" s="36"/>
    </row>
    <row r="441" spans="1:100" x14ac:dyDescent="0.2">
      <c r="K441" s="9" t="s">
        <v>30</v>
      </c>
      <c r="L441" s="14" t="s">
        <v>171</v>
      </c>
      <c r="M441" s="23">
        <v>1</v>
      </c>
      <c r="N441" s="23">
        <v>1</v>
      </c>
      <c r="O441" s="23">
        <v>1</v>
      </c>
      <c r="P441" s="23">
        <v>1</v>
      </c>
      <c r="Q441" s="23">
        <v>1</v>
      </c>
      <c r="R441" s="23">
        <v>1</v>
      </c>
      <c r="S441" s="23">
        <v>1</v>
      </c>
      <c r="T441" s="23">
        <v>1</v>
      </c>
      <c r="U441" s="23">
        <v>1</v>
      </c>
      <c r="V441" s="23">
        <v>1</v>
      </c>
      <c r="W441" s="23">
        <v>1</v>
      </c>
      <c r="X441" s="23">
        <v>1</v>
      </c>
      <c r="Y441" s="23">
        <v>1</v>
      </c>
      <c r="Z441" s="23">
        <v>1</v>
      </c>
      <c r="AA441" s="23">
        <v>1</v>
      </c>
      <c r="AB441" s="23">
        <v>1</v>
      </c>
      <c r="AC441" s="23">
        <v>1</v>
      </c>
      <c r="AD441" s="23">
        <v>1</v>
      </c>
      <c r="AE441" s="23">
        <v>1</v>
      </c>
      <c r="AF441" s="23">
        <v>1</v>
      </c>
      <c r="AH441" s="23">
        <v>1</v>
      </c>
      <c r="AI441" s="23">
        <v>1</v>
      </c>
      <c r="AJ441" s="23">
        <v>1</v>
      </c>
      <c r="AK441" s="23">
        <v>1</v>
      </c>
      <c r="AL441" s="23">
        <v>1</v>
      </c>
      <c r="AM441" s="23">
        <v>1</v>
      </c>
      <c r="AN441" s="23">
        <v>1</v>
      </c>
      <c r="AO441" s="23">
        <v>1</v>
      </c>
      <c r="AP441" s="23">
        <v>1</v>
      </c>
      <c r="AQ441" s="23">
        <v>1</v>
      </c>
      <c r="AR441" s="23">
        <v>1</v>
      </c>
      <c r="AS441" s="23">
        <v>1</v>
      </c>
      <c r="AT441" s="23">
        <v>1</v>
      </c>
      <c r="AU441" s="23">
        <v>1</v>
      </c>
      <c r="AV441" s="23">
        <v>1</v>
      </c>
      <c r="AW441" s="23">
        <v>1</v>
      </c>
      <c r="AX441" s="23">
        <v>1</v>
      </c>
      <c r="AY441" s="23">
        <v>1</v>
      </c>
      <c r="AZ441" s="23">
        <v>1</v>
      </c>
      <c r="BA441" s="23">
        <v>1</v>
      </c>
      <c r="BE441" s="9" t="str">
        <f>K441</f>
        <v>Transportation</v>
      </c>
      <c r="BF441" s="74">
        <f>Prices!H59</f>
        <v>120</v>
      </c>
      <c r="BG441" s="36">
        <f t="shared" ref="BG441:BV443" si="342">M441*$BF441</f>
        <v>120</v>
      </c>
      <c r="BH441" s="36">
        <f t="shared" si="342"/>
        <v>120</v>
      </c>
      <c r="BI441" s="36">
        <f t="shared" si="342"/>
        <v>120</v>
      </c>
      <c r="BJ441" s="36">
        <f t="shared" si="342"/>
        <v>120</v>
      </c>
      <c r="BK441" s="36">
        <f t="shared" si="342"/>
        <v>120</v>
      </c>
      <c r="BL441" s="36">
        <f t="shared" si="342"/>
        <v>120</v>
      </c>
      <c r="BM441" s="36">
        <f t="shared" si="342"/>
        <v>120</v>
      </c>
      <c r="BN441" s="36">
        <f t="shared" si="342"/>
        <v>120</v>
      </c>
      <c r="BO441" s="36">
        <f t="shared" si="342"/>
        <v>120</v>
      </c>
      <c r="BP441" s="36">
        <f t="shared" si="342"/>
        <v>120</v>
      </c>
      <c r="BQ441" s="36">
        <f t="shared" si="342"/>
        <v>120</v>
      </c>
      <c r="BR441" s="36">
        <f t="shared" si="342"/>
        <v>120</v>
      </c>
      <c r="BS441" s="36">
        <f t="shared" si="342"/>
        <v>120</v>
      </c>
      <c r="BT441" s="36">
        <f t="shared" si="342"/>
        <v>120</v>
      </c>
      <c r="BU441" s="36">
        <f t="shared" si="342"/>
        <v>120</v>
      </c>
      <c r="BV441" s="36">
        <f t="shared" si="342"/>
        <v>120</v>
      </c>
      <c r="BW441" s="36">
        <f t="shared" ref="BW441:BZ443" si="343">AC441*$BF441</f>
        <v>120</v>
      </c>
      <c r="BX441" s="36">
        <f t="shared" si="343"/>
        <v>120</v>
      </c>
      <c r="BY441" s="36">
        <f t="shared" si="343"/>
        <v>120</v>
      </c>
      <c r="BZ441" s="36">
        <f t="shared" si="343"/>
        <v>120</v>
      </c>
      <c r="CA441" s="36"/>
      <c r="CB441" s="36">
        <f t="shared" ref="CB441:CQ443" si="344">AH441*$BF441</f>
        <v>120</v>
      </c>
      <c r="CC441" s="36">
        <f t="shared" si="344"/>
        <v>120</v>
      </c>
      <c r="CD441" s="36">
        <f t="shared" si="344"/>
        <v>120</v>
      </c>
      <c r="CE441" s="36">
        <f t="shared" si="344"/>
        <v>120</v>
      </c>
      <c r="CF441" s="36">
        <f t="shared" si="344"/>
        <v>120</v>
      </c>
      <c r="CG441" s="36">
        <f t="shared" si="344"/>
        <v>120</v>
      </c>
      <c r="CH441" s="36">
        <f t="shared" si="344"/>
        <v>120</v>
      </c>
      <c r="CI441" s="36">
        <f t="shared" si="344"/>
        <v>120</v>
      </c>
      <c r="CJ441" s="36">
        <f t="shared" si="344"/>
        <v>120</v>
      </c>
      <c r="CK441" s="36">
        <f t="shared" si="344"/>
        <v>120</v>
      </c>
      <c r="CL441" s="36">
        <f t="shared" si="344"/>
        <v>120</v>
      </c>
      <c r="CM441" s="36">
        <f t="shared" si="344"/>
        <v>120</v>
      </c>
      <c r="CN441" s="36">
        <f t="shared" si="344"/>
        <v>120</v>
      </c>
      <c r="CO441" s="36">
        <f t="shared" si="344"/>
        <v>120</v>
      </c>
      <c r="CP441" s="36">
        <f t="shared" si="344"/>
        <v>120</v>
      </c>
      <c r="CQ441" s="36">
        <f t="shared" si="344"/>
        <v>120</v>
      </c>
      <c r="CR441" s="36">
        <f t="shared" ref="CR441:CU443" si="345">AX441*$BF441</f>
        <v>120</v>
      </c>
      <c r="CS441" s="36">
        <f t="shared" si="345"/>
        <v>120</v>
      </c>
      <c r="CT441" s="36">
        <f t="shared" si="345"/>
        <v>120</v>
      </c>
      <c r="CU441" s="36">
        <f t="shared" si="345"/>
        <v>120</v>
      </c>
      <c r="CV441" s="36"/>
    </row>
    <row r="442" spans="1:100" x14ac:dyDescent="0.2">
      <c r="K442" s="9" t="s">
        <v>78</v>
      </c>
      <c r="L442" s="14" t="s">
        <v>77</v>
      </c>
      <c r="M442" s="23">
        <v>1</v>
      </c>
      <c r="N442" s="23">
        <v>1</v>
      </c>
      <c r="O442" s="23">
        <v>1</v>
      </c>
      <c r="P442" s="23">
        <v>1</v>
      </c>
      <c r="Q442" s="23">
        <v>1</v>
      </c>
      <c r="R442" s="23">
        <v>1</v>
      </c>
      <c r="S442" s="23">
        <v>1</v>
      </c>
      <c r="T442" s="23">
        <v>1</v>
      </c>
      <c r="U442" s="23">
        <v>1</v>
      </c>
      <c r="V442" s="23">
        <v>1</v>
      </c>
      <c r="W442" s="23">
        <v>1</v>
      </c>
      <c r="X442" s="23">
        <v>1</v>
      </c>
      <c r="Y442" s="23">
        <v>1</v>
      </c>
      <c r="Z442" s="23">
        <v>1</v>
      </c>
      <c r="AA442" s="23">
        <v>1</v>
      </c>
      <c r="AB442" s="23">
        <v>1</v>
      </c>
      <c r="AC442" s="23">
        <v>1</v>
      </c>
      <c r="AD442" s="23">
        <v>1</v>
      </c>
      <c r="AE442" s="23">
        <v>1</v>
      </c>
      <c r="AF442" s="23">
        <v>1</v>
      </c>
      <c r="AH442" s="23">
        <v>1</v>
      </c>
      <c r="AI442" s="23">
        <v>1</v>
      </c>
      <c r="AJ442" s="23">
        <v>1</v>
      </c>
      <c r="AK442" s="23">
        <v>1</v>
      </c>
      <c r="AL442" s="23">
        <v>1</v>
      </c>
      <c r="AM442" s="23">
        <v>1</v>
      </c>
      <c r="AN442" s="23">
        <v>1</v>
      </c>
      <c r="AO442" s="23">
        <v>1</v>
      </c>
      <c r="AP442" s="23">
        <v>1</v>
      </c>
      <c r="AQ442" s="23">
        <v>1</v>
      </c>
      <c r="AR442" s="23">
        <v>1</v>
      </c>
      <c r="AS442" s="23">
        <v>1</v>
      </c>
      <c r="AT442" s="23">
        <v>1</v>
      </c>
      <c r="AU442" s="23">
        <v>1</v>
      </c>
      <c r="AV442" s="23">
        <v>1</v>
      </c>
      <c r="AW442" s="23">
        <v>1</v>
      </c>
      <c r="AX442" s="23">
        <v>1</v>
      </c>
      <c r="AY442" s="23">
        <v>1</v>
      </c>
      <c r="AZ442" s="23">
        <v>1</v>
      </c>
      <c r="BA442" s="23">
        <v>1</v>
      </c>
      <c r="BE442" s="9" t="str">
        <f>K442</f>
        <v>Land (rent)*</v>
      </c>
      <c r="BF442" s="74">
        <f>Prices!H56</f>
        <v>1000</v>
      </c>
      <c r="BG442" s="36">
        <f t="shared" si="342"/>
        <v>1000</v>
      </c>
      <c r="BH442" s="36">
        <f t="shared" si="342"/>
        <v>1000</v>
      </c>
      <c r="BI442" s="36">
        <f t="shared" si="342"/>
        <v>1000</v>
      </c>
      <c r="BJ442" s="36">
        <f t="shared" si="342"/>
        <v>1000</v>
      </c>
      <c r="BK442" s="36">
        <f t="shared" si="342"/>
        <v>1000</v>
      </c>
      <c r="BL442" s="36">
        <f t="shared" si="342"/>
        <v>1000</v>
      </c>
      <c r="BM442" s="36">
        <f t="shared" si="342"/>
        <v>1000</v>
      </c>
      <c r="BN442" s="36">
        <f t="shared" si="342"/>
        <v>1000</v>
      </c>
      <c r="BO442" s="36">
        <f t="shared" si="342"/>
        <v>1000</v>
      </c>
      <c r="BP442" s="36">
        <f t="shared" si="342"/>
        <v>1000</v>
      </c>
      <c r="BQ442" s="36">
        <f t="shared" si="342"/>
        <v>1000</v>
      </c>
      <c r="BR442" s="36">
        <f t="shared" si="342"/>
        <v>1000</v>
      </c>
      <c r="BS442" s="36">
        <f t="shared" si="342"/>
        <v>1000</v>
      </c>
      <c r="BT442" s="36">
        <f t="shared" si="342"/>
        <v>1000</v>
      </c>
      <c r="BU442" s="36">
        <f t="shared" si="342"/>
        <v>1000</v>
      </c>
      <c r="BV442" s="36">
        <f t="shared" si="342"/>
        <v>1000</v>
      </c>
      <c r="BW442" s="36">
        <f t="shared" si="343"/>
        <v>1000</v>
      </c>
      <c r="BX442" s="36">
        <f t="shared" si="343"/>
        <v>1000</v>
      </c>
      <c r="BY442" s="36">
        <f t="shared" si="343"/>
        <v>1000</v>
      </c>
      <c r="BZ442" s="36">
        <f t="shared" si="343"/>
        <v>1000</v>
      </c>
      <c r="CA442" s="36"/>
      <c r="CB442" s="36">
        <f t="shared" si="344"/>
        <v>1000</v>
      </c>
      <c r="CC442" s="36">
        <f t="shared" si="344"/>
        <v>1000</v>
      </c>
      <c r="CD442" s="36">
        <f t="shared" si="344"/>
        <v>1000</v>
      </c>
      <c r="CE442" s="36">
        <f t="shared" si="344"/>
        <v>1000</v>
      </c>
      <c r="CF442" s="36">
        <f t="shared" si="344"/>
        <v>1000</v>
      </c>
      <c r="CG442" s="36">
        <f t="shared" si="344"/>
        <v>1000</v>
      </c>
      <c r="CH442" s="36">
        <f t="shared" si="344"/>
        <v>1000</v>
      </c>
      <c r="CI442" s="36">
        <f t="shared" si="344"/>
        <v>1000</v>
      </c>
      <c r="CJ442" s="36">
        <f t="shared" si="344"/>
        <v>1000</v>
      </c>
      <c r="CK442" s="36">
        <f t="shared" si="344"/>
        <v>1000</v>
      </c>
      <c r="CL442" s="36">
        <f t="shared" si="344"/>
        <v>1000</v>
      </c>
      <c r="CM442" s="36">
        <f t="shared" si="344"/>
        <v>1000</v>
      </c>
      <c r="CN442" s="36">
        <f t="shared" si="344"/>
        <v>1000</v>
      </c>
      <c r="CO442" s="36">
        <f t="shared" si="344"/>
        <v>1000</v>
      </c>
      <c r="CP442" s="36">
        <f t="shared" si="344"/>
        <v>1000</v>
      </c>
      <c r="CQ442" s="36">
        <f t="shared" si="344"/>
        <v>1000</v>
      </c>
      <c r="CR442" s="36">
        <f t="shared" si="345"/>
        <v>1000</v>
      </c>
      <c r="CS442" s="36">
        <f t="shared" si="345"/>
        <v>1000</v>
      </c>
      <c r="CT442" s="36">
        <f t="shared" si="345"/>
        <v>1000</v>
      </c>
      <c r="CU442" s="36">
        <f t="shared" si="345"/>
        <v>1000</v>
      </c>
      <c r="CV442" s="36"/>
    </row>
    <row r="443" spans="1:100" x14ac:dyDescent="0.2">
      <c r="A443" s="66"/>
      <c r="K443" s="9" t="s">
        <v>76</v>
      </c>
      <c r="L443" s="14" t="s">
        <v>160</v>
      </c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H443" s="23"/>
      <c r="AI443" s="23">
        <v>1</v>
      </c>
      <c r="AJ443" s="23"/>
      <c r="AK443" s="23"/>
      <c r="AL443" s="23"/>
      <c r="AM443" s="23">
        <v>1</v>
      </c>
      <c r="AN443" s="23"/>
      <c r="AO443" s="23"/>
      <c r="AP443" s="23"/>
      <c r="AQ443" s="23"/>
      <c r="AR443" s="23">
        <v>1</v>
      </c>
      <c r="AS443" s="23"/>
      <c r="AT443" s="23"/>
      <c r="AU443" s="23"/>
      <c r="AV443" s="23"/>
      <c r="AW443" s="23">
        <v>1</v>
      </c>
      <c r="AX443" s="23"/>
      <c r="AY443" s="23"/>
      <c r="AZ443" s="23"/>
      <c r="BA443" s="23"/>
      <c r="BE443" s="9" t="str">
        <f>K443</f>
        <v>Jute bags</v>
      </c>
      <c r="BF443" s="74">
        <f>Prices!H54</f>
        <v>40</v>
      </c>
      <c r="BG443" s="36">
        <f t="shared" si="342"/>
        <v>0</v>
      </c>
      <c r="BH443" s="36">
        <f t="shared" si="342"/>
        <v>0</v>
      </c>
      <c r="BI443" s="36">
        <f t="shared" si="342"/>
        <v>0</v>
      </c>
      <c r="BJ443" s="36">
        <f t="shared" si="342"/>
        <v>0</v>
      </c>
      <c r="BK443" s="36">
        <f t="shared" si="342"/>
        <v>0</v>
      </c>
      <c r="BL443" s="36">
        <f t="shared" si="342"/>
        <v>0</v>
      </c>
      <c r="BM443" s="36">
        <f t="shared" si="342"/>
        <v>0</v>
      </c>
      <c r="BN443" s="36">
        <f t="shared" si="342"/>
        <v>0</v>
      </c>
      <c r="BO443" s="36">
        <f t="shared" si="342"/>
        <v>0</v>
      </c>
      <c r="BP443" s="36">
        <f t="shared" si="342"/>
        <v>0</v>
      </c>
      <c r="BQ443" s="36">
        <f t="shared" si="342"/>
        <v>0</v>
      </c>
      <c r="BR443" s="36">
        <f t="shared" si="342"/>
        <v>0</v>
      </c>
      <c r="BS443" s="36">
        <f t="shared" si="342"/>
        <v>0</v>
      </c>
      <c r="BT443" s="36">
        <f t="shared" si="342"/>
        <v>0</v>
      </c>
      <c r="BU443" s="36">
        <f t="shared" si="342"/>
        <v>0</v>
      </c>
      <c r="BV443" s="36">
        <f t="shared" si="342"/>
        <v>0</v>
      </c>
      <c r="BW443" s="36">
        <f t="shared" si="343"/>
        <v>0</v>
      </c>
      <c r="BX443" s="36">
        <f t="shared" si="343"/>
        <v>0</v>
      </c>
      <c r="BY443" s="36">
        <f t="shared" si="343"/>
        <v>0</v>
      </c>
      <c r="BZ443" s="36">
        <f t="shared" si="343"/>
        <v>0</v>
      </c>
      <c r="CA443" s="36"/>
      <c r="CB443" s="36">
        <f t="shared" si="344"/>
        <v>0</v>
      </c>
      <c r="CC443" s="36">
        <f t="shared" si="344"/>
        <v>40</v>
      </c>
      <c r="CD443" s="36">
        <f t="shared" si="344"/>
        <v>0</v>
      </c>
      <c r="CE443" s="36">
        <f t="shared" si="344"/>
        <v>0</v>
      </c>
      <c r="CF443" s="36">
        <f t="shared" si="344"/>
        <v>0</v>
      </c>
      <c r="CG443" s="36">
        <f t="shared" si="344"/>
        <v>40</v>
      </c>
      <c r="CH443" s="36">
        <f t="shared" si="344"/>
        <v>0</v>
      </c>
      <c r="CI443" s="36">
        <f t="shared" si="344"/>
        <v>0</v>
      </c>
      <c r="CJ443" s="36">
        <f t="shared" si="344"/>
        <v>0</v>
      </c>
      <c r="CK443" s="36">
        <f t="shared" si="344"/>
        <v>0</v>
      </c>
      <c r="CL443" s="36">
        <f t="shared" si="344"/>
        <v>40</v>
      </c>
      <c r="CM443" s="36">
        <f t="shared" si="344"/>
        <v>0</v>
      </c>
      <c r="CN443" s="36">
        <f t="shared" si="344"/>
        <v>0</v>
      </c>
      <c r="CO443" s="36">
        <f t="shared" si="344"/>
        <v>0</v>
      </c>
      <c r="CP443" s="36">
        <f t="shared" si="344"/>
        <v>0</v>
      </c>
      <c r="CQ443" s="36">
        <f t="shared" si="344"/>
        <v>40</v>
      </c>
      <c r="CR443" s="36">
        <f t="shared" si="345"/>
        <v>0</v>
      </c>
      <c r="CS443" s="36">
        <f t="shared" si="345"/>
        <v>0</v>
      </c>
      <c r="CT443" s="36">
        <f t="shared" si="345"/>
        <v>0</v>
      </c>
      <c r="CU443" s="36">
        <f t="shared" si="345"/>
        <v>0</v>
      </c>
      <c r="CV443" s="36"/>
    </row>
    <row r="444" spans="1:100" x14ac:dyDescent="0.2">
      <c r="K444" s="9" t="s">
        <v>80</v>
      </c>
      <c r="L444" s="14" t="s">
        <v>1</v>
      </c>
      <c r="M444" s="119">
        <v>0.05</v>
      </c>
      <c r="N444" s="119">
        <v>0.05</v>
      </c>
      <c r="O444" s="119">
        <v>0.05</v>
      </c>
      <c r="P444" s="119">
        <v>0.05</v>
      </c>
      <c r="Q444" s="119">
        <v>0.05</v>
      </c>
      <c r="R444" s="119">
        <v>0.05</v>
      </c>
      <c r="S444" s="119">
        <v>0.05</v>
      </c>
      <c r="T444" s="119">
        <v>0.05</v>
      </c>
      <c r="U444" s="119">
        <v>0.05</v>
      </c>
      <c r="V444" s="119">
        <v>0.05</v>
      </c>
      <c r="W444" s="119">
        <v>0.05</v>
      </c>
      <c r="X444" s="119">
        <v>0.05</v>
      </c>
      <c r="Y444" s="119">
        <v>0.05</v>
      </c>
      <c r="Z444" s="119">
        <v>0.05</v>
      </c>
      <c r="AA444" s="119">
        <v>0.05</v>
      </c>
      <c r="AB444" s="119">
        <v>0.05</v>
      </c>
      <c r="AC444" s="119">
        <v>0.05</v>
      </c>
      <c r="AD444" s="119">
        <v>0.05</v>
      </c>
      <c r="AE444" s="119">
        <v>0.05</v>
      </c>
      <c r="AF444" s="119">
        <v>0.05</v>
      </c>
      <c r="AG444" s="119">
        <v>0.05</v>
      </c>
      <c r="AH444" s="119">
        <v>0.05</v>
      </c>
      <c r="AI444" s="119">
        <v>0.05</v>
      </c>
      <c r="AJ444" s="119">
        <v>0.05</v>
      </c>
      <c r="AK444" s="119">
        <v>0.05</v>
      </c>
      <c r="AL444" s="119">
        <v>0.05</v>
      </c>
      <c r="AM444" s="119">
        <v>0.05</v>
      </c>
      <c r="AN444" s="119">
        <v>0.05</v>
      </c>
      <c r="AO444" s="119">
        <v>0.05</v>
      </c>
      <c r="AP444" s="119">
        <v>0.05</v>
      </c>
      <c r="AQ444" s="119">
        <v>0.05</v>
      </c>
      <c r="AR444" s="119">
        <v>0.05</v>
      </c>
      <c r="AS444" s="119">
        <v>0.05</v>
      </c>
      <c r="AT444" s="119">
        <v>0.05</v>
      </c>
      <c r="AU444" s="119">
        <v>0.05</v>
      </c>
      <c r="AV444" s="119">
        <v>0.05</v>
      </c>
      <c r="AW444" s="119">
        <v>0.05</v>
      </c>
      <c r="AX444" s="119">
        <v>0.05</v>
      </c>
      <c r="AY444" s="119">
        <v>0.05</v>
      </c>
      <c r="AZ444" s="119">
        <v>0.05</v>
      </c>
      <c r="BA444" s="119">
        <v>0.05</v>
      </c>
      <c r="BB444" s="58"/>
      <c r="BE444" s="9" t="str">
        <f>K444</f>
        <v>Transfers, duties &amp; fees</v>
      </c>
      <c r="BF444" s="120">
        <v>0.05</v>
      </c>
      <c r="BG444" s="37">
        <f t="shared" ref="BG444:BZ444" si="346">SUM(BG422*$BF$50)</f>
        <v>108.67758333333335</v>
      </c>
      <c r="BH444" s="37">
        <f t="shared" si="346"/>
        <v>97.844250000000002</v>
      </c>
      <c r="BI444" s="37">
        <f t="shared" si="346"/>
        <v>54.357916666666668</v>
      </c>
      <c r="BJ444" s="37">
        <f t="shared" si="346"/>
        <v>97.844250000000002</v>
      </c>
      <c r="BK444" s="37">
        <f t="shared" si="346"/>
        <v>108.71583333333334</v>
      </c>
      <c r="BL444" s="37">
        <f t="shared" si="346"/>
        <v>97.844250000000002</v>
      </c>
      <c r="BM444" s="37">
        <f t="shared" si="346"/>
        <v>108.71583333333334</v>
      </c>
      <c r="BN444" s="37">
        <f t="shared" si="346"/>
        <v>97.844250000000002</v>
      </c>
      <c r="BO444" s="37">
        <f t="shared" si="346"/>
        <v>97.844250000000002</v>
      </c>
      <c r="BP444" s="37">
        <f t="shared" si="346"/>
        <v>108.71583333333334</v>
      </c>
      <c r="BQ444" s="37">
        <f t="shared" si="346"/>
        <v>97.844250000000002</v>
      </c>
      <c r="BR444" s="37">
        <f t="shared" si="346"/>
        <v>97.844250000000002</v>
      </c>
      <c r="BS444" s="37">
        <f t="shared" si="346"/>
        <v>54.357916666666668</v>
      </c>
      <c r="BT444" s="37">
        <f t="shared" si="346"/>
        <v>97.844250000000002</v>
      </c>
      <c r="BU444" s="37">
        <f t="shared" si="346"/>
        <v>108.71583333333334</v>
      </c>
      <c r="BV444" s="37">
        <f t="shared" si="346"/>
        <v>97.844250000000002</v>
      </c>
      <c r="BW444" s="37">
        <f t="shared" si="346"/>
        <v>108.71583333333334</v>
      </c>
      <c r="BX444" s="37">
        <f t="shared" si="346"/>
        <v>97.844250000000002</v>
      </c>
      <c r="BY444" s="37">
        <f t="shared" si="346"/>
        <v>97.844250000000002</v>
      </c>
      <c r="BZ444" s="37">
        <f t="shared" si="346"/>
        <v>108.71583333333334</v>
      </c>
      <c r="CA444" s="36"/>
      <c r="CB444" s="37">
        <f t="shared" ref="CB444:CU444" si="347">SUM(CB422*$BF$50)</f>
        <v>98.889750000000006</v>
      </c>
      <c r="CC444" s="37">
        <f t="shared" si="347"/>
        <v>98.889750000000006</v>
      </c>
      <c r="CD444" s="37">
        <f t="shared" si="347"/>
        <v>51.669305555555553</v>
      </c>
      <c r="CE444" s="37">
        <f t="shared" si="347"/>
        <v>591.95365391888765</v>
      </c>
      <c r="CF444" s="37">
        <f t="shared" si="347"/>
        <v>729.03771838117746</v>
      </c>
      <c r="CG444" s="37">
        <f t="shared" si="347"/>
        <v>592.51242807342521</v>
      </c>
      <c r="CH444" s="37">
        <f t="shared" si="347"/>
        <v>707.7058686349684</v>
      </c>
      <c r="CI444" s="37">
        <f t="shared" si="347"/>
        <v>218.21101543209875</v>
      </c>
      <c r="CJ444" s="37">
        <f t="shared" si="347"/>
        <v>331.37228086419753</v>
      </c>
      <c r="CK444" s="37">
        <f t="shared" si="347"/>
        <v>504.7034259259259</v>
      </c>
      <c r="CL444" s="37">
        <f t="shared" si="347"/>
        <v>609.42567592592593</v>
      </c>
      <c r="CM444" s="37">
        <f t="shared" si="347"/>
        <v>657.92336111111115</v>
      </c>
      <c r="CN444" s="37">
        <f t="shared" si="347"/>
        <v>381.67887345679009</v>
      </c>
      <c r="CO444" s="37">
        <f t="shared" si="347"/>
        <v>687.02197222222219</v>
      </c>
      <c r="CP444" s="37">
        <f t="shared" si="347"/>
        <v>763.35774691358017</v>
      </c>
      <c r="CQ444" s="37">
        <f t="shared" si="347"/>
        <v>687.02197222222219</v>
      </c>
      <c r="CR444" s="37">
        <f t="shared" si="347"/>
        <v>763.35774691358017</v>
      </c>
      <c r="CS444" s="37">
        <f t="shared" si="347"/>
        <v>687.02197222222219</v>
      </c>
      <c r="CT444" s="37">
        <f t="shared" si="347"/>
        <v>687.02197222222219</v>
      </c>
      <c r="CU444" s="37">
        <f t="shared" si="347"/>
        <v>763.35774691358017</v>
      </c>
      <c r="CV444" s="36"/>
    </row>
    <row r="445" spans="1:100" x14ac:dyDescent="0.2">
      <c r="L445" s="14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C445" s="10" t="s">
        <v>84</v>
      </c>
      <c r="BF445" s="34"/>
      <c r="BG445" s="69">
        <f t="shared" ref="BG445:BZ445" si="348">SUM(BG426:BG444)</f>
        <v>1428.6775833333334</v>
      </c>
      <c r="BH445" s="69">
        <f t="shared" si="348"/>
        <v>1217.8442500000001</v>
      </c>
      <c r="BI445" s="69">
        <f t="shared" si="348"/>
        <v>1174.3579166666666</v>
      </c>
      <c r="BJ445" s="69">
        <f t="shared" si="348"/>
        <v>1217.8442500000001</v>
      </c>
      <c r="BK445" s="69">
        <f t="shared" si="348"/>
        <v>1228.7158333333334</v>
      </c>
      <c r="BL445" s="69">
        <f t="shared" si="348"/>
        <v>1217.8442500000001</v>
      </c>
      <c r="BM445" s="69">
        <f t="shared" si="348"/>
        <v>1228.7158333333334</v>
      </c>
      <c r="BN445" s="69">
        <f t="shared" si="348"/>
        <v>1217.8442500000001</v>
      </c>
      <c r="BO445" s="69">
        <f t="shared" si="348"/>
        <v>1217.8442500000001</v>
      </c>
      <c r="BP445" s="69">
        <f t="shared" si="348"/>
        <v>1228.7158333333334</v>
      </c>
      <c r="BQ445" s="69">
        <f t="shared" si="348"/>
        <v>1217.8442500000001</v>
      </c>
      <c r="BR445" s="69">
        <f t="shared" si="348"/>
        <v>1217.8442500000001</v>
      </c>
      <c r="BS445" s="69">
        <f t="shared" si="348"/>
        <v>1174.3579166666666</v>
      </c>
      <c r="BT445" s="69">
        <f t="shared" si="348"/>
        <v>1217.8442500000001</v>
      </c>
      <c r="BU445" s="69">
        <f t="shared" si="348"/>
        <v>1228.7158333333334</v>
      </c>
      <c r="BV445" s="69">
        <f t="shared" si="348"/>
        <v>1217.8442500000001</v>
      </c>
      <c r="BW445" s="69">
        <f t="shared" si="348"/>
        <v>1228.7158333333334</v>
      </c>
      <c r="BX445" s="69">
        <f t="shared" si="348"/>
        <v>1217.8442500000001</v>
      </c>
      <c r="BY445" s="69">
        <f t="shared" si="348"/>
        <v>1217.8442500000001</v>
      </c>
      <c r="BZ445" s="69">
        <f t="shared" si="348"/>
        <v>1228.7158333333334</v>
      </c>
      <c r="CA445" s="36"/>
      <c r="CB445" s="69">
        <f t="shared" ref="CB445:CU445" si="349">SUM(CB426:CB444)</f>
        <v>1218.88975</v>
      </c>
      <c r="CC445" s="69">
        <f t="shared" si="349"/>
        <v>17435.544830797622</v>
      </c>
      <c r="CD445" s="69">
        <f t="shared" si="349"/>
        <v>1802.2999522915122</v>
      </c>
      <c r="CE445" s="69">
        <f t="shared" si="349"/>
        <v>6862.9434751362123</v>
      </c>
      <c r="CF445" s="69">
        <f t="shared" si="349"/>
        <v>2478.2058673903525</v>
      </c>
      <c r="CG445" s="69">
        <f t="shared" si="349"/>
        <v>2380.6270216326175</v>
      </c>
      <c r="CH445" s="69">
        <f t="shared" si="349"/>
        <v>2454.4695839787587</v>
      </c>
      <c r="CI445" s="69">
        <f t="shared" si="349"/>
        <v>1338.2110154320987</v>
      </c>
      <c r="CJ445" s="69">
        <f t="shared" si="349"/>
        <v>1451.3722808641976</v>
      </c>
      <c r="CK445" s="69">
        <f t="shared" si="349"/>
        <v>1624.7034259259258</v>
      </c>
      <c r="CL445" s="69">
        <f t="shared" si="349"/>
        <v>1769.425675925926</v>
      </c>
      <c r="CM445" s="69">
        <f t="shared" si="349"/>
        <v>1777.9233611111113</v>
      </c>
      <c r="CN445" s="69">
        <f t="shared" si="349"/>
        <v>1501.6788734567901</v>
      </c>
      <c r="CO445" s="69">
        <f t="shared" si="349"/>
        <v>1807.0219722222223</v>
      </c>
      <c r="CP445" s="69">
        <f t="shared" si="349"/>
        <v>1883.3577469135803</v>
      </c>
      <c r="CQ445" s="69">
        <f t="shared" si="349"/>
        <v>1847.0219722222223</v>
      </c>
      <c r="CR445" s="69">
        <f t="shared" si="349"/>
        <v>1883.3577469135803</v>
      </c>
      <c r="CS445" s="69">
        <f t="shared" si="349"/>
        <v>1807.0219722222223</v>
      </c>
      <c r="CT445" s="69">
        <f t="shared" si="349"/>
        <v>1807.0219722222223</v>
      </c>
      <c r="CU445" s="69">
        <f t="shared" si="349"/>
        <v>1883.3577469135803</v>
      </c>
      <c r="CV445" s="36"/>
    </row>
    <row r="446" spans="1:100" ht="10.8" thickBot="1" x14ac:dyDescent="0.25">
      <c r="L446" s="14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C446" s="10" t="s">
        <v>81</v>
      </c>
      <c r="BF446" s="34"/>
      <c r="BG446" s="70">
        <f t="shared" ref="BG446:BZ446" si="350">SUM(BG422-BG445)</f>
        <v>744.87408333333337</v>
      </c>
      <c r="BH446" s="70">
        <f t="shared" si="350"/>
        <v>739.04074999999989</v>
      </c>
      <c r="BI446" s="70">
        <f t="shared" si="350"/>
        <v>-87.199583333333294</v>
      </c>
      <c r="BJ446" s="70">
        <f t="shared" si="350"/>
        <v>739.04074999999989</v>
      </c>
      <c r="BK446" s="70">
        <f t="shared" si="350"/>
        <v>945.60083333333318</v>
      </c>
      <c r="BL446" s="70">
        <f t="shared" si="350"/>
        <v>739.04074999999989</v>
      </c>
      <c r="BM446" s="70">
        <f t="shared" si="350"/>
        <v>945.60083333333318</v>
      </c>
      <c r="BN446" s="70">
        <f t="shared" si="350"/>
        <v>739.04074999999989</v>
      </c>
      <c r="BO446" s="70">
        <f t="shared" si="350"/>
        <v>739.04074999999989</v>
      </c>
      <c r="BP446" s="70">
        <f t="shared" si="350"/>
        <v>945.60083333333318</v>
      </c>
      <c r="BQ446" s="70">
        <f t="shared" si="350"/>
        <v>739.04074999999989</v>
      </c>
      <c r="BR446" s="70">
        <f t="shared" si="350"/>
        <v>739.04074999999989</v>
      </c>
      <c r="BS446" s="70">
        <f t="shared" si="350"/>
        <v>-87.199583333333294</v>
      </c>
      <c r="BT446" s="70">
        <f t="shared" si="350"/>
        <v>739.04074999999989</v>
      </c>
      <c r="BU446" s="70">
        <f t="shared" si="350"/>
        <v>945.60083333333318</v>
      </c>
      <c r="BV446" s="70">
        <f t="shared" si="350"/>
        <v>739.04074999999989</v>
      </c>
      <c r="BW446" s="70">
        <f t="shared" si="350"/>
        <v>945.60083333333318</v>
      </c>
      <c r="BX446" s="70">
        <f t="shared" si="350"/>
        <v>739.04074999999989</v>
      </c>
      <c r="BY446" s="70">
        <f t="shared" si="350"/>
        <v>739.04074999999989</v>
      </c>
      <c r="BZ446" s="70">
        <f t="shared" si="350"/>
        <v>945.60083333333318</v>
      </c>
      <c r="CA446" s="36"/>
      <c r="CB446" s="70">
        <f t="shared" ref="CB446:CU446" si="351">SUM(CB422-CB445)</f>
        <v>758.90525000000002</v>
      </c>
      <c r="CC446" s="70">
        <f t="shared" si="351"/>
        <v>-15457.749830797622</v>
      </c>
      <c r="CD446" s="70">
        <f t="shared" si="351"/>
        <v>-768.91384118040128</v>
      </c>
      <c r="CE446" s="70">
        <f t="shared" si="351"/>
        <v>4976.1296032415403</v>
      </c>
      <c r="CF446" s="70">
        <f t="shared" si="351"/>
        <v>12102.548500233197</v>
      </c>
      <c r="CG446" s="70">
        <f t="shared" si="351"/>
        <v>9469.6215398358872</v>
      </c>
      <c r="CH446" s="70">
        <f t="shared" si="351"/>
        <v>11699.647788720609</v>
      </c>
      <c r="CI446" s="70">
        <f t="shared" si="351"/>
        <v>3026.009293209876</v>
      </c>
      <c r="CJ446" s="70">
        <f t="shared" si="351"/>
        <v>5176.0733364197522</v>
      </c>
      <c r="CK446" s="70">
        <f t="shared" si="351"/>
        <v>8469.3650925925922</v>
      </c>
      <c r="CL446" s="70">
        <f t="shared" si="351"/>
        <v>10419.087842592591</v>
      </c>
      <c r="CM446" s="70">
        <f t="shared" si="351"/>
        <v>11380.543861111109</v>
      </c>
      <c r="CN446" s="70">
        <f t="shared" si="351"/>
        <v>6131.8985956790111</v>
      </c>
      <c r="CO446" s="70">
        <f t="shared" si="351"/>
        <v>11933.41747222222</v>
      </c>
      <c r="CP446" s="70">
        <f t="shared" si="351"/>
        <v>13383.797191358022</v>
      </c>
      <c r="CQ446" s="70">
        <f t="shared" si="351"/>
        <v>11893.41747222222</v>
      </c>
      <c r="CR446" s="70">
        <f t="shared" si="351"/>
        <v>13383.797191358022</v>
      </c>
      <c r="CS446" s="70">
        <f t="shared" si="351"/>
        <v>11933.41747222222</v>
      </c>
      <c r="CT446" s="70">
        <f t="shared" si="351"/>
        <v>11933.41747222222</v>
      </c>
      <c r="CU446" s="70">
        <f t="shared" si="351"/>
        <v>13383.797191358022</v>
      </c>
      <c r="CV446" s="36"/>
    </row>
    <row r="447" spans="1:100" x14ac:dyDescent="0.2">
      <c r="C447" s="10" t="s">
        <v>100</v>
      </c>
      <c r="E447" s="59"/>
      <c r="F447" s="59"/>
      <c r="J447" s="13" t="s">
        <v>38</v>
      </c>
      <c r="K447" s="12"/>
      <c r="L447" s="18"/>
      <c r="M447" s="26"/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  <c r="AG447" s="6"/>
      <c r="AH447" s="26"/>
      <c r="AI447" s="26"/>
      <c r="AJ447" s="26"/>
      <c r="AK447" s="26"/>
      <c r="AL447" s="26"/>
      <c r="AM447" s="26"/>
      <c r="AN447" s="26"/>
      <c r="AO447" s="26"/>
      <c r="AP447" s="26"/>
      <c r="AQ447" s="26"/>
      <c r="AR447" s="26"/>
      <c r="AS447" s="26"/>
      <c r="AT447" s="26"/>
      <c r="AU447" s="26"/>
      <c r="AV447" s="26"/>
      <c r="AW447" s="26"/>
      <c r="AX447" s="26"/>
      <c r="AY447" s="26"/>
      <c r="AZ447" s="26"/>
      <c r="BA447" s="26"/>
      <c r="BD447" s="10" t="s">
        <v>31</v>
      </c>
      <c r="BF447" s="14"/>
      <c r="BG447" s="36"/>
      <c r="BH447" s="36"/>
      <c r="BI447" s="36"/>
      <c r="BJ447" s="36"/>
      <c r="BK447" s="36"/>
      <c r="BL447" s="36"/>
      <c r="BM447" s="36"/>
      <c r="BN447" s="36"/>
      <c r="BO447" s="36"/>
      <c r="BP447" s="36"/>
      <c r="BQ447" s="36"/>
      <c r="BR447" s="36"/>
      <c r="BS447" s="36"/>
      <c r="BT447" s="36"/>
      <c r="BU447" s="36"/>
      <c r="BV447" s="36"/>
      <c r="BW447" s="36"/>
      <c r="BX447" s="36"/>
      <c r="BY447" s="36"/>
      <c r="BZ447" s="36"/>
      <c r="CA447" s="36"/>
      <c r="CB447" s="36"/>
      <c r="CC447" s="36"/>
      <c r="CD447" s="36"/>
      <c r="CE447" s="36"/>
      <c r="CF447" s="36"/>
      <c r="CG447" s="36"/>
      <c r="CH447" s="36"/>
      <c r="CI447" s="36"/>
      <c r="CJ447" s="36"/>
      <c r="CK447" s="36"/>
      <c r="CL447" s="36"/>
      <c r="CM447" s="36"/>
      <c r="CN447" s="36"/>
      <c r="CO447" s="36"/>
      <c r="CP447" s="36"/>
      <c r="CQ447" s="36"/>
      <c r="CR447" s="36"/>
      <c r="CS447" s="36"/>
      <c r="CT447" s="36"/>
      <c r="CU447" s="36"/>
      <c r="CV447" s="36"/>
    </row>
    <row r="448" spans="1:100" ht="11.25" customHeight="1" x14ac:dyDescent="0.2">
      <c r="D448" s="9" t="s">
        <v>119</v>
      </c>
      <c r="E448" s="14" t="s">
        <v>1</v>
      </c>
      <c r="F448" s="48">
        <v>0.6</v>
      </c>
      <c r="G448" s="48">
        <v>0.6</v>
      </c>
      <c r="K448" s="9" t="s">
        <v>32</v>
      </c>
      <c r="L448" s="14" t="s">
        <v>49</v>
      </c>
      <c r="M448" s="23">
        <v>3</v>
      </c>
      <c r="N448" s="23">
        <v>3</v>
      </c>
      <c r="O448" s="23">
        <v>3</v>
      </c>
      <c r="P448" s="23">
        <v>3</v>
      </c>
      <c r="Q448" s="23">
        <v>3</v>
      </c>
      <c r="R448" s="23">
        <v>3</v>
      </c>
      <c r="S448" s="23">
        <v>3</v>
      </c>
      <c r="T448" s="23">
        <v>3</v>
      </c>
      <c r="U448" s="23">
        <v>3</v>
      </c>
      <c r="V448" s="23">
        <v>3</v>
      </c>
      <c r="W448" s="23">
        <v>3</v>
      </c>
      <c r="X448" s="23">
        <v>3</v>
      </c>
      <c r="Y448" s="23">
        <v>3</v>
      </c>
      <c r="Z448" s="23">
        <v>3</v>
      </c>
      <c r="AA448" s="23">
        <v>3</v>
      </c>
      <c r="AB448" s="23">
        <v>3</v>
      </c>
      <c r="AC448" s="23">
        <v>3</v>
      </c>
      <c r="AD448" s="23">
        <v>3</v>
      </c>
      <c r="AE448" s="23">
        <v>3</v>
      </c>
      <c r="AF448" s="23">
        <v>3</v>
      </c>
      <c r="AH448" s="23">
        <v>3</v>
      </c>
      <c r="AI448" s="23">
        <v>3</v>
      </c>
      <c r="AJ448" s="23">
        <v>3</v>
      </c>
      <c r="AK448" s="23">
        <v>3</v>
      </c>
      <c r="AL448" s="23">
        <v>5</v>
      </c>
      <c r="AM448" s="23">
        <v>5</v>
      </c>
      <c r="AN448" s="23">
        <v>5</v>
      </c>
      <c r="AO448" s="23">
        <v>5</v>
      </c>
      <c r="AP448" s="23">
        <v>5</v>
      </c>
      <c r="AQ448" s="23">
        <v>5</v>
      </c>
      <c r="AR448" s="23">
        <v>5</v>
      </c>
      <c r="AS448" s="23">
        <v>5</v>
      </c>
      <c r="AT448" s="23">
        <v>5</v>
      </c>
      <c r="AU448" s="23">
        <v>5</v>
      </c>
      <c r="AV448" s="23">
        <v>5</v>
      </c>
      <c r="AW448" s="23">
        <v>5</v>
      </c>
      <c r="AX448" s="23">
        <v>5</v>
      </c>
      <c r="AY448" s="23">
        <v>5</v>
      </c>
      <c r="AZ448" s="23">
        <v>5</v>
      </c>
      <c r="BA448" s="23">
        <v>5</v>
      </c>
      <c r="BE448" s="9" t="str">
        <f>K448</f>
        <v>Land preparation</v>
      </c>
      <c r="BF448" s="14"/>
      <c r="BG448" s="36"/>
      <c r="BH448" s="36"/>
      <c r="BI448" s="36"/>
      <c r="BJ448" s="36"/>
      <c r="BK448" s="36"/>
      <c r="BL448" s="36"/>
      <c r="BM448" s="36"/>
      <c r="BN448" s="36"/>
      <c r="BO448" s="36"/>
      <c r="BP448" s="36"/>
      <c r="BQ448" s="36"/>
      <c r="BR448" s="36"/>
      <c r="BS448" s="36"/>
      <c r="BT448" s="36"/>
      <c r="BU448" s="36"/>
      <c r="BV448" s="36"/>
      <c r="BW448" s="36"/>
      <c r="BX448" s="36"/>
      <c r="BY448" s="36"/>
      <c r="BZ448" s="36"/>
      <c r="CA448" s="36"/>
      <c r="CB448" s="36"/>
      <c r="CC448" s="36"/>
      <c r="CD448" s="36"/>
      <c r="CE448" s="36"/>
      <c r="CF448" s="36"/>
      <c r="CG448" s="36"/>
      <c r="CH448" s="36"/>
      <c r="CI448" s="36"/>
      <c r="CJ448" s="36"/>
      <c r="CK448" s="36"/>
      <c r="CL448" s="36"/>
      <c r="CM448" s="36"/>
      <c r="CN448" s="36"/>
      <c r="CO448" s="36"/>
      <c r="CP448" s="36"/>
      <c r="CQ448" s="36"/>
      <c r="CR448" s="36"/>
      <c r="CS448" s="36"/>
      <c r="CT448" s="36"/>
      <c r="CU448" s="36"/>
      <c r="CV448" s="36"/>
    </row>
    <row r="449" spans="1:100" ht="11.25" customHeight="1" x14ac:dyDescent="0.2">
      <c r="D449" s="9" t="s">
        <v>118</v>
      </c>
      <c r="E449" s="14" t="s">
        <v>1</v>
      </c>
      <c r="F449" s="48">
        <v>0.24</v>
      </c>
      <c r="G449" s="48">
        <v>0.24</v>
      </c>
      <c r="K449" s="9" t="s">
        <v>33</v>
      </c>
      <c r="L449" s="14" t="s">
        <v>49</v>
      </c>
      <c r="M449" s="23">
        <v>1</v>
      </c>
      <c r="N449" s="23">
        <v>1</v>
      </c>
      <c r="O449" s="23">
        <v>1</v>
      </c>
      <c r="P449" s="23">
        <v>1</v>
      </c>
      <c r="Q449" s="23">
        <v>1</v>
      </c>
      <c r="R449" s="23">
        <v>1</v>
      </c>
      <c r="S449" s="23">
        <v>1</v>
      </c>
      <c r="T449" s="23">
        <v>1</v>
      </c>
      <c r="U449" s="23">
        <v>1</v>
      </c>
      <c r="V449" s="23">
        <v>1</v>
      </c>
      <c r="W449" s="23">
        <v>1</v>
      </c>
      <c r="X449" s="23">
        <v>1</v>
      </c>
      <c r="Y449" s="23">
        <v>1</v>
      </c>
      <c r="Z449" s="23">
        <v>1</v>
      </c>
      <c r="AA449" s="23">
        <v>1</v>
      </c>
      <c r="AB449" s="23">
        <v>1</v>
      </c>
      <c r="AC449" s="23">
        <v>1</v>
      </c>
      <c r="AD449" s="23">
        <v>1</v>
      </c>
      <c r="AE449" s="23">
        <v>1</v>
      </c>
      <c r="AF449" s="23">
        <v>1</v>
      </c>
      <c r="AH449" s="23">
        <v>1</v>
      </c>
      <c r="AI449" s="23">
        <v>40</v>
      </c>
      <c r="AJ449" s="23">
        <v>1</v>
      </c>
      <c r="AK449" s="23">
        <v>13</v>
      </c>
      <c r="AL449" s="23">
        <v>5</v>
      </c>
      <c r="AM449" s="23">
        <v>5</v>
      </c>
      <c r="AN449" s="23">
        <v>5</v>
      </c>
      <c r="AO449" s="23">
        <v>5</v>
      </c>
      <c r="AP449" s="23">
        <v>5</v>
      </c>
      <c r="AQ449" s="23">
        <v>5</v>
      </c>
      <c r="AR449" s="23">
        <v>5</v>
      </c>
      <c r="AS449" s="23">
        <v>5</v>
      </c>
      <c r="AT449" s="23">
        <v>5</v>
      </c>
      <c r="AU449" s="23">
        <v>5</v>
      </c>
      <c r="AV449" s="23">
        <v>5</v>
      </c>
      <c r="AW449" s="23">
        <v>5</v>
      </c>
      <c r="AX449" s="23">
        <v>5</v>
      </c>
      <c r="AY449" s="23">
        <v>5</v>
      </c>
      <c r="AZ449" s="23">
        <v>5</v>
      </c>
      <c r="BA449" s="23">
        <v>5</v>
      </c>
      <c r="BE449" s="9" t="str">
        <f t="shared" ref="BE449:BE454" si="352">K449</f>
        <v xml:space="preserve">Planting </v>
      </c>
      <c r="BF449" s="14"/>
      <c r="BG449" s="36"/>
      <c r="BH449" s="36"/>
      <c r="BI449" s="36"/>
      <c r="BJ449" s="36"/>
      <c r="BK449" s="36"/>
      <c r="BL449" s="36"/>
      <c r="BM449" s="36"/>
      <c r="BN449" s="36"/>
      <c r="BO449" s="36"/>
      <c r="BP449" s="36"/>
      <c r="BQ449" s="36"/>
      <c r="BR449" s="36"/>
      <c r="BS449" s="36"/>
      <c r="BT449" s="36"/>
      <c r="BU449" s="36"/>
      <c r="BV449" s="36"/>
      <c r="BW449" s="36"/>
      <c r="BX449" s="36"/>
      <c r="BY449" s="36"/>
      <c r="BZ449" s="36"/>
      <c r="CA449" s="36"/>
      <c r="CB449" s="36"/>
      <c r="CC449" s="36"/>
      <c r="CD449" s="36"/>
      <c r="CE449" s="36"/>
      <c r="CF449" s="36"/>
      <c r="CG449" s="36"/>
      <c r="CH449" s="36"/>
      <c r="CI449" s="36"/>
      <c r="CJ449" s="36"/>
      <c r="CK449" s="36"/>
      <c r="CL449" s="36"/>
      <c r="CM449" s="36"/>
      <c r="CN449" s="36"/>
      <c r="CO449" s="36"/>
      <c r="CP449" s="36"/>
      <c r="CQ449" s="36"/>
      <c r="CR449" s="36"/>
      <c r="CS449" s="36"/>
      <c r="CT449" s="36"/>
      <c r="CU449" s="36"/>
      <c r="CV449" s="36"/>
    </row>
    <row r="450" spans="1:100" ht="11.25" customHeight="1" x14ac:dyDescent="0.2">
      <c r="D450" s="9" t="s">
        <v>120</v>
      </c>
      <c r="E450" s="14" t="s">
        <v>1</v>
      </c>
      <c r="F450" s="48">
        <v>0.16</v>
      </c>
      <c r="G450" s="48">
        <v>0.16</v>
      </c>
      <c r="K450" s="9" t="s">
        <v>36</v>
      </c>
      <c r="L450" s="14" t="s">
        <v>49</v>
      </c>
      <c r="M450" s="23">
        <v>1</v>
      </c>
      <c r="N450" s="23">
        <v>1</v>
      </c>
      <c r="O450" s="23">
        <v>1</v>
      </c>
      <c r="P450" s="23">
        <v>1</v>
      </c>
      <c r="Q450" s="23">
        <v>1</v>
      </c>
      <c r="R450" s="23">
        <v>1</v>
      </c>
      <c r="S450" s="23">
        <v>1</v>
      </c>
      <c r="T450" s="23">
        <v>1</v>
      </c>
      <c r="U450" s="23">
        <v>1</v>
      </c>
      <c r="V450" s="23">
        <v>1</v>
      </c>
      <c r="W450" s="23">
        <v>1</v>
      </c>
      <c r="X450" s="23">
        <v>1</v>
      </c>
      <c r="Y450" s="23">
        <v>1</v>
      </c>
      <c r="Z450" s="23">
        <v>1</v>
      </c>
      <c r="AA450" s="23">
        <v>1</v>
      </c>
      <c r="AB450" s="23">
        <v>1</v>
      </c>
      <c r="AC450" s="23">
        <v>1</v>
      </c>
      <c r="AD450" s="23">
        <v>1</v>
      </c>
      <c r="AE450" s="23">
        <v>1</v>
      </c>
      <c r="AF450" s="23">
        <v>1</v>
      </c>
      <c r="AH450" s="23">
        <v>1</v>
      </c>
      <c r="AI450" s="23">
        <v>1</v>
      </c>
      <c r="AJ450" s="23">
        <v>10</v>
      </c>
      <c r="AK450" s="23">
        <v>10</v>
      </c>
      <c r="AL450" s="23">
        <v>10</v>
      </c>
      <c r="AM450" s="23">
        <v>10</v>
      </c>
      <c r="AN450" s="23">
        <v>10</v>
      </c>
      <c r="AO450" s="23">
        <v>10</v>
      </c>
      <c r="AP450" s="23">
        <v>10</v>
      </c>
      <c r="AQ450" s="23">
        <v>15</v>
      </c>
      <c r="AR450" s="23">
        <v>15</v>
      </c>
      <c r="AS450" s="23">
        <v>15</v>
      </c>
      <c r="AT450" s="23">
        <v>15</v>
      </c>
      <c r="AU450" s="23">
        <v>15</v>
      </c>
      <c r="AV450" s="23">
        <v>15</v>
      </c>
      <c r="AW450" s="23">
        <v>15</v>
      </c>
      <c r="AX450" s="23">
        <v>15</v>
      </c>
      <c r="AY450" s="23">
        <v>15</v>
      </c>
      <c r="AZ450" s="23">
        <v>15</v>
      </c>
      <c r="BA450" s="23">
        <v>15</v>
      </c>
      <c r="BE450" s="9" t="str">
        <f t="shared" si="352"/>
        <v>Hoeing</v>
      </c>
      <c r="BF450" s="14"/>
      <c r="BG450" s="36"/>
      <c r="BH450" s="36"/>
      <c r="BI450" s="36"/>
      <c r="BJ450" s="36"/>
      <c r="BK450" s="36"/>
      <c r="BL450" s="36"/>
      <c r="BM450" s="36"/>
      <c r="BN450" s="36"/>
      <c r="BO450" s="36"/>
      <c r="BP450" s="36"/>
      <c r="BQ450" s="36"/>
      <c r="BR450" s="36"/>
      <c r="BS450" s="36"/>
      <c r="BT450" s="36"/>
      <c r="BU450" s="36"/>
      <c r="BV450" s="36"/>
      <c r="BW450" s="36"/>
      <c r="BX450" s="36"/>
      <c r="BY450" s="36"/>
      <c r="BZ450" s="36"/>
      <c r="CA450" s="36"/>
      <c r="CB450" s="36"/>
      <c r="CC450" s="36"/>
      <c r="CD450" s="36"/>
      <c r="CE450" s="36"/>
      <c r="CF450" s="36"/>
      <c r="CG450" s="36"/>
      <c r="CH450" s="36"/>
      <c r="CI450" s="36"/>
      <c r="CJ450" s="36"/>
      <c r="CK450" s="36"/>
      <c r="CL450" s="36"/>
      <c r="CM450" s="36"/>
      <c r="CN450" s="36"/>
      <c r="CO450" s="36"/>
      <c r="CP450" s="36"/>
      <c r="CQ450" s="36"/>
      <c r="CR450" s="36"/>
      <c r="CS450" s="36"/>
      <c r="CT450" s="36"/>
      <c r="CU450" s="36"/>
      <c r="CV450" s="36"/>
    </row>
    <row r="451" spans="1:100" ht="11.25" customHeight="1" x14ac:dyDescent="0.2">
      <c r="K451" s="9" t="s">
        <v>34</v>
      </c>
      <c r="L451" s="14" t="s">
        <v>49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0</v>
      </c>
      <c r="AZ451" s="23">
        <v>0</v>
      </c>
      <c r="BA451" s="23">
        <v>0</v>
      </c>
      <c r="BE451" s="9" t="str">
        <f t="shared" si="352"/>
        <v>Weeding</v>
      </c>
      <c r="BF451" s="14"/>
      <c r="BG451" s="36"/>
      <c r="BH451" s="36"/>
      <c r="BI451" s="36"/>
      <c r="BJ451" s="36"/>
      <c r="BK451" s="36"/>
      <c r="BL451" s="36"/>
      <c r="BM451" s="36"/>
      <c r="BN451" s="36"/>
      <c r="BO451" s="36"/>
      <c r="BP451" s="36"/>
      <c r="BQ451" s="36"/>
      <c r="BR451" s="36"/>
      <c r="BS451" s="36"/>
      <c r="BT451" s="36"/>
      <c r="BU451" s="36"/>
      <c r="BV451" s="36"/>
      <c r="BW451" s="36"/>
      <c r="BX451" s="36"/>
      <c r="BY451" s="36"/>
      <c r="BZ451" s="36"/>
      <c r="CA451" s="36"/>
      <c r="CB451" s="36"/>
      <c r="CC451" s="36"/>
      <c r="CD451" s="36"/>
      <c r="CE451" s="36"/>
      <c r="CF451" s="36"/>
      <c r="CG451" s="36"/>
      <c r="CH451" s="36"/>
      <c r="CI451" s="36"/>
      <c r="CJ451" s="36"/>
      <c r="CK451" s="36"/>
      <c r="CL451" s="36"/>
      <c r="CM451" s="36"/>
      <c r="CN451" s="36"/>
      <c r="CO451" s="36"/>
      <c r="CP451" s="36"/>
      <c r="CQ451" s="36"/>
      <c r="CR451" s="36"/>
      <c r="CS451" s="36"/>
      <c r="CT451" s="36"/>
      <c r="CU451" s="36"/>
      <c r="CV451" s="36"/>
    </row>
    <row r="452" spans="1:100" ht="11.25" customHeight="1" x14ac:dyDescent="0.2">
      <c r="K452" s="9" t="s">
        <v>35</v>
      </c>
      <c r="L452" s="14" t="s">
        <v>49</v>
      </c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E452" s="9" t="str">
        <f t="shared" si="352"/>
        <v>Mulching</v>
      </c>
      <c r="BF452" s="14"/>
      <c r="BG452" s="36"/>
      <c r="BH452" s="36"/>
      <c r="BI452" s="36"/>
      <c r="BJ452" s="36"/>
      <c r="BK452" s="36"/>
      <c r="BL452" s="36"/>
      <c r="BM452" s="36"/>
      <c r="BN452" s="36"/>
      <c r="BO452" s="36"/>
      <c r="BP452" s="36"/>
      <c r="BQ452" s="36"/>
      <c r="BR452" s="36"/>
      <c r="BS452" s="36"/>
      <c r="BT452" s="36"/>
      <c r="BU452" s="36"/>
      <c r="BV452" s="36"/>
      <c r="BW452" s="36"/>
      <c r="BX452" s="36"/>
      <c r="BY452" s="36"/>
      <c r="BZ452" s="36"/>
      <c r="CA452" s="36"/>
      <c r="CB452" s="36"/>
      <c r="CC452" s="36"/>
      <c r="CD452" s="36"/>
      <c r="CE452" s="36"/>
      <c r="CF452" s="36"/>
      <c r="CG452" s="36"/>
      <c r="CH452" s="36"/>
      <c r="CI452" s="36"/>
      <c r="CJ452" s="36"/>
      <c r="CK452" s="36"/>
      <c r="CL452" s="36"/>
      <c r="CM452" s="36"/>
      <c r="CN452" s="36"/>
      <c r="CO452" s="36"/>
      <c r="CP452" s="36"/>
      <c r="CQ452" s="36"/>
      <c r="CR452" s="36"/>
      <c r="CS452" s="36"/>
      <c r="CT452" s="36"/>
      <c r="CU452" s="36"/>
      <c r="CV452" s="36"/>
    </row>
    <row r="453" spans="1:100" ht="11.25" customHeight="1" x14ac:dyDescent="0.2">
      <c r="K453" s="9" t="s">
        <v>75</v>
      </c>
      <c r="L453" s="14" t="s">
        <v>49</v>
      </c>
      <c r="M453" s="23">
        <f>3*2</f>
        <v>6</v>
      </c>
      <c r="N453" s="23">
        <f t="shared" ref="N453:AI453" si="353">3*2</f>
        <v>6</v>
      </c>
      <c r="O453" s="23">
        <f t="shared" si="353"/>
        <v>6</v>
      </c>
      <c r="P453" s="23">
        <f t="shared" si="353"/>
        <v>6</v>
      </c>
      <c r="Q453" s="23">
        <f t="shared" si="353"/>
        <v>6</v>
      </c>
      <c r="R453" s="23">
        <f t="shared" si="353"/>
        <v>6</v>
      </c>
      <c r="S453" s="23">
        <f t="shared" si="353"/>
        <v>6</v>
      </c>
      <c r="T453" s="23">
        <f t="shared" si="353"/>
        <v>6</v>
      </c>
      <c r="U453" s="23">
        <f t="shared" si="353"/>
        <v>6</v>
      </c>
      <c r="V453" s="23">
        <f t="shared" si="353"/>
        <v>6</v>
      </c>
      <c r="W453" s="23">
        <f t="shared" si="353"/>
        <v>6</v>
      </c>
      <c r="X453" s="23">
        <f t="shared" si="353"/>
        <v>6</v>
      </c>
      <c r="Y453" s="23">
        <f t="shared" si="353"/>
        <v>6</v>
      </c>
      <c r="Z453" s="23">
        <f t="shared" si="353"/>
        <v>6</v>
      </c>
      <c r="AA453" s="23">
        <f t="shared" si="353"/>
        <v>6</v>
      </c>
      <c r="AB453" s="23">
        <f t="shared" si="353"/>
        <v>6</v>
      </c>
      <c r="AC453" s="23">
        <f t="shared" si="353"/>
        <v>6</v>
      </c>
      <c r="AD453" s="23">
        <f t="shared" si="353"/>
        <v>6</v>
      </c>
      <c r="AE453" s="23">
        <f t="shared" si="353"/>
        <v>6</v>
      </c>
      <c r="AF453" s="23">
        <f t="shared" si="353"/>
        <v>6</v>
      </c>
      <c r="AH453" s="23">
        <f t="shared" si="353"/>
        <v>6</v>
      </c>
      <c r="AI453" s="23">
        <f t="shared" si="353"/>
        <v>6</v>
      </c>
      <c r="AJ453" s="23">
        <f>4*2</f>
        <v>8</v>
      </c>
      <c r="AK453" s="23">
        <f t="shared" ref="AK453:AN453" si="354">4*2</f>
        <v>8</v>
      </c>
      <c r="AL453" s="23">
        <f t="shared" si="354"/>
        <v>8</v>
      </c>
      <c r="AM453" s="23">
        <f t="shared" si="354"/>
        <v>8</v>
      </c>
      <c r="AN453" s="23">
        <f t="shared" si="354"/>
        <v>8</v>
      </c>
      <c r="AO453" s="23">
        <f>12*2</f>
        <v>24</v>
      </c>
      <c r="AP453" s="23">
        <f>12*2</f>
        <v>24</v>
      </c>
      <c r="AQ453" s="23">
        <f>15*2</f>
        <v>30</v>
      </c>
      <c r="AR453" s="23">
        <f t="shared" ref="AR453:BA453" si="355">15*2</f>
        <v>30</v>
      </c>
      <c r="AS453" s="23">
        <f t="shared" si="355"/>
        <v>30</v>
      </c>
      <c r="AT453" s="23">
        <f t="shared" si="355"/>
        <v>30</v>
      </c>
      <c r="AU453" s="23">
        <f t="shared" si="355"/>
        <v>30</v>
      </c>
      <c r="AV453" s="23">
        <f t="shared" si="355"/>
        <v>30</v>
      </c>
      <c r="AW453" s="23">
        <f t="shared" si="355"/>
        <v>30</v>
      </c>
      <c r="AX453" s="23">
        <f t="shared" si="355"/>
        <v>30</v>
      </c>
      <c r="AY453" s="23">
        <f t="shared" si="355"/>
        <v>30</v>
      </c>
      <c r="AZ453" s="23">
        <f t="shared" si="355"/>
        <v>30</v>
      </c>
      <c r="BA453" s="23">
        <f t="shared" si="355"/>
        <v>30</v>
      </c>
      <c r="BE453" s="9" t="str">
        <f t="shared" si="352"/>
        <v>Tapping</v>
      </c>
      <c r="BF453" s="14"/>
      <c r="BG453" s="36"/>
      <c r="BH453" s="36"/>
      <c r="BI453" s="36"/>
      <c r="BJ453" s="36"/>
      <c r="BK453" s="36"/>
      <c r="BL453" s="36"/>
      <c r="BM453" s="36"/>
      <c r="BN453" s="36"/>
      <c r="BO453" s="36"/>
      <c r="BP453" s="36"/>
      <c r="BQ453" s="36"/>
      <c r="BR453" s="36"/>
      <c r="BS453" s="36"/>
      <c r="BT453" s="36"/>
      <c r="BU453" s="36"/>
      <c r="BV453" s="36"/>
      <c r="BW453" s="36"/>
      <c r="BX453" s="36"/>
      <c r="BY453" s="36"/>
      <c r="BZ453" s="36"/>
      <c r="CA453" s="36"/>
      <c r="CB453" s="36"/>
      <c r="CC453" s="36"/>
      <c r="CD453" s="36"/>
      <c r="CE453" s="36"/>
      <c r="CF453" s="36"/>
      <c r="CG453" s="36"/>
      <c r="CH453" s="36"/>
      <c r="CI453" s="36"/>
      <c r="CJ453" s="36"/>
      <c r="CK453" s="36"/>
      <c r="CL453" s="36"/>
      <c r="CM453" s="36"/>
      <c r="CN453" s="36"/>
      <c r="CO453" s="36"/>
      <c r="CP453" s="36"/>
      <c r="CQ453" s="36"/>
      <c r="CR453" s="36"/>
      <c r="CS453" s="36"/>
      <c r="CT453" s="36"/>
      <c r="CU453" s="36"/>
      <c r="CV453" s="36"/>
    </row>
    <row r="454" spans="1:100" ht="11.25" customHeight="1" x14ac:dyDescent="0.2">
      <c r="A454" s="9"/>
      <c r="J454" s="11"/>
      <c r="K454" s="11" t="s">
        <v>37</v>
      </c>
      <c r="L454" s="239" t="s">
        <v>49</v>
      </c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H454" s="25"/>
      <c r="AI454" s="25"/>
      <c r="AJ454" s="25" t="s">
        <v>2</v>
      </c>
      <c r="AK454" s="25">
        <v>6</v>
      </c>
      <c r="AL454" s="25">
        <v>6</v>
      </c>
      <c r="AM454" s="25">
        <v>6</v>
      </c>
      <c r="AN454" s="25">
        <v>6</v>
      </c>
      <c r="AO454" s="25">
        <v>3</v>
      </c>
      <c r="AP454" s="25">
        <v>3</v>
      </c>
      <c r="AQ454" s="25">
        <v>3</v>
      </c>
      <c r="AR454" s="25">
        <v>3</v>
      </c>
      <c r="AS454" s="25">
        <v>3</v>
      </c>
      <c r="AT454" s="25" t="s">
        <v>2</v>
      </c>
      <c r="AU454" s="25">
        <v>3</v>
      </c>
      <c r="AV454" s="25">
        <v>3</v>
      </c>
      <c r="AW454" s="25">
        <v>3</v>
      </c>
      <c r="AX454" s="25">
        <v>3</v>
      </c>
      <c r="AY454" s="25">
        <v>3</v>
      </c>
      <c r="AZ454" s="25">
        <v>3</v>
      </c>
      <c r="BA454" s="25">
        <v>3</v>
      </c>
      <c r="BE454" s="9" t="str">
        <f t="shared" si="352"/>
        <v>Harvesting</v>
      </c>
      <c r="BF454" s="14"/>
      <c r="BG454" s="36"/>
      <c r="BH454" s="36"/>
      <c r="BI454" s="36"/>
      <c r="BJ454" s="36"/>
      <c r="BK454" s="36"/>
      <c r="BL454" s="36"/>
      <c r="BM454" s="36"/>
      <c r="BN454" s="36"/>
      <c r="BO454" s="36"/>
      <c r="BP454" s="36"/>
      <c r="BQ454" s="36"/>
      <c r="BR454" s="36"/>
      <c r="BS454" s="36"/>
      <c r="BT454" s="36"/>
      <c r="BU454" s="36"/>
      <c r="BV454" s="36"/>
      <c r="BW454" s="36"/>
      <c r="BX454" s="36"/>
      <c r="BY454" s="36"/>
      <c r="BZ454" s="36"/>
      <c r="CA454" s="36"/>
      <c r="CB454" s="36"/>
      <c r="CC454" s="36"/>
      <c r="CD454" s="36"/>
      <c r="CE454" s="36"/>
      <c r="CF454" s="36"/>
      <c r="CG454" s="36"/>
      <c r="CH454" s="36"/>
      <c r="CI454" s="36"/>
      <c r="CJ454" s="36"/>
      <c r="CK454" s="36"/>
      <c r="CL454" s="36"/>
      <c r="CM454" s="36"/>
      <c r="CN454" s="36"/>
      <c r="CO454" s="36"/>
      <c r="CP454" s="36"/>
      <c r="CQ454" s="36"/>
      <c r="CR454" s="36"/>
      <c r="CS454" s="36"/>
      <c r="CT454" s="36"/>
      <c r="CU454" s="36"/>
      <c r="CV454" s="36"/>
    </row>
    <row r="455" spans="1:100" x14ac:dyDescent="0.2">
      <c r="A455" s="9"/>
      <c r="K455" s="16" t="s">
        <v>44</v>
      </c>
      <c r="M455" s="9">
        <f>SUM(M448:M454)</f>
        <v>11</v>
      </c>
      <c r="N455" s="9">
        <f t="shared" ref="N455:AF455" si="356">SUM(N448:N454)</f>
        <v>11</v>
      </c>
      <c r="O455" s="9">
        <f t="shared" si="356"/>
        <v>11</v>
      </c>
      <c r="P455" s="9">
        <f t="shared" si="356"/>
        <v>11</v>
      </c>
      <c r="Q455" s="9">
        <f t="shared" si="356"/>
        <v>11</v>
      </c>
      <c r="R455" s="9">
        <f t="shared" si="356"/>
        <v>11</v>
      </c>
      <c r="S455" s="9">
        <f t="shared" si="356"/>
        <v>11</v>
      </c>
      <c r="T455" s="9">
        <f t="shared" si="356"/>
        <v>11</v>
      </c>
      <c r="U455" s="9">
        <f t="shared" si="356"/>
        <v>11</v>
      </c>
      <c r="V455" s="9">
        <f t="shared" si="356"/>
        <v>11</v>
      </c>
      <c r="W455" s="9">
        <f t="shared" si="356"/>
        <v>11</v>
      </c>
      <c r="X455" s="9">
        <f t="shared" si="356"/>
        <v>11</v>
      </c>
      <c r="Y455" s="9">
        <f t="shared" si="356"/>
        <v>11</v>
      </c>
      <c r="Z455" s="9">
        <f t="shared" si="356"/>
        <v>11</v>
      </c>
      <c r="AA455" s="9">
        <f t="shared" si="356"/>
        <v>11</v>
      </c>
      <c r="AB455" s="9">
        <f t="shared" si="356"/>
        <v>11</v>
      </c>
      <c r="AC455" s="9">
        <f t="shared" si="356"/>
        <v>11</v>
      </c>
      <c r="AD455" s="9">
        <f t="shared" si="356"/>
        <v>11</v>
      </c>
      <c r="AE455" s="9">
        <f t="shared" si="356"/>
        <v>11</v>
      </c>
      <c r="AF455" s="9">
        <f t="shared" si="356"/>
        <v>11</v>
      </c>
      <c r="AH455" s="9">
        <f>SUM(AH448:AH454)</f>
        <v>11</v>
      </c>
      <c r="AI455" s="9">
        <f t="shared" ref="AI455:BA455" si="357">SUM(AI448:AI454)</f>
        <v>50</v>
      </c>
      <c r="AJ455" s="9">
        <f t="shared" si="357"/>
        <v>22</v>
      </c>
      <c r="AK455" s="9">
        <f t="shared" si="357"/>
        <v>40</v>
      </c>
      <c r="AL455" s="9">
        <f t="shared" si="357"/>
        <v>34</v>
      </c>
      <c r="AM455" s="9">
        <f t="shared" si="357"/>
        <v>34</v>
      </c>
      <c r="AN455" s="9">
        <f t="shared" si="357"/>
        <v>34</v>
      </c>
      <c r="AO455" s="9">
        <f t="shared" si="357"/>
        <v>47</v>
      </c>
      <c r="AP455" s="9">
        <f t="shared" si="357"/>
        <v>47</v>
      </c>
      <c r="AQ455" s="9">
        <f t="shared" si="357"/>
        <v>58</v>
      </c>
      <c r="AR455" s="9">
        <f t="shared" si="357"/>
        <v>58</v>
      </c>
      <c r="AS455" s="9">
        <f t="shared" si="357"/>
        <v>58</v>
      </c>
      <c r="AT455" s="9">
        <f t="shared" si="357"/>
        <v>55</v>
      </c>
      <c r="AU455" s="9">
        <f t="shared" si="357"/>
        <v>58</v>
      </c>
      <c r="AV455" s="9">
        <f t="shared" si="357"/>
        <v>58</v>
      </c>
      <c r="AW455" s="9">
        <f t="shared" si="357"/>
        <v>58</v>
      </c>
      <c r="AX455" s="9">
        <f t="shared" si="357"/>
        <v>58</v>
      </c>
      <c r="AY455" s="9">
        <f t="shared" si="357"/>
        <v>58</v>
      </c>
      <c r="AZ455" s="9">
        <f t="shared" si="357"/>
        <v>58</v>
      </c>
      <c r="BA455" s="9">
        <f t="shared" si="357"/>
        <v>58</v>
      </c>
      <c r="BD455" s="21" t="s">
        <v>83</v>
      </c>
      <c r="BE455" s="21"/>
      <c r="BF455" s="74">
        <f>SUM(Prices!H62)</f>
        <v>75</v>
      </c>
      <c r="BG455" s="71">
        <f>M457*$BF455</f>
        <v>197.99999999999997</v>
      </c>
      <c r="BH455" s="71">
        <f t="shared" ref="BH455:BZ455" si="358">N457*$BF455</f>
        <v>197.99999999999997</v>
      </c>
      <c r="BI455" s="71">
        <f t="shared" si="358"/>
        <v>197.99999999999997</v>
      </c>
      <c r="BJ455" s="71">
        <f t="shared" si="358"/>
        <v>197.99999999999997</v>
      </c>
      <c r="BK455" s="71">
        <f t="shared" si="358"/>
        <v>197.99999999999997</v>
      </c>
      <c r="BL455" s="71">
        <f t="shared" si="358"/>
        <v>197.99999999999997</v>
      </c>
      <c r="BM455" s="71">
        <f t="shared" si="358"/>
        <v>197.99999999999997</v>
      </c>
      <c r="BN455" s="71">
        <f t="shared" si="358"/>
        <v>197.99999999999997</v>
      </c>
      <c r="BO455" s="71">
        <f t="shared" si="358"/>
        <v>197.99999999999997</v>
      </c>
      <c r="BP455" s="71">
        <f t="shared" si="358"/>
        <v>197.99999999999997</v>
      </c>
      <c r="BQ455" s="71">
        <f t="shared" si="358"/>
        <v>197.99999999999997</v>
      </c>
      <c r="BR455" s="71">
        <f t="shared" si="358"/>
        <v>197.99999999999997</v>
      </c>
      <c r="BS455" s="71">
        <f t="shared" si="358"/>
        <v>197.99999999999997</v>
      </c>
      <c r="BT455" s="71">
        <f t="shared" si="358"/>
        <v>197.99999999999997</v>
      </c>
      <c r="BU455" s="71">
        <f t="shared" si="358"/>
        <v>197.99999999999997</v>
      </c>
      <c r="BV455" s="71">
        <f t="shared" si="358"/>
        <v>197.99999999999997</v>
      </c>
      <c r="BW455" s="71">
        <f t="shared" si="358"/>
        <v>197.99999999999997</v>
      </c>
      <c r="BX455" s="71">
        <f t="shared" si="358"/>
        <v>197.99999999999997</v>
      </c>
      <c r="BY455" s="71">
        <f t="shared" si="358"/>
        <v>197.99999999999997</v>
      </c>
      <c r="BZ455" s="71">
        <f t="shared" si="358"/>
        <v>197.99999999999997</v>
      </c>
      <c r="CA455" s="69"/>
      <c r="CB455" s="71">
        <f>AH457*$BF455</f>
        <v>197.99999999999997</v>
      </c>
      <c r="CC455" s="71">
        <f t="shared" ref="CC455:CU455" si="359">AI457*$BF455</f>
        <v>900</v>
      </c>
      <c r="CD455" s="71">
        <f t="shared" si="359"/>
        <v>395.99999999999994</v>
      </c>
      <c r="CE455" s="71">
        <f t="shared" si="359"/>
        <v>720</v>
      </c>
      <c r="CF455" s="71">
        <f t="shared" si="359"/>
        <v>612</v>
      </c>
      <c r="CG455" s="71">
        <f t="shared" si="359"/>
        <v>612</v>
      </c>
      <c r="CH455" s="71">
        <f t="shared" si="359"/>
        <v>612</v>
      </c>
      <c r="CI455" s="71">
        <f t="shared" si="359"/>
        <v>846</v>
      </c>
      <c r="CJ455" s="71">
        <f t="shared" si="359"/>
        <v>846</v>
      </c>
      <c r="CK455" s="71">
        <f t="shared" si="359"/>
        <v>1044</v>
      </c>
      <c r="CL455" s="71">
        <f t="shared" si="359"/>
        <v>1044</v>
      </c>
      <c r="CM455" s="71">
        <f t="shared" si="359"/>
        <v>1044</v>
      </c>
      <c r="CN455" s="71">
        <f t="shared" si="359"/>
        <v>990</v>
      </c>
      <c r="CO455" s="71">
        <f t="shared" si="359"/>
        <v>1044</v>
      </c>
      <c r="CP455" s="71">
        <f t="shared" si="359"/>
        <v>1044</v>
      </c>
      <c r="CQ455" s="71">
        <f t="shared" si="359"/>
        <v>1044</v>
      </c>
      <c r="CR455" s="71">
        <f t="shared" si="359"/>
        <v>1044</v>
      </c>
      <c r="CS455" s="71">
        <f t="shared" si="359"/>
        <v>1044</v>
      </c>
      <c r="CT455" s="71">
        <f t="shared" si="359"/>
        <v>1044</v>
      </c>
      <c r="CU455" s="71">
        <f t="shared" si="359"/>
        <v>1044</v>
      </c>
      <c r="CV455" s="36"/>
    </row>
    <row r="456" spans="1:100" x14ac:dyDescent="0.2">
      <c r="A456" s="9"/>
      <c r="K456" s="19" t="s">
        <v>45</v>
      </c>
      <c r="M456" s="22">
        <f>F449</f>
        <v>0.24</v>
      </c>
      <c r="N456" s="22">
        <f>M456</f>
        <v>0.24</v>
      </c>
      <c r="O456" s="22">
        <f t="shared" ref="O456:AF456" si="360">N456</f>
        <v>0.24</v>
      </c>
      <c r="P456" s="22">
        <f t="shared" si="360"/>
        <v>0.24</v>
      </c>
      <c r="Q456" s="22">
        <f t="shared" si="360"/>
        <v>0.24</v>
      </c>
      <c r="R456" s="22">
        <f t="shared" si="360"/>
        <v>0.24</v>
      </c>
      <c r="S456" s="22">
        <f t="shared" si="360"/>
        <v>0.24</v>
      </c>
      <c r="T456" s="22">
        <f t="shared" si="360"/>
        <v>0.24</v>
      </c>
      <c r="U456" s="22">
        <f t="shared" si="360"/>
        <v>0.24</v>
      </c>
      <c r="V456" s="22">
        <f t="shared" si="360"/>
        <v>0.24</v>
      </c>
      <c r="W456" s="22">
        <f t="shared" si="360"/>
        <v>0.24</v>
      </c>
      <c r="X456" s="22">
        <f t="shared" si="360"/>
        <v>0.24</v>
      </c>
      <c r="Y456" s="22">
        <f t="shared" si="360"/>
        <v>0.24</v>
      </c>
      <c r="Z456" s="22">
        <f t="shared" si="360"/>
        <v>0.24</v>
      </c>
      <c r="AA456" s="22">
        <f t="shared" si="360"/>
        <v>0.24</v>
      </c>
      <c r="AB456" s="22">
        <f t="shared" si="360"/>
        <v>0.24</v>
      </c>
      <c r="AC456" s="22">
        <f t="shared" si="360"/>
        <v>0.24</v>
      </c>
      <c r="AD456" s="22">
        <f t="shared" si="360"/>
        <v>0.24</v>
      </c>
      <c r="AE456" s="22">
        <f t="shared" si="360"/>
        <v>0.24</v>
      </c>
      <c r="AF456" s="22">
        <f t="shared" si="360"/>
        <v>0.24</v>
      </c>
      <c r="AH456" s="22">
        <f>G449</f>
        <v>0.24</v>
      </c>
      <c r="AI456" s="22">
        <f>AH456</f>
        <v>0.24</v>
      </c>
      <c r="AJ456" s="22">
        <f t="shared" ref="AJ456:BA456" si="361">AI456</f>
        <v>0.24</v>
      </c>
      <c r="AK456" s="22">
        <f t="shared" si="361"/>
        <v>0.24</v>
      </c>
      <c r="AL456" s="22">
        <f t="shared" si="361"/>
        <v>0.24</v>
      </c>
      <c r="AM456" s="22">
        <f t="shared" si="361"/>
        <v>0.24</v>
      </c>
      <c r="AN456" s="22">
        <f t="shared" si="361"/>
        <v>0.24</v>
      </c>
      <c r="AO456" s="22">
        <f t="shared" si="361"/>
        <v>0.24</v>
      </c>
      <c r="AP456" s="22">
        <f t="shared" si="361"/>
        <v>0.24</v>
      </c>
      <c r="AQ456" s="22">
        <f t="shared" si="361"/>
        <v>0.24</v>
      </c>
      <c r="AR456" s="22">
        <f t="shared" si="361"/>
        <v>0.24</v>
      </c>
      <c r="AS456" s="22">
        <f t="shared" si="361"/>
        <v>0.24</v>
      </c>
      <c r="AT456" s="22">
        <f t="shared" si="361"/>
        <v>0.24</v>
      </c>
      <c r="AU456" s="22">
        <f t="shared" si="361"/>
        <v>0.24</v>
      </c>
      <c r="AV456" s="22">
        <f t="shared" si="361"/>
        <v>0.24</v>
      </c>
      <c r="AW456" s="22">
        <f t="shared" si="361"/>
        <v>0.24</v>
      </c>
      <c r="AX456" s="22">
        <f t="shared" si="361"/>
        <v>0.24</v>
      </c>
      <c r="AY456" s="22">
        <f t="shared" si="361"/>
        <v>0.24</v>
      </c>
      <c r="AZ456" s="22">
        <f t="shared" si="361"/>
        <v>0.24</v>
      </c>
      <c r="BA456" s="22">
        <f t="shared" si="361"/>
        <v>0.24</v>
      </c>
      <c r="BC456" s="21" t="s">
        <v>82</v>
      </c>
      <c r="BD456" s="21"/>
      <c r="BE456" s="21"/>
      <c r="BG456" s="69">
        <f t="shared" ref="BG456:BZ456" si="362">BG445+BG455</f>
        <v>1626.6775833333334</v>
      </c>
      <c r="BH456" s="69">
        <f t="shared" si="362"/>
        <v>1415.8442500000001</v>
      </c>
      <c r="BI456" s="69">
        <f t="shared" si="362"/>
        <v>1372.3579166666666</v>
      </c>
      <c r="BJ456" s="69">
        <f t="shared" si="362"/>
        <v>1415.8442500000001</v>
      </c>
      <c r="BK456" s="69">
        <f t="shared" si="362"/>
        <v>1426.7158333333334</v>
      </c>
      <c r="BL456" s="69">
        <f t="shared" si="362"/>
        <v>1415.8442500000001</v>
      </c>
      <c r="BM456" s="69">
        <f t="shared" si="362"/>
        <v>1426.7158333333334</v>
      </c>
      <c r="BN456" s="69">
        <f t="shared" si="362"/>
        <v>1415.8442500000001</v>
      </c>
      <c r="BO456" s="69">
        <f t="shared" si="362"/>
        <v>1415.8442500000001</v>
      </c>
      <c r="BP456" s="69">
        <f t="shared" si="362"/>
        <v>1426.7158333333334</v>
      </c>
      <c r="BQ456" s="69">
        <f t="shared" si="362"/>
        <v>1415.8442500000001</v>
      </c>
      <c r="BR456" s="69">
        <f t="shared" si="362"/>
        <v>1415.8442500000001</v>
      </c>
      <c r="BS456" s="69">
        <f t="shared" si="362"/>
        <v>1372.3579166666666</v>
      </c>
      <c r="BT456" s="69">
        <f t="shared" si="362"/>
        <v>1415.8442500000001</v>
      </c>
      <c r="BU456" s="69">
        <f t="shared" si="362"/>
        <v>1426.7158333333334</v>
      </c>
      <c r="BV456" s="69">
        <f t="shared" si="362"/>
        <v>1415.8442500000001</v>
      </c>
      <c r="BW456" s="69">
        <f t="shared" si="362"/>
        <v>1426.7158333333334</v>
      </c>
      <c r="BX456" s="69">
        <f t="shared" si="362"/>
        <v>1415.8442500000001</v>
      </c>
      <c r="BY456" s="69">
        <f t="shared" si="362"/>
        <v>1415.8442500000001</v>
      </c>
      <c r="BZ456" s="69">
        <f t="shared" si="362"/>
        <v>1426.7158333333334</v>
      </c>
      <c r="CA456" s="69"/>
      <c r="CB456" s="69">
        <f t="shared" ref="CB456:CU456" si="363">CB445+CB455</f>
        <v>1416.88975</v>
      </c>
      <c r="CC456" s="69">
        <f t="shared" si="363"/>
        <v>18335.544830797622</v>
      </c>
      <c r="CD456" s="69">
        <f t="shared" si="363"/>
        <v>2198.299952291512</v>
      </c>
      <c r="CE456" s="69">
        <f t="shared" si="363"/>
        <v>7582.9434751362123</v>
      </c>
      <c r="CF456" s="69">
        <f t="shared" si="363"/>
        <v>3090.2058673903525</v>
      </c>
      <c r="CG456" s="69">
        <f t="shared" si="363"/>
        <v>2992.6270216326175</v>
      </c>
      <c r="CH456" s="69">
        <f t="shared" si="363"/>
        <v>3066.4695839787587</v>
      </c>
      <c r="CI456" s="69">
        <f t="shared" si="363"/>
        <v>2184.211015432099</v>
      </c>
      <c r="CJ456" s="69">
        <f t="shared" si="363"/>
        <v>2297.3722808641978</v>
      </c>
      <c r="CK456" s="69">
        <f t="shared" si="363"/>
        <v>2668.7034259259258</v>
      </c>
      <c r="CL456" s="69">
        <f t="shared" si="363"/>
        <v>2813.425675925926</v>
      </c>
      <c r="CM456" s="69">
        <f t="shared" si="363"/>
        <v>2821.9233611111113</v>
      </c>
      <c r="CN456" s="69">
        <f t="shared" si="363"/>
        <v>2491.6788734567899</v>
      </c>
      <c r="CO456" s="69">
        <f t="shared" si="363"/>
        <v>2851.0219722222223</v>
      </c>
      <c r="CP456" s="69">
        <f t="shared" si="363"/>
        <v>2927.3577469135803</v>
      </c>
      <c r="CQ456" s="69">
        <f t="shared" si="363"/>
        <v>2891.0219722222223</v>
      </c>
      <c r="CR456" s="69">
        <f t="shared" si="363"/>
        <v>2927.3577469135803</v>
      </c>
      <c r="CS456" s="69">
        <f t="shared" si="363"/>
        <v>2851.0219722222223</v>
      </c>
      <c r="CT456" s="69">
        <f t="shared" si="363"/>
        <v>2851.0219722222223</v>
      </c>
      <c r="CU456" s="69">
        <f t="shared" si="363"/>
        <v>2927.3577469135803</v>
      </c>
      <c r="CV456" s="36"/>
    </row>
    <row r="457" spans="1:100" ht="10.8" thickBot="1" x14ac:dyDescent="0.25">
      <c r="A457" s="9"/>
      <c r="K457" s="19" t="s">
        <v>46</v>
      </c>
      <c r="L457" s="14"/>
      <c r="M457" s="9">
        <f>M455*M456</f>
        <v>2.6399999999999997</v>
      </c>
      <c r="N457" s="9">
        <f t="shared" ref="N457:AF457" si="364">N455*N456</f>
        <v>2.6399999999999997</v>
      </c>
      <c r="O457" s="9">
        <f t="shared" si="364"/>
        <v>2.6399999999999997</v>
      </c>
      <c r="P457" s="9">
        <f t="shared" si="364"/>
        <v>2.6399999999999997</v>
      </c>
      <c r="Q457" s="9">
        <f t="shared" si="364"/>
        <v>2.6399999999999997</v>
      </c>
      <c r="R457" s="9">
        <f t="shared" si="364"/>
        <v>2.6399999999999997</v>
      </c>
      <c r="S457" s="9">
        <f t="shared" si="364"/>
        <v>2.6399999999999997</v>
      </c>
      <c r="T457" s="9">
        <f t="shared" si="364"/>
        <v>2.6399999999999997</v>
      </c>
      <c r="U457" s="9">
        <f t="shared" si="364"/>
        <v>2.6399999999999997</v>
      </c>
      <c r="V457" s="9">
        <f t="shared" si="364"/>
        <v>2.6399999999999997</v>
      </c>
      <c r="W457" s="9">
        <f t="shared" si="364"/>
        <v>2.6399999999999997</v>
      </c>
      <c r="X457" s="9">
        <f t="shared" si="364"/>
        <v>2.6399999999999997</v>
      </c>
      <c r="Y457" s="9">
        <f t="shared" si="364"/>
        <v>2.6399999999999997</v>
      </c>
      <c r="Z457" s="9">
        <f t="shared" si="364"/>
        <v>2.6399999999999997</v>
      </c>
      <c r="AA457" s="9">
        <f t="shared" si="364"/>
        <v>2.6399999999999997</v>
      </c>
      <c r="AB457" s="9">
        <f t="shared" si="364"/>
        <v>2.6399999999999997</v>
      </c>
      <c r="AC457" s="9">
        <f t="shared" si="364"/>
        <v>2.6399999999999997</v>
      </c>
      <c r="AD457" s="9">
        <f t="shared" si="364"/>
        <v>2.6399999999999997</v>
      </c>
      <c r="AE457" s="9">
        <f t="shared" si="364"/>
        <v>2.6399999999999997</v>
      </c>
      <c r="AF457" s="9">
        <f t="shared" si="364"/>
        <v>2.6399999999999997</v>
      </c>
      <c r="AH457" s="9">
        <f>AH455*AH456</f>
        <v>2.6399999999999997</v>
      </c>
      <c r="AI457" s="9">
        <f t="shared" ref="AI457:BA457" si="365">AI455*AI456</f>
        <v>12</v>
      </c>
      <c r="AJ457" s="9">
        <f t="shared" si="365"/>
        <v>5.2799999999999994</v>
      </c>
      <c r="AK457" s="9">
        <f t="shared" si="365"/>
        <v>9.6</v>
      </c>
      <c r="AL457" s="9">
        <f t="shared" si="365"/>
        <v>8.16</v>
      </c>
      <c r="AM457" s="9">
        <f t="shared" si="365"/>
        <v>8.16</v>
      </c>
      <c r="AN457" s="9">
        <f t="shared" si="365"/>
        <v>8.16</v>
      </c>
      <c r="AO457" s="9">
        <f t="shared" si="365"/>
        <v>11.28</v>
      </c>
      <c r="AP457" s="9">
        <f t="shared" si="365"/>
        <v>11.28</v>
      </c>
      <c r="AQ457" s="9">
        <f t="shared" si="365"/>
        <v>13.92</v>
      </c>
      <c r="AR457" s="9">
        <f t="shared" si="365"/>
        <v>13.92</v>
      </c>
      <c r="AS457" s="9">
        <f t="shared" si="365"/>
        <v>13.92</v>
      </c>
      <c r="AT457" s="9">
        <f t="shared" si="365"/>
        <v>13.2</v>
      </c>
      <c r="AU457" s="9">
        <f t="shared" si="365"/>
        <v>13.92</v>
      </c>
      <c r="AV457" s="9">
        <f t="shared" si="365"/>
        <v>13.92</v>
      </c>
      <c r="AW457" s="9">
        <f t="shared" si="365"/>
        <v>13.92</v>
      </c>
      <c r="AX457" s="9">
        <f t="shared" si="365"/>
        <v>13.92</v>
      </c>
      <c r="AY457" s="9">
        <f t="shared" si="365"/>
        <v>13.92</v>
      </c>
      <c r="AZ457" s="9">
        <f t="shared" si="365"/>
        <v>13.92</v>
      </c>
      <c r="BA457" s="9">
        <f t="shared" si="365"/>
        <v>13.92</v>
      </c>
      <c r="BC457" s="10" t="s">
        <v>42</v>
      </c>
      <c r="BG457" s="70">
        <f>SUM(BG422-BG456)</f>
        <v>546.87408333333337</v>
      </c>
      <c r="BH457" s="70">
        <f t="shared" ref="BH457:BQ457" si="366">SUM(BH422-BH456)</f>
        <v>541.04074999999989</v>
      </c>
      <c r="BI457" s="70">
        <f t="shared" si="366"/>
        <v>-285.19958333333329</v>
      </c>
      <c r="BJ457" s="70">
        <f t="shared" si="366"/>
        <v>541.04074999999989</v>
      </c>
      <c r="BK457" s="70">
        <f t="shared" si="366"/>
        <v>747.60083333333318</v>
      </c>
      <c r="BL457" s="70">
        <f t="shared" si="366"/>
        <v>541.04074999999989</v>
      </c>
      <c r="BM457" s="70">
        <f t="shared" si="366"/>
        <v>747.60083333333318</v>
      </c>
      <c r="BN457" s="70">
        <f t="shared" si="366"/>
        <v>541.04074999999989</v>
      </c>
      <c r="BO457" s="70">
        <f t="shared" si="366"/>
        <v>541.04074999999989</v>
      </c>
      <c r="BP457" s="70">
        <f t="shared" si="366"/>
        <v>747.60083333333318</v>
      </c>
      <c r="BQ457" s="70">
        <f t="shared" si="366"/>
        <v>541.04074999999989</v>
      </c>
      <c r="BR457" s="70">
        <f>SUM(BR422-BR456)</f>
        <v>541.04074999999989</v>
      </c>
      <c r="BS457" s="70">
        <f t="shared" ref="BS457:BZ457" si="367">SUM(BS422-BS456)</f>
        <v>-285.19958333333329</v>
      </c>
      <c r="BT457" s="70">
        <f t="shared" si="367"/>
        <v>541.04074999999989</v>
      </c>
      <c r="BU457" s="70">
        <f t="shared" si="367"/>
        <v>747.60083333333318</v>
      </c>
      <c r="BV457" s="70">
        <f t="shared" si="367"/>
        <v>541.04074999999989</v>
      </c>
      <c r="BW457" s="70">
        <f t="shared" si="367"/>
        <v>747.60083333333318</v>
      </c>
      <c r="BX457" s="70">
        <f t="shared" si="367"/>
        <v>541.04074999999989</v>
      </c>
      <c r="BY457" s="70">
        <f t="shared" si="367"/>
        <v>541.04074999999989</v>
      </c>
      <c r="BZ457" s="70">
        <f t="shared" si="367"/>
        <v>747.60083333333318</v>
      </c>
      <c r="CA457" s="70"/>
      <c r="CB457" s="70">
        <f t="shared" ref="CB457" si="368">SUM(CB422-CB456)</f>
        <v>560.90525000000002</v>
      </c>
      <c r="CC457" s="70">
        <f>SUM(CC422-CC456)</f>
        <v>-16357.749830797622</v>
      </c>
      <c r="CD457" s="70">
        <f t="shared" ref="CD457:CM457" si="369">SUM(CD422-CD456)</f>
        <v>-1164.9138411804011</v>
      </c>
      <c r="CE457" s="70">
        <f t="shared" si="369"/>
        <v>4256.1296032415403</v>
      </c>
      <c r="CF457" s="70">
        <f t="shared" si="369"/>
        <v>11490.548500233197</v>
      </c>
      <c r="CG457" s="70">
        <f t="shared" si="369"/>
        <v>8857.6215398358872</v>
      </c>
      <c r="CH457" s="70">
        <f t="shared" si="369"/>
        <v>11087.647788720609</v>
      </c>
      <c r="CI457" s="70">
        <f t="shared" si="369"/>
        <v>2180.009293209876</v>
      </c>
      <c r="CJ457" s="70">
        <f t="shared" si="369"/>
        <v>4330.0733364197522</v>
      </c>
      <c r="CK457" s="70">
        <f t="shared" si="369"/>
        <v>7425.3650925925922</v>
      </c>
      <c r="CL457" s="70">
        <f t="shared" si="369"/>
        <v>9375.0878425925912</v>
      </c>
      <c r="CM457" s="70">
        <f t="shared" si="369"/>
        <v>10336.543861111109</v>
      </c>
      <c r="CN457" s="70">
        <f>SUM(CN422-CN456)</f>
        <v>5141.8985956790111</v>
      </c>
      <c r="CO457" s="70">
        <f t="shared" ref="CO457:CU457" si="370">SUM(CO422-CO456)</f>
        <v>10889.41747222222</v>
      </c>
      <c r="CP457" s="70">
        <f t="shared" si="370"/>
        <v>12339.797191358022</v>
      </c>
      <c r="CQ457" s="70">
        <f t="shared" si="370"/>
        <v>10849.41747222222</v>
      </c>
      <c r="CR457" s="70">
        <f t="shared" si="370"/>
        <v>12339.797191358022</v>
      </c>
      <c r="CS457" s="70">
        <f t="shared" si="370"/>
        <v>10889.41747222222</v>
      </c>
      <c r="CT457" s="70">
        <f t="shared" si="370"/>
        <v>10889.41747222222</v>
      </c>
      <c r="CU457" s="70">
        <f t="shared" si="370"/>
        <v>12339.797191358022</v>
      </c>
      <c r="CV457" s="36"/>
    </row>
    <row r="458" spans="1:100" x14ac:dyDescent="0.2">
      <c r="A458" s="9"/>
      <c r="K458" s="19" t="s">
        <v>47</v>
      </c>
      <c r="L458" s="14"/>
      <c r="M458" s="9">
        <f>M455-M457</f>
        <v>8.36</v>
      </c>
      <c r="N458" s="9">
        <f t="shared" ref="N458:AF458" si="371">N455-N457</f>
        <v>8.36</v>
      </c>
      <c r="O458" s="9">
        <f t="shared" si="371"/>
        <v>8.36</v>
      </c>
      <c r="P458" s="9">
        <f t="shared" si="371"/>
        <v>8.36</v>
      </c>
      <c r="Q458" s="9">
        <f t="shared" si="371"/>
        <v>8.36</v>
      </c>
      <c r="R458" s="9">
        <f t="shared" si="371"/>
        <v>8.36</v>
      </c>
      <c r="S458" s="9">
        <f t="shared" si="371"/>
        <v>8.36</v>
      </c>
      <c r="T458" s="9">
        <f t="shared" si="371"/>
        <v>8.36</v>
      </c>
      <c r="U458" s="9">
        <f t="shared" si="371"/>
        <v>8.36</v>
      </c>
      <c r="V458" s="9">
        <f t="shared" si="371"/>
        <v>8.36</v>
      </c>
      <c r="W458" s="9">
        <f t="shared" si="371"/>
        <v>8.36</v>
      </c>
      <c r="X458" s="9">
        <f t="shared" si="371"/>
        <v>8.36</v>
      </c>
      <c r="Y458" s="9">
        <f t="shared" si="371"/>
        <v>8.36</v>
      </c>
      <c r="Z458" s="9">
        <f t="shared" si="371"/>
        <v>8.36</v>
      </c>
      <c r="AA458" s="9">
        <f t="shared" si="371"/>
        <v>8.36</v>
      </c>
      <c r="AB458" s="9">
        <f t="shared" si="371"/>
        <v>8.36</v>
      </c>
      <c r="AC458" s="9">
        <f t="shared" si="371"/>
        <v>8.36</v>
      </c>
      <c r="AD458" s="9">
        <f t="shared" si="371"/>
        <v>8.36</v>
      </c>
      <c r="AE458" s="9">
        <f t="shared" si="371"/>
        <v>8.36</v>
      </c>
      <c r="AF458" s="9">
        <f t="shared" si="371"/>
        <v>8.36</v>
      </c>
      <c r="AH458" s="9">
        <f>AH455-AH457</f>
        <v>8.36</v>
      </c>
      <c r="AI458" s="9">
        <f t="shared" ref="AI458:BA458" si="372">AI455-AI457</f>
        <v>38</v>
      </c>
      <c r="AJ458" s="9">
        <f t="shared" si="372"/>
        <v>16.72</v>
      </c>
      <c r="AK458" s="9">
        <f t="shared" si="372"/>
        <v>30.4</v>
      </c>
      <c r="AL458" s="9">
        <f t="shared" si="372"/>
        <v>25.84</v>
      </c>
      <c r="AM458" s="9">
        <f t="shared" si="372"/>
        <v>25.84</v>
      </c>
      <c r="AN458" s="9">
        <f t="shared" si="372"/>
        <v>25.84</v>
      </c>
      <c r="AO458" s="9">
        <f t="shared" si="372"/>
        <v>35.72</v>
      </c>
      <c r="AP458" s="9">
        <f t="shared" si="372"/>
        <v>35.72</v>
      </c>
      <c r="AQ458" s="9">
        <f t="shared" si="372"/>
        <v>44.08</v>
      </c>
      <c r="AR458" s="9">
        <f t="shared" si="372"/>
        <v>44.08</v>
      </c>
      <c r="AS458" s="9">
        <f t="shared" si="372"/>
        <v>44.08</v>
      </c>
      <c r="AT458" s="9">
        <f t="shared" si="372"/>
        <v>41.8</v>
      </c>
      <c r="AU458" s="9">
        <f t="shared" si="372"/>
        <v>44.08</v>
      </c>
      <c r="AV458" s="9">
        <f t="shared" si="372"/>
        <v>44.08</v>
      </c>
      <c r="AW458" s="9">
        <f t="shared" si="372"/>
        <v>44.08</v>
      </c>
      <c r="AX458" s="9">
        <f t="shared" si="372"/>
        <v>44.08</v>
      </c>
      <c r="AY458" s="9">
        <f t="shared" si="372"/>
        <v>44.08</v>
      </c>
      <c r="AZ458" s="9">
        <f t="shared" si="372"/>
        <v>44.08</v>
      </c>
      <c r="BA458" s="9">
        <f t="shared" si="372"/>
        <v>44.08</v>
      </c>
      <c r="BD458" s="9" t="s">
        <v>43</v>
      </c>
      <c r="BG458" s="36"/>
      <c r="BH458" s="36"/>
      <c r="BI458" s="36"/>
      <c r="BJ458" s="36"/>
      <c r="BK458" s="36"/>
      <c r="BL458" s="36"/>
      <c r="BM458" s="36"/>
      <c r="BN458" s="36"/>
      <c r="BO458" s="36"/>
      <c r="BP458" s="36"/>
      <c r="BQ458" s="36"/>
      <c r="BR458" s="36"/>
      <c r="BS458" s="36"/>
      <c r="BT458" s="36"/>
      <c r="BU458" s="36"/>
      <c r="BV458" s="36"/>
      <c r="BW458" s="36"/>
      <c r="BX458" s="36"/>
      <c r="BY458" s="36"/>
      <c r="BZ458" s="36"/>
      <c r="CA458" s="39"/>
      <c r="CB458" s="36">
        <f>CB457-BG457</f>
        <v>14.03116666666665</v>
      </c>
      <c r="CC458" s="36">
        <f t="shared" ref="CC458:CU458" si="373">CC457-BH457</f>
        <v>-16898.79058079762</v>
      </c>
      <c r="CD458" s="36">
        <f t="shared" si="373"/>
        <v>-879.71425784706776</v>
      </c>
      <c r="CE458" s="36">
        <f t="shared" si="373"/>
        <v>3715.0888532415402</v>
      </c>
      <c r="CF458" s="36">
        <f t="shared" si="373"/>
        <v>10742.947666899863</v>
      </c>
      <c r="CG458" s="36">
        <f t="shared" si="373"/>
        <v>8316.5807898358871</v>
      </c>
      <c r="CH458" s="36">
        <f t="shared" si="373"/>
        <v>10340.046955387275</v>
      </c>
      <c r="CI458" s="36">
        <f t="shared" si="373"/>
        <v>1638.9685432098761</v>
      </c>
      <c r="CJ458" s="36">
        <f t="shared" si="373"/>
        <v>3789.0325864197521</v>
      </c>
      <c r="CK458" s="36">
        <f t="shared" si="373"/>
        <v>6677.7642592592592</v>
      </c>
      <c r="CL458" s="36">
        <f t="shared" si="373"/>
        <v>8834.0470925925911</v>
      </c>
      <c r="CM458" s="36">
        <f t="shared" si="373"/>
        <v>9795.5031111111093</v>
      </c>
      <c r="CN458" s="36">
        <f t="shared" si="373"/>
        <v>5427.0981790123442</v>
      </c>
      <c r="CO458" s="36">
        <f t="shared" si="373"/>
        <v>10348.37672222222</v>
      </c>
      <c r="CP458" s="36">
        <f t="shared" si="373"/>
        <v>11592.196358024688</v>
      </c>
      <c r="CQ458" s="36">
        <f t="shared" si="373"/>
        <v>10308.37672222222</v>
      </c>
      <c r="CR458" s="36">
        <f t="shared" si="373"/>
        <v>11592.196358024688</v>
      </c>
      <c r="CS458" s="36">
        <f t="shared" si="373"/>
        <v>10348.37672222222</v>
      </c>
      <c r="CT458" s="36">
        <f t="shared" si="373"/>
        <v>10348.37672222222</v>
      </c>
      <c r="CU458" s="36">
        <f t="shared" si="373"/>
        <v>11592.196358024688</v>
      </c>
      <c r="CV458" s="36"/>
    </row>
    <row r="459" spans="1:100" x14ac:dyDescent="0.2">
      <c r="A459" s="9"/>
      <c r="K459" s="16" t="s">
        <v>48</v>
      </c>
      <c r="L459" s="14"/>
      <c r="AH459" s="9">
        <f>AH457-M457</f>
        <v>0</v>
      </c>
      <c r="AI459" s="9">
        <f t="shared" ref="AI459:BA459" si="374">AI457-N457</f>
        <v>9.36</v>
      </c>
      <c r="AJ459" s="9">
        <f t="shared" si="374"/>
        <v>2.6399999999999997</v>
      </c>
      <c r="AK459" s="9">
        <f t="shared" si="374"/>
        <v>6.96</v>
      </c>
      <c r="AL459" s="9">
        <f t="shared" si="374"/>
        <v>5.5200000000000005</v>
      </c>
      <c r="AM459" s="9">
        <f t="shared" si="374"/>
        <v>5.5200000000000005</v>
      </c>
      <c r="AN459" s="9">
        <f t="shared" si="374"/>
        <v>5.5200000000000005</v>
      </c>
      <c r="AO459" s="9">
        <f t="shared" si="374"/>
        <v>8.64</v>
      </c>
      <c r="AP459" s="9">
        <f t="shared" si="374"/>
        <v>8.64</v>
      </c>
      <c r="AQ459" s="9">
        <f t="shared" si="374"/>
        <v>11.280000000000001</v>
      </c>
      <c r="AR459" s="9">
        <f t="shared" si="374"/>
        <v>11.280000000000001</v>
      </c>
      <c r="AS459" s="9">
        <f t="shared" si="374"/>
        <v>11.280000000000001</v>
      </c>
      <c r="AT459" s="9">
        <f t="shared" si="374"/>
        <v>10.559999999999999</v>
      </c>
      <c r="AU459" s="9">
        <f t="shared" si="374"/>
        <v>11.280000000000001</v>
      </c>
      <c r="AV459" s="9">
        <f t="shared" si="374"/>
        <v>11.280000000000001</v>
      </c>
      <c r="AW459" s="9">
        <f t="shared" si="374"/>
        <v>11.280000000000001</v>
      </c>
      <c r="AX459" s="9">
        <f t="shared" si="374"/>
        <v>11.280000000000001</v>
      </c>
      <c r="AY459" s="9">
        <f t="shared" si="374"/>
        <v>11.280000000000001</v>
      </c>
      <c r="AZ459" s="9">
        <f t="shared" si="374"/>
        <v>11.280000000000001</v>
      </c>
      <c r="BA459" s="9">
        <f t="shared" si="374"/>
        <v>11.280000000000001</v>
      </c>
      <c r="BE459" s="9" t="s">
        <v>8</v>
      </c>
      <c r="CB459" s="82">
        <f>CB458/CF!$D$5</f>
        <v>0.29477240896358509</v>
      </c>
      <c r="CC459" s="82">
        <f>CC458/CF!$D$5</f>
        <v>-355.01660884028615</v>
      </c>
      <c r="CD459" s="82">
        <f>CD458/CF!$D$5</f>
        <v>-18.481391971577054</v>
      </c>
      <c r="CE459" s="82">
        <f>CE458/CF!$D$5</f>
        <v>78.048085152133197</v>
      </c>
      <c r="CF459" s="82">
        <f>CF458/CF!$D$5</f>
        <v>225.69217787604754</v>
      </c>
      <c r="CG459" s="82">
        <f>CG458/CF!$D$5</f>
        <v>174.71808382008166</v>
      </c>
      <c r="CH459" s="82">
        <f>CH458/CF!$D$5</f>
        <v>217.22787721401838</v>
      </c>
      <c r="CI459" s="82">
        <f>CI458/CF!$D$5</f>
        <v>34.432112252308322</v>
      </c>
      <c r="CJ459" s="82">
        <f>CJ458/CF!$D$5</f>
        <v>79.601524924784698</v>
      </c>
      <c r="CK459" s="82">
        <f>CK458/CF!$D$5</f>
        <v>140.28916511048863</v>
      </c>
      <c r="CL459" s="82">
        <f>CL458/CF!$D$5</f>
        <v>185.58922463429812</v>
      </c>
      <c r="CM459" s="82">
        <f>CM458/CF!$D$5</f>
        <v>205.7878804855275</v>
      </c>
      <c r="CN459" s="82">
        <f>CN458/CF!$D$5</f>
        <v>114.01466762630974</v>
      </c>
      <c r="CO459" s="82">
        <f>CO458/CF!$D$5</f>
        <v>217.40287231559284</v>
      </c>
      <c r="CP459" s="82">
        <f>CP458/CF!$D$5</f>
        <v>243.53353693329177</v>
      </c>
      <c r="CQ459" s="82">
        <f>CQ458/CF!$D$5</f>
        <v>216.56253618113905</v>
      </c>
      <c r="CR459" s="82">
        <f>CR458/CF!$D$5</f>
        <v>243.53353693329177</v>
      </c>
      <c r="CS459" s="82">
        <f>CS458/CF!$D$5</f>
        <v>217.40287231559284</v>
      </c>
      <c r="CT459" s="82">
        <f>CT458/CF!$D$5</f>
        <v>217.40287231559284</v>
      </c>
      <c r="CU459" s="82">
        <f>CU458/CF!$D$5</f>
        <v>243.53353693329177</v>
      </c>
      <c r="CV459" s="36"/>
    </row>
    <row r="460" spans="1:100" x14ac:dyDescent="0.2">
      <c r="A460" s="9"/>
      <c r="K460" s="20" t="s">
        <v>79</v>
      </c>
      <c r="L460" s="14"/>
      <c r="BC460" s="10" t="s">
        <v>86</v>
      </c>
      <c r="BG460" s="36"/>
      <c r="BH460" s="36"/>
      <c r="BI460" s="36"/>
      <c r="BJ460" s="36"/>
      <c r="BK460" s="36"/>
      <c r="BL460" s="36"/>
      <c r="BM460" s="36"/>
      <c r="BN460" s="36"/>
      <c r="BO460" s="36"/>
      <c r="BP460" s="36"/>
      <c r="BQ460" s="36"/>
      <c r="BR460" s="36"/>
      <c r="BS460" s="36"/>
      <c r="BT460" s="36"/>
      <c r="BU460" s="36"/>
      <c r="BV460" s="36"/>
      <c r="BW460" s="36"/>
      <c r="BX460" s="36"/>
      <c r="BY460" s="36"/>
      <c r="BZ460" s="36"/>
      <c r="CA460" s="36"/>
      <c r="CB460" s="36">
        <f t="shared" ref="CB460:CU460" si="375">CB458/AH458</f>
        <v>1.6783692185007955</v>
      </c>
      <c r="CC460" s="36">
        <f t="shared" si="375"/>
        <v>-444.70501528414792</v>
      </c>
      <c r="CD460" s="36">
        <f t="shared" si="375"/>
        <v>-52.614489105685877</v>
      </c>
      <c r="CE460" s="36">
        <f t="shared" si="375"/>
        <v>122.20687017241909</v>
      </c>
      <c r="CF460" s="36">
        <f t="shared" si="375"/>
        <v>415.74874871903495</v>
      </c>
      <c r="CG460" s="36">
        <f t="shared" si="375"/>
        <v>321.84910177383466</v>
      </c>
      <c r="CH460" s="36">
        <f t="shared" si="375"/>
        <v>400.15661592056017</v>
      </c>
      <c r="CI460" s="36">
        <f t="shared" si="375"/>
        <v>45.883777805427663</v>
      </c>
      <c r="CJ460" s="36">
        <f t="shared" si="375"/>
        <v>106.07594026930997</v>
      </c>
      <c r="CK460" s="36">
        <f t="shared" si="375"/>
        <v>151.49192965651679</v>
      </c>
      <c r="CL460" s="36">
        <f t="shared" si="375"/>
        <v>200.40941680110234</v>
      </c>
      <c r="CM460" s="36">
        <f t="shared" si="375"/>
        <v>222.22103246622299</v>
      </c>
      <c r="CN460" s="36">
        <f t="shared" si="375"/>
        <v>129.8348846653671</v>
      </c>
      <c r="CO460" s="36">
        <f t="shared" si="375"/>
        <v>234.76353725549501</v>
      </c>
      <c r="CP460" s="36">
        <f t="shared" si="375"/>
        <v>262.98086111671256</v>
      </c>
      <c r="CQ460" s="36">
        <f t="shared" si="375"/>
        <v>233.85609623916108</v>
      </c>
      <c r="CR460" s="36">
        <f t="shared" si="375"/>
        <v>262.98086111671256</v>
      </c>
      <c r="CS460" s="36">
        <f t="shared" si="375"/>
        <v>234.76353725549501</v>
      </c>
      <c r="CT460" s="36">
        <f t="shared" si="375"/>
        <v>234.76353725549501</v>
      </c>
      <c r="CU460" s="36">
        <f t="shared" si="375"/>
        <v>262.98086111671256</v>
      </c>
    </row>
    <row r="461" spans="1:100" x14ac:dyDescent="0.2">
      <c r="A461" s="9"/>
      <c r="K461" s="20"/>
      <c r="L461" s="14"/>
      <c r="BE461" s="9" t="s">
        <v>8</v>
      </c>
      <c r="CB461" s="82">
        <f>SUM(CB460/CF!$D$5)</f>
        <v>3.5259857531529312E-2</v>
      </c>
      <c r="CC461" s="82">
        <f>SUM(CC460/CF!$D$5)</f>
        <v>-9.3425423379022661</v>
      </c>
      <c r="CD461" s="82">
        <f>SUM(CD460/CF!$D$5)</f>
        <v>-1.1053464097833168</v>
      </c>
      <c r="CE461" s="82">
        <f>SUM(CE460/CF!$D$5)</f>
        <v>2.5673712221096445</v>
      </c>
      <c r="CF461" s="82">
        <f>SUM(CF460/CF!$D$5)</f>
        <v>8.73421741006376</v>
      </c>
      <c r="CG461" s="82">
        <f>SUM(CG460/CF!$D$5)</f>
        <v>6.7615357515511478</v>
      </c>
      <c r="CH461" s="82">
        <f>SUM(CH460/CF!$D$5)</f>
        <v>8.4066515949697518</v>
      </c>
      <c r="CI461" s="82">
        <f>SUM(CI460/CF!$D$5)</f>
        <v>0.96394491187873232</v>
      </c>
      <c r="CJ461" s="82">
        <f>SUM(CJ460/CF!$D$5)</f>
        <v>2.2284861401115537</v>
      </c>
      <c r="CK461" s="82">
        <f>SUM(CK460/CF!$D$5)</f>
        <v>3.1826035642125374</v>
      </c>
      <c r="CL461" s="82">
        <f>SUM(CL460/CF!$D$5)</f>
        <v>4.2102818655693763</v>
      </c>
      <c r="CM461" s="82">
        <f>SUM(CM460/CF!$D$5)</f>
        <v>4.6685090854248523</v>
      </c>
      <c r="CN461" s="82">
        <f>SUM(CN460/CF!$D$5)</f>
        <v>2.7276236274236783</v>
      </c>
      <c r="CO461" s="82">
        <f>SUM(CO460/CF!$D$5)</f>
        <v>4.9320070851994746</v>
      </c>
      <c r="CP461" s="82">
        <f>SUM(CP460/CF!$D$5)</f>
        <v>5.5248080066536254</v>
      </c>
      <c r="CQ461" s="82">
        <f>SUM(CQ460/CF!$D$5)</f>
        <v>4.9129431983017033</v>
      </c>
      <c r="CR461" s="82">
        <f>SUM(CR460/CF!$D$5)</f>
        <v>5.5248080066536254</v>
      </c>
      <c r="CS461" s="82">
        <f>SUM(CS460/CF!$D$5)</f>
        <v>4.9320070851994746</v>
      </c>
      <c r="CT461" s="82">
        <f>SUM(CT460/CF!$D$5)</f>
        <v>4.9320070851994746</v>
      </c>
      <c r="CU461" s="82">
        <f>SUM(CU460/CF!$D$5)</f>
        <v>5.5248080066536254</v>
      </c>
    </row>
    <row r="462" spans="1:100" x14ac:dyDescent="0.2">
      <c r="A462" s="9"/>
      <c r="K462" s="20"/>
      <c r="L462" s="14"/>
      <c r="BG462" s="486" t="s">
        <v>150</v>
      </c>
      <c r="BH462" s="486"/>
      <c r="BI462" s="486"/>
      <c r="BJ462" s="486"/>
      <c r="BK462" s="486"/>
      <c r="BL462" s="486"/>
      <c r="BM462" s="486"/>
      <c r="BN462" s="486"/>
      <c r="BO462" s="486"/>
      <c r="BP462" s="486"/>
      <c r="BQ462" s="486"/>
      <c r="BR462" s="486"/>
      <c r="BS462" s="486"/>
      <c r="BT462" s="486"/>
      <c r="BU462" s="486"/>
      <c r="BV462" s="486"/>
      <c r="BW462" s="486"/>
      <c r="BX462" s="486"/>
      <c r="BY462" s="486"/>
      <c r="BZ462" s="486" t="s">
        <v>151</v>
      </c>
      <c r="CB462" s="12"/>
      <c r="CC462" s="90"/>
      <c r="CD462" s="90"/>
      <c r="CE462" s="90"/>
      <c r="CF462" s="90"/>
      <c r="CG462" s="90"/>
      <c r="CH462" s="90"/>
      <c r="CI462" s="90"/>
      <c r="CJ462" s="90"/>
      <c r="CK462" s="90"/>
      <c r="CL462" s="90"/>
      <c r="CM462" s="90"/>
      <c r="CN462" s="90"/>
      <c r="CO462" s="90"/>
      <c r="CP462" s="90"/>
      <c r="CQ462" s="90"/>
      <c r="CR462" s="90"/>
      <c r="CS462" s="90"/>
      <c r="CT462" s="90"/>
      <c r="CU462" s="90"/>
    </row>
    <row r="463" spans="1:100" x14ac:dyDescent="0.2">
      <c r="A463" s="9"/>
      <c r="K463" s="20"/>
      <c r="L463" s="14"/>
      <c r="BE463" s="9" t="str">
        <f>BE70</f>
        <v>Financial discount rate</v>
      </c>
      <c r="BG463" s="22">
        <f>BG70</f>
        <v>0.18</v>
      </c>
      <c r="BZ463" s="22"/>
    </row>
    <row r="464" spans="1:100" x14ac:dyDescent="0.2">
      <c r="A464" s="9"/>
      <c r="K464" s="20"/>
      <c r="L464" s="14"/>
      <c r="BE464" s="9" t="str">
        <f>CONCATENATE("FIRR @ ", BG$70)</f>
        <v>FIRR @ 0.18</v>
      </c>
      <c r="BF464" s="14" t="s">
        <v>1</v>
      </c>
      <c r="BG464" s="96">
        <f>IRR(CB458:CU458,BG463)</f>
        <v>0.30716391591202519</v>
      </c>
      <c r="BZ464" s="122"/>
    </row>
    <row r="465" spans="1:99" x14ac:dyDescent="0.2">
      <c r="A465" s="9"/>
      <c r="K465" s="20"/>
      <c r="L465" s="14"/>
      <c r="BE465" s="9" t="str">
        <f>CONCATENATE("NPV @ ",BG463)</f>
        <v>NPV @ 0.18</v>
      </c>
      <c r="BF465" s="14" t="s">
        <v>157</v>
      </c>
      <c r="BG465" s="89">
        <f>NPV(BG463,CB458:CU458)</f>
        <v>11058.409204504242</v>
      </c>
      <c r="BZ465" s="89">
        <f>BG465/CF!$D$5</f>
        <v>232.31952110303027</v>
      </c>
      <c r="CA465" s="89"/>
      <c r="CB465" s="89"/>
      <c r="CC465" s="89"/>
      <c r="CD465" s="89"/>
      <c r="CE465" s="89"/>
      <c r="CF465" s="89"/>
      <c r="CG465" s="89"/>
      <c r="CH465" s="89"/>
      <c r="CI465" s="89"/>
      <c r="CJ465" s="89"/>
      <c r="CK465" s="89"/>
      <c r="CL465" s="89"/>
      <c r="CM465" s="89"/>
      <c r="CN465" s="89"/>
      <c r="CO465" s="89"/>
      <c r="CP465" s="89"/>
      <c r="CQ465" s="89"/>
      <c r="CR465" s="89"/>
      <c r="CS465" s="89"/>
    </row>
    <row r="466" spans="1:99" x14ac:dyDescent="0.2">
      <c r="A466" s="9"/>
      <c r="K466" s="20"/>
      <c r="L466" s="14"/>
      <c r="BE466" s="9" t="str">
        <f>CONCATENATE("NPVb @ ",BG463)</f>
        <v>NPVb @ 0.18</v>
      </c>
      <c r="BF466" s="14" t="s">
        <v>157</v>
      </c>
      <c r="BG466" s="89">
        <f>NPV(BG463,CB422:CU422)</f>
        <v>40654.098712018822</v>
      </c>
      <c r="BH466" s="89"/>
      <c r="BI466" s="89"/>
      <c r="BJ466" s="89"/>
      <c r="BK466" s="89"/>
      <c r="BL466" s="89"/>
      <c r="BM466" s="89"/>
      <c r="BN466" s="89"/>
      <c r="BO466" s="89"/>
      <c r="BP466" s="89"/>
      <c r="BQ466" s="89"/>
      <c r="BR466" s="89"/>
      <c r="BS466" s="89"/>
      <c r="BT466" s="89"/>
      <c r="BU466" s="89"/>
      <c r="BV466" s="89"/>
      <c r="BW466" s="89"/>
      <c r="BX466" s="89"/>
      <c r="BY466" s="89"/>
      <c r="BZ466" s="89">
        <f>BG466/CF!$D$5</f>
        <v>854.07770403400889</v>
      </c>
      <c r="CA466" s="89"/>
      <c r="CB466" s="89"/>
      <c r="CC466" s="89"/>
      <c r="CD466" s="89"/>
      <c r="CE466" s="89"/>
      <c r="CF466" s="89"/>
      <c r="CG466" s="89"/>
      <c r="CH466" s="89"/>
      <c r="CI466" s="89"/>
      <c r="CJ466" s="89"/>
      <c r="CK466" s="89"/>
      <c r="CL466" s="89"/>
      <c r="CM466" s="89"/>
      <c r="CN466" s="89"/>
      <c r="CO466" s="89"/>
      <c r="CP466" s="89"/>
      <c r="CQ466" s="89"/>
      <c r="CR466" s="89"/>
      <c r="CS466" s="89"/>
    </row>
    <row r="467" spans="1:99" x14ac:dyDescent="0.2">
      <c r="A467" s="9"/>
      <c r="K467" s="20"/>
      <c r="L467" s="14"/>
      <c r="BE467" s="9" t="str">
        <f>CONCATENATE("NPVc @ ",BG463)</f>
        <v>NPVc @ 0.18</v>
      </c>
      <c r="BF467" s="14" t="s">
        <v>157</v>
      </c>
      <c r="BG467" s="89">
        <f>NPV(BG463,CB456:CU456)</f>
        <v>27061.86788332996</v>
      </c>
      <c r="BH467" s="89"/>
      <c r="BI467" s="89"/>
      <c r="BJ467" s="89"/>
      <c r="BK467" s="89"/>
      <c r="BL467" s="89"/>
      <c r="BM467" s="89"/>
      <c r="BN467" s="89"/>
      <c r="BO467" s="89"/>
      <c r="BP467" s="89"/>
      <c r="BQ467" s="89"/>
      <c r="BR467" s="89"/>
      <c r="BS467" s="89"/>
      <c r="BT467" s="89"/>
      <c r="BU467" s="89"/>
      <c r="BV467" s="89"/>
      <c r="BW467" s="89"/>
      <c r="BX467" s="89"/>
      <c r="BY467" s="89"/>
      <c r="BZ467" s="89">
        <f>BG467/CF!$D$5</f>
        <v>568.52663620441092</v>
      </c>
    </row>
    <row r="468" spans="1:99" x14ac:dyDescent="0.2">
      <c r="A468" s="9"/>
      <c r="K468" s="20"/>
      <c r="L468" s="14"/>
      <c r="BE468" s="9" t="s">
        <v>156</v>
      </c>
      <c r="BF468" s="14" t="s">
        <v>1</v>
      </c>
      <c r="BG468" s="95">
        <f>SUM(BG466/BG467)</f>
        <v>1.5022650648982601</v>
      </c>
      <c r="BH468" s="95"/>
      <c r="BI468" s="95"/>
      <c r="BJ468" s="95"/>
      <c r="BK468" s="95"/>
      <c r="BL468" s="95"/>
      <c r="BM468" s="95"/>
      <c r="BN468" s="95"/>
      <c r="BO468" s="95"/>
      <c r="BP468" s="95"/>
      <c r="BQ468" s="95"/>
      <c r="BR468" s="95"/>
      <c r="BS468" s="95"/>
      <c r="BT468" s="95"/>
      <c r="BU468" s="95"/>
      <c r="BV468" s="95"/>
      <c r="BW468" s="95"/>
      <c r="BX468" s="95"/>
      <c r="BY468" s="95"/>
      <c r="BZ468" s="95"/>
    </row>
    <row r="469" spans="1:99" x14ac:dyDescent="0.2">
      <c r="A469" s="9"/>
      <c r="K469" s="20"/>
      <c r="L469" s="14"/>
      <c r="BE469" s="9" t="s">
        <v>154</v>
      </c>
      <c r="BF469" s="14" t="s">
        <v>1</v>
      </c>
      <c r="BG469" s="95">
        <f>(BG467-BG466)/BG466</f>
        <v>-0.33433851098193224</v>
      </c>
      <c r="BH469" s="95"/>
      <c r="BI469" s="95"/>
      <c r="BJ469" s="95"/>
      <c r="BK469" s="95"/>
      <c r="BL469" s="95"/>
      <c r="BM469" s="95"/>
      <c r="BN469" s="95"/>
      <c r="BO469" s="95"/>
      <c r="BP469" s="95"/>
      <c r="BQ469" s="95"/>
      <c r="BR469" s="95"/>
      <c r="BS469" s="95"/>
      <c r="BT469" s="95"/>
      <c r="BU469" s="95"/>
      <c r="BV469" s="95"/>
      <c r="BW469" s="95"/>
      <c r="BX469" s="95"/>
      <c r="BY469" s="95"/>
      <c r="BZ469" s="95"/>
    </row>
    <row r="470" spans="1:99" x14ac:dyDescent="0.2">
      <c r="K470" s="20"/>
      <c r="L470" s="14"/>
      <c r="BE470" s="9" t="s">
        <v>155</v>
      </c>
      <c r="BF470" s="14" t="s">
        <v>1</v>
      </c>
      <c r="BG470" s="95">
        <f>(BG466-BG467)/BG467</f>
        <v>0.50226506489826006</v>
      </c>
    </row>
    <row r="471" spans="1:99" x14ac:dyDescent="0.2">
      <c r="K471" s="20"/>
      <c r="L471" s="14"/>
      <c r="BF471" s="14"/>
      <c r="BG471" s="95"/>
    </row>
    <row r="472" spans="1:99" x14ac:dyDescent="0.2">
      <c r="K472" s="20"/>
      <c r="L472" s="14"/>
      <c r="BF472" s="14"/>
      <c r="BG472" s="95"/>
    </row>
    <row r="473" spans="1:99" x14ac:dyDescent="0.2">
      <c r="K473" s="20"/>
      <c r="L473" s="14"/>
      <c r="BC473" s="7" t="s">
        <v>540</v>
      </c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</row>
    <row r="474" spans="1:99" x14ac:dyDescent="0.2">
      <c r="K474" s="20"/>
      <c r="L474" s="14"/>
      <c r="BC474" s="10" t="s">
        <v>541</v>
      </c>
      <c r="BF474" s="14"/>
      <c r="BG474" s="95"/>
    </row>
    <row r="475" spans="1:99" x14ac:dyDescent="0.2">
      <c r="K475" s="20"/>
      <c r="L475" s="14"/>
      <c r="BD475" s="9" t="s">
        <v>542</v>
      </c>
      <c r="BF475" s="14"/>
      <c r="BG475" s="95"/>
    </row>
    <row r="476" spans="1:99" x14ac:dyDescent="0.2">
      <c r="K476" s="20"/>
      <c r="L476" s="14"/>
      <c r="BD476" s="9" t="s">
        <v>543</v>
      </c>
      <c r="BF476" s="14"/>
      <c r="BG476" s="95"/>
      <c r="CC476" s="36"/>
    </row>
    <row r="477" spans="1:99" x14ac:dyDescent="0.2">
      <c r="K477" s="20"/>
      <c r="L477" s="14"/>
      <c r="BD477" s="9" t="s">
        <v>544</v>
      </c>
      <c r="BF477" s="14"/>
      <c r="BG477" s="36"/>
      <c r="BH477" s="36"/>
      <c r="BI477" s="36"/>
      <c r="BJ477" s="36"/>
      <c r="BK477" s="36"/>
      <c r="BL477" s="36"/>
      <c r="BM477" s="36"/>
      <c r="BN477" s="36"/>
      <c r="BO477" s="36"/>
      <c r="BP477" s="36"/>
      <c r="BQ477" s="36"/>
      <c r="BR477" s="36"/>
      <c r="BS477" s="36"/>
      <c r="BT477" s="36"/>
      <c r="BU477" s="36"/>
      <c r="BV477" s="36"/>
      <c r="BW477" s="36"/>
      <c r="BX477" s="36"/>
      <c r="BY477" s="36"/>
      <c r="BZ477" s="36"/>
      <c r="CA477" s="36"/>
      <c r="CB477" s="36"/>
      <c r="CC477" s="36"/>
      <c r="CD477" s="36"/>
      <c r="CE477" s="36"/>
      <c r="CF477" s="36"/>
      <c r="CG477" s="36"/>
      <c r="CH477" s="36"/>
      <c r="CI477" s="36"/>
      <c r="CJ477" s="36"/>
      <c r="CK477" s="36"/>
      <c r="CL477" s="36"/>
      <c r="CM477" s="36"/>
      <c r="CN477" s="36"/>
      <c r="CO477" s="36"/>
      <c r="CP477" s="36"/>
      <c r="CQ477" s="36"/>
      <c r="CR477" s="36"/>
      <c r="CS477" s="36"/>
      <c r="CT477" s="36"/>
      <c r="CU477" s="36"/>
    </row>
    <row r="478" spans="1:99" x14ac:dyDescent="0.2">
      <c r="K478" s="20"/>
      <c r="L478" s="14"/>
      <c r="BD478" s="9" t="s">
        <v>545</v>
      </c>
      <c r="BF478" s="14"/>
      <c r="BG478" s="95"/>
    </row>
    <row r="479" spans="1:99" x14ac:dyDescent="0.2">
      <c r="K479" s="20"/>
      <c r="L479" s="14"/>
      <c r="BD479" s="9" t="s">
        <v>546</v>
      </c>
      <c r="BF479" s="14"/>
      <c r="BG479" s="36"/>
      <c r="BH479" s="36"/>
      <c r="BI479" s="36"/>
      <c r="BJ479" s="36"/>
      <c r="BK479" s="36"/>
      <c r="BL479" s="36"/>
      <c r="BM479" s="36"/>
      <c r="BN479" s="36"/>
      <c r="BO479" s="36"/>
      <c r="BP479" s="36"/>
      <c r="BQ479" s="36"/>
      <c r="BR479" s="36"/>
      <c r="BS479" s="36"/>
      <c r="BT479" s="36"/>
      <c r="BU479" s="36"/>
      <c r="BV479" s="36"/>
      <c r="BW479" s="36"/>
      <c r="BX479" s="36"/>
      <c r="BY479" s="36"/>
      <c r="BZ479" s="36"/>
      <c r="CA479" s="36"/>
      <c r="CB479" s="36"/>
      <c r="CC479" s="36"/>
      <c r="CD479" s="36"/>
      <c r="CE479" s="36"/>
      <c r="CF479" s="36"/>
      <c r="CG479" s="36"/>
      <c r="CH479" s="36"/>
      <c r="CI479" s="36"/>
      <c r="CJ479" s="36"/>
      <c r="CK479" s="36"/>
      <c r="CL479" s="36"/>
      <c r="CM479" s="36"/>
      <c r="CN479" s="36"/>
      <c r="CO479" s="36"/>
      <c r="CP479" s="36"/>
      <c r="CQ479" s="36"/>
      <c r="CR479" s="36"/>
      <c r="CS479" s="36"/>
      <c r="CT479" s="36"/>
      <c r="CU479" s="36"/>
    </row>
    <row r="480" spans="1:99" x14ac:dyDescent="0.2">
      <c r="K480" s="20"/>
      <c r="L480" s="14"/>
      <c r="BD480" s="9" t="s">
        <v>547</v>
      </c>
      <c r="BF480" s="14"/>
      <c r="BG480" s="36"/>
      <c r="BH480" s="36"/>
      <c r="BI480" s="36"/>
      <c r="BJ480" s="36"/>
      <c r="BK480" s="36"/>
      <c r="BL480" s="36"/>
      <c r="BM480" s="36"/>
      <c r="BN480" s="36"/>
      <c r="BO480" s="36"/>
      <c r="BP480" s="36"/>
      <c r="BQ480" s="36"/>
      <c r="BR480" s="36"/>
      <c r="BS480" s="36"/>
      <c r="BT480" s="36"/>
      <c r="BU480" s="36"/>
      <c r="BV480" s="36"/>
      <c r="BW480" s="36"/>
      <c r="BX480" s="36"/>
      <c r="BY480" s="36"/>
      <c r="BZ480" s="36"/>
      <c r="CA480" s="36"/>
      <c r="CB480" s="36"/>
      <c r="CC480" s="36">
        <f>CC426+CC435</f>
        <v>15333.333333333332</v>
      </c>
      <c r="CD480" s="36"/>
      <c r="CE480" s="36">
        <f t="shared" ref="CE480" si="376">CE426+CE435</f>
        <v>4521</v>
      </c>
      <c r="CF480" s="36"/>
    </row>
    <row r="481" spans="11:99" x14ac:dyDescent="0.2">
      <c r="K481" s="20"/>
      <c r="L481" s="14"/>
      <c r="BD481" s="12" t="s">
        <v>481</v>
      </c>
      <c r="BE481" s="12"/>
      <c r="BF481" s="18"/>
      <c r="BG481" s="37">
        <f>BG422</f>
        <v>2173.5516666666667</v>
      </c>
      <c r="BH481" s="37">
        <f t="shared" ref="BH481:CU481" si="377">BH422</f>
        <v>1956.885</v>
      </c>
      <c r="BI481" s="37">
        <f t="shared" si="377"/>
        <v>1087.1583333333333</v>
      </c>
      <c r="BJ481" s="37">
        <f t="shared" si="377"/>
        <v>1956.885</v>
      </c>
      <c r="BK481" s="37">
        <f t="shared" si="377"/>
        <v>2174.3166666666666</v>
      </c>
      <c r="BL481" s="37">
        <f t="shared" si="377"/>
        <v>1956.885</v>
      </c>
      <c r="BM481" s="37">
        <f t="shared" si="377"/>
        <v>2174.3166666666666</v>
      </c>
      <c r="BN481" s="37">
        <f t="shared" si="377"/>
        <v>1956.885</v>
      </c>
      <c r="BO481" s="37">
        <f t="shared" si="377"/>
        <v>1956.885</v>
      </c>
      <c r="BP481" s="37">
        <f t="shared" si="377"/>
        <v>2174.3166666666666</v>
      </c>
      <c r="BQ481" s="37">
        <f t="shared" si="377"/>
        <v>1956.885</v>
      </c>
      <c r="BR481" s="37">
        <f t="shared" si="377"/>
        <v>1956.885</v>
      </c>
      <c r="BS481" s="37">
        <f t="shared" si="377"/>
        <v>1087.1583333333333</v>
      </c>
      <c r="BT481" s="37">
        <f t="shared" si="377"/>
        <v>1956.885</v>
      </c>
      <c r="BU481" s="37">
        <f t="shared" si="377"/>
        <v>2174.3166666666666</v>
      </c>
      <c r="BV481" s="37">
        <f t="shared" si="377"/>
        <v>1956.885</v>
      </c>
      <c r="BW481" s="37">
        <f t="shared" si="377"/>
        <v>2174.3166666666666</v>
      </c>
      <c r="BX481" s="37">
        <f t="shared" si="377"/>
        <v>1956.885</v>
      </c>
      <c r="BY481" s="37">
        <f t="shared" si="377"/>
        <v>1956.885</v>
      </c>
      <c r="BZ481" s="37">
        <f t="shared" si="377"/>
        <v>2174.3166666666666</v>
      </c>
      <c r="CA481" s="39">
        <f t="shared" si="377"/>
        <v>0</v>
      </c>
      <c r="CB481" s="37">
        <f t="shared" si="377"/>
        <v>1977.7950000000001</v>
      </c>
      <c r="CC481" s="37">
        <f t="shared" si="377"/>
        <v>1977.7950000000001</v>
      </c>
      <c r="CD481" s="37">
        <f t="shared" si="377"/>
        <v>1033.3861111111109</v>
      </c>
      <c r="CE481" s="37">
        <f t="shared" si="377"/>
        <v>11839.073078377753</v>
      </c>
      <c r="CF481" s="37">
        <f t="shared" si="377"/>
        <v>14580.754367623549</v>
      </c>
      <c r="CG481" s="37">
        <f t="shared" si="377"/>
        <v>11850.248561468505</v>
      </c>
      <c r="CH481" s="37">
        <f t="shared" si="377"/>
        <v>14154.117372699367</v>
      </c>
      <c r="CI481" s="37">
        <f t="shared" si="377"/>
        <v>4364.220308641975</v>
      </c>
      <c r="CJ481" s="37">
        <f t="shared" si="377"/>
        <v>6627.44561728395</v>
      </c>
      <c r="CK481" s="37">
        <f t="shared" si="377"/>
        <v>10094.068518518518</v>
      </c>
      <c r="CL481" s="37">
        <f t="shared" si="377"/>
        <v>12188.513518518517</v>
      </c>
      <c r="CM481" s="37">
        <f t="shared" si="377"/>
        <v>13158.467222222222</v>
      </c>
      <c r="CN481" s="37">
        <f t="shared" si="377"/>
        <v>7633.577469135801</v>
      </c>
      <c r="CO481" s="37">
        <f t="shared" si="377"/>
        <v>13740.439444444442</v>
      </c>
      <c r="CP481" s="37">
        <f t="shared" si="377"/>
        <v>15267.154938271602</v>
      </c>
      <c r="CQ481" s="37">
        <f t="shared" si="377"/>
        <v>13740.439444444442</v>
      </c>
      <c r="CR481" s="37">
        <f t="shared" si="377"/>
        <v>15267.154938271602</v>
      </c>
      <c r="CS481" s="37">
        <f t="shared" si="377"/>
        <v>13740.439444444442</v>
      </c>
      <c r="CT481" s="37">
        <f t="shared" si="377"/>
        <v>13740.439444444442</v>
      </c>
      <c r="CU481" s="37">
        <f t="shared" si="377"/>
        <v>15267.154938271602</v>
      </c>
    </row>
    <row r="482" spans="11:99" x14ac:dyDescent="0.2">
      <c r="K482" s="20"/>
      <c r="L482" s="14"/>
      <c r="BC482" s="10" t="s">
        <v>548</v>
      </c>
      <c r="BF482" s="14"/>
      <c r="BG482" s="36">
        <f>SUM(BG475:BG481)</f>
        <v>2173.5516666666667</v>
      </c>
      <c r="BH482" s="36">
        <f t="shared" ref="BH482:BZ482" si="378">SUM(BH475:BH481)</f>
        <v>1956.885</v>
      </c>
      <c r="BI482" s="36">
        <f t="shared" si="378"/>
        <v>1087.1583333333333</v>
      </c>
      <c r="BJ482" s="36">
        <f t="shared" si="378"/>
        <v>1956.885</v>
      </c>
      <c r="BK482" s="36">
        <f t="shared" si="378"/>
        <v>2174.3166666666666</v>
      </c>
      <c r="BL482" s="36">
        <f t="shared" si="378"/>
        <v>1956.885</v>
      </c>
      <c r="BM482" s="36">
        <f t="shared" si="378"/>
        <v>2174.3166666666666</v>
      </c>
      <c r="BN482" s="36">
        <f t="shared" si="378"/>
        <v>1956.885</v>
      </c>
      <c r="BO482" s="36">
        <f t="shared" si="378"/>
        <v>1956.885</v>
      </c>
      <c r="BP482" s="36">
        <f t="shared" si="378"/>
        <v>2174.3166666666666</v>
      </c>
      <c r="BQ482" s="36">
        <f t="shared" si="378"/>
        <v>1956.885</v>
      </c>
      <c r="BR482" s="36">
        <f t="shared" si="378"/>
        <v>1956.885</v>
      </c>
      <c r="BS482" s="36">
        <f t="shared" si="378"/>
        <v>1087.1583333333333</v>
      </c>
      <c r="BT482" s="36">
        <f t="shared" si="378"/>
        <v>1956.885</v>
      </c>
      <c r="BU482" s="36">
        <f t="shared" si="378"/>
        <v>2174.3166666666666</v>
      </c>
      <c r="BV482" s="36">
        <f t="shared" si="378"/>
        <v>1956.885</v>
      </c>
      <c r="BW482" s="36">
        <f t="shared" si="378"/>
        <v>2174.3166666666666</v>
      </c>
      <c r="BX482" s="36">
        <f t="shared" si="378"/>
        <v>1956.885</v>
      </c>
      <c r="BY482" s="36">
        <f t="shared" si="378"/>
        <v>1956.885</v>
      </c>
      <c r="BZ482" s="36">
        <f t="shared" si="378"/>
        <v>2174.3166666666666</v>
      </c>
      <c r="CA482" s="12"/>
      <c r="CB482" s="36">
        <f t="shared" ref="CB482:CU482" si="379">SUM(CB475:CB481)</f>
        <v>1977.7950000000001</v>
      </c>
      <c r="CC482" s="36">
        <f t="shared" si="379"/>
        <v>17311.128333333334</v>
      </c>
      <c r="CD482" s="36">
        <f t="shared" si="379"/>
        <v>1033.3861111111109</v>
      </c>
      <c r="CE482" s="36">
        <f t="shared" si="379"/>
        <v>16360.073078377753</v>
      </c>
      <c r="CF482" s="36">
        <f t="shared" si="379"/>
        <v>14580.754367623549</v>
      </c>
      <c r="CG482" s="36">
        <f t="shared" si="379"/>
        <v>11850.248561468505</v>
      </c>
      <c r="CH482" s="36">
        <f t="shared" si="379"/>
        <v>14154.117372699367</v>
      </c>
      <c r="CI482" s="36">
        <f t="shared" si="379"/>
        <v>4364.220308641975</v>
      </c>
      <c r="CJ482" s="36">
        <f t="shared" si="379"/>
        <v>6627.44561728395</v>
      </c>
      <c r="CK482" s="36">
        <f t="shared" si="379"/>
        <v>10094.068518518518</v>
      </c>
      <c r="CL482" s="36">
        <f t="shared" si="379"/>
        <v>12188.513518518517</v>
      </c>
      <c r="CM482" s="36">
        <f t="shared" si="379"/>
        <v>13158.467222222222</v>
      </c>
      <c r="CN482" s="36">
        <f t="shared" si="379"/>
        <v>7633.577469135801</v>
      </c>
      <c r="CO482" s="36">
        <f t="shared" si="379"/>
        <v>13740.439444444442</v>
      </c>
      <c r="CP482" s="36">
        <f t="shared" si="379"/>
        <v>15267.154938271602</v>
      </c>
      <c r="CQ482" s="36">
        <f t="shared" si="379"/>
        <v>13740.439444444442</v>
      </c>
      <c r="CR482" s="36">
        <f t="shared" si="379"/>
        <v>15267.154938271602</v>
      </c>
      <c r="CS482" s="36">
        <f t="shared" si="379"/>
        <v>13740.439444444442</v>
      </c>
      <c r="CT482" s="36">
        <f t="shared" si="379"/>
        <v>13740.439444444442</v>
      </c>
      <c r="CU482" s="36">
        <f t="shared" si="379"/>
        <v>15267.154938271602</v>
      </c>
    </row>
    <row r="483" spans="11:99" x14ac:dyDescent="0.2">
      <c r="K483" s="20"/>
      <c r="L483" s="14"/>
      <c r="BC483" s="10"/>
      <c r="BD483" s="9" t="s">
        <v>549</v>
      </c>
      <c r="BF483" s="14"/>
      <c r="BG483" s="82">
        <f>SUM(BG430:BG438)</f>
        <v>200</v>
      </c>
      <c r="BH483" s="82">
        <f t="shared" ref="BH483:CA483" si="380">SUM(BH430:BH438)</f>
        <v>0</v>
      </c>
      <c r="BI483" s="82">
        <f t="shared" si="380"/>
        <v>0</v>
      </c>
      <c r="BJ483" s="82">
        <f t="shared" si="380"/>
        <v>0</v>
      </c>
      <c r="BK483" s="82">
        <f t="shared" si="380"/>
        <v>0</v>
      </c>
      <c r="BL483" s="82">
        <f t="shared" si="380"/>
        <v>0</v>
      </c>
      <c r="BM483" s="82">
        <f t="shared" si="380"/>
        <v>0</v>
      </c>
      <c r="BN483" s="82">
        <f t="shared" si="380"/>
        <v>0</v>
      </c>
      <c r="BO483" s="82">
        <f t="shared" si="380"/>
        <v>0</v>
      </c>
      <c r="BP483" s="82">
        <f t="shared" si="380"/>
        <v>0</v>
      </c>
      <c r="BQ483" s="82">
        <f t="shared" si="380"/>
        <v>0</v>
      </c>
      <c r="BR483" s="82">
        <f t="shared" si="380"/>
        <v>0</v>
      </c>
      <c r="BS483" s="82">
        <f t="shared" si="380"/>
        <v>0</v>
      </c>
      <c r="BT483" s="82">
        <f t="shared" si="380"/>
        <v>0</v>
      </c>
      <c r="BU483" s="82">
        <f t="shared" si="380"/>
        <v>0</v>
      </c>
      <c r="BV483" s="82">
        <f t="shared" si="380"/>
        <v>0</v>
      </c>
      <c r="BW483" s="82">
        <f t="shared" si="380"/>
        <v>0</v>
      </c>
      <c r="BX483" s="82">
        <f t="shared" si="380"/>
        <v>0</v>
      </c>
      <c r="BY483" s="82">
        <f t="shared" si="380"/>
        <v>0</v>
      </c>
      <c r="BZ483" s="82">
        <f t="shared" si="380"/>
        <v>0</v>
      </c>
      <c r="CA483" s="82">
        <f t="shared" si="380"/>
        <v>0</v>
      </c>
      <c r="CB483" s="82">
        <f>SUM(CB426:CB438)</f>
        <v>0</v>
      </c>
      <c r="CC483" s="36">
        <f>SUM(CC426:CC438)</f>
        <v>16176.655080797622</v>
      </c>
      <c r="CD483" s="36">
        <f t="shared" ref="CD483:CU483" si="381">SUM(CD426:CD438)</f>
        <v>630.63064673595659</v>
      </c>
      <c r="CE483" s="36">
        <f t="shared" si="381"/>
        <v>5150.9898212173248</v>
      </c>
      <c r="CF483" s="36">
        <f t="shared" si="381"/>
        <v>629.16814900917518</v>
      </c>
      <c r="CG483" s="36">
        <f t="shared" si="381"/>
        <v>628.11459355919203</v>
      </c>
      <c r="CH483" s="36">
        <f t="shared" si="381"/>
        <v>626.76371534379018</v>
      </c>
      <c r="CI483" s="36">
        <f t="shared" si="381"/>
        <v>0</v>
      </c>
      <c r="CJ483" s="36">
        <f t="shared" si="381"/>
        <v>0</v>
      </c>
      <c r="CK483" s="36">
        <f t="shared" si="381"/>
        <v>0</v>
      </c>
      <c r="CL483" s="36">
        <f t="shared" si="381"/>
        <v>0</v>
      </c>
      <c r="CM483" s="36">
        <f t="shared" si="381"/>
        <v>0</v>
      </c>
      <c r="CN483" s="82">
        <f t="shared" si="381"/>
        <v>0</v>
      </c>
      <c r="CO483" s="82">
        <f t="shared" si="381"/>
        <v>0</v>
      </c>
      <c r="CP483" s="82">
        <f t="shared" si="381"/>
        <v>0</v>
      </c>
      <c r="CQ483" s="82">
        <f t="shared" si="381"/>
        <v>0</v>
      </c>
      <c r="CR483" s="82">
        <f t="shared" si="381"/>
        <v>0</v>
      </c>
      <c r="CS483" s="82">
        <f t="shared" si="381"/>
        <v>0</v>
      </c>
      <c r="CT483" s="82">
        <f t="shared" si="381"/>
        <v>0</v>
      </c>
      <c r="CU483" s="82">
        <f t="shared" si="381"/>
        <v>0</v>
      </c>
    </row>
    <row r="484" spans="11:99" x14ac:dyDescent="0.2">
      <c r="K484" s="20"/>
      <c r="L484" s="14"/>
      <c r="BC484" s="10"/>
      <c r="BD484" s="9" t="s">
        <v>550</v>
      </c>
      <c r="BF484" s="14"/>
      <c r="BG484" s="82">
        <f t="shared" ref="BG484:BZ484" si="382">BG479*0.2</f>
        <v>0</v>
      </c>
      <c r="BH484" s="82">
        <f t="shared" si="382"/>
        <v>0</v>
      </c>
      <c r="BI484" s="82">
        <f t="shared" si="382"/>
        <v>0</v>
      </c>
      <c r="BJ484" s="82">
        <f t="shared" si="382"/>
        <v>0</v>
      </c>
      <c r="BK484" s="82">
        <f t="shared" si="382"/>
        <v>0</v>
      </c>
      <c r="BL484" s="82">
        <f t="shared" si="382"/>
        <v>0</v>
      </c>
      <c r="BM484" s="82">
        <f t="shared" si="382"/>
        <v>0</v>
      </c>
      <c r="BN484" s="82">
        <f t="shared" si="382"/>
        <v>0</v>
      </c>
      <c r="BO484" s="82">
        <f t="shared" si="382"/>
        <v>0</v>
      </c>
      <c r="BP484" s="82">
        <f t="shared" si="382"/>
        <v>0</v>
      </c>
      <c r="BQ484" s="82">
        <f t="shared" si="382"/>
        <v>0</v>
      </c>
      <c r="BR484" s="82">
        <f t="shared" si="382"/>
        <v>0</v>
      </c>
      <c r="BS484" s="82">
        <f t="shared" si="382"/>
        <v>0</v>
      </c>
      <c r="BT484" s="82">
        <f t="shared" si="382"/>
        <v>0</v>
      </c>
      <c r="BU484" s="82">
        <f t="shared" si="382"/>
        <v>0</v>
      </c>
      <c r="BV484" s="82">
        <f t="shared" si="382"/>
        <v>0</v>
      </c>
      <c r="BW484" s="82">
        <f t="shared" si="382"/>
        <v>0</v>
      </c>
      <c r="BX484" s="82">
        <f t="shared" si="382"/>
        <v>0</v>
      </c>
      <c r="BY484" s="82">
        <f t="shared" si="382"/>
        <v>0</v>
      </c>
      <c r="BZ484" s="82">
        <f t="shared" si="382"/>
        <v>0</v>
      </c>
      <c r="CA484" s="82"/>
      <c r="CB484" s="82">
        <f t="shared" ref="CB484" si="383">CB479*0.2</f>
        <v>0</v>
      </c>
      <c r="CC484" s="82">
        <f>CC479*0.2</f>
        <v>0</v>
      </c>
      <c r="CD484" s="82">
        <f t="shared" ref="CD484:CU484" si="384">CD479*0.2</f>
        <v>0</v>
      </c>
      <c r="CE484" s="82">
        <f t="shared" si="384"/>
        <v>0</v>
      </c>
      <c r="CF484" s="82">
        <f t="shared" si="384"/>
        <v>0</v>
      </c>
      <c r="CG484" s="82">
        <f t="shared" si="384"/>
        <v>0</v>
      </c>
      <c r="CH484" s="82">
        <f t="shared" si="384"/>
        <v>0</v>
      </c>
      <c r="CI484" s="82">
        <f t="shared" si="384"/>
        <v>0</v>
      </c>
      <c r="CJ484" s="82">
        <f t="shared" si="384"/>
        <v>0</v>
      </c>
      <c r="CK484" s="82">
        <f t="shared" si="384"/>
        <v>0</v>
      </c>
      <c r="CL484" s="82">
        <f t="shared" si="384"/>
        <v>0</v>
      </c>
      <c r="CM484" s="82">
        <f t="shared" si="384"/>
        <v>0</v>
      </c>
      <c r="CN484" s="82">
        <f t="shared" si="384"/>
        <v>0</v>
      </c>
      <c r="CO484" s="82">
        <f t="shared" si="384"/>
        <v>0</v>
      </c>
      <c r="CP484" s="82">
        <f t="shared" si="384"/>
        <v>0</v>
      </c>
      <c r="CQ484" s="82">
        <f t="shared" si="384"/>
        <v>0</v>
      </c>
      <c r="CR484" s="82">
        <f t="shared" si="384"/>
        <v>0</v>
      </c>
      <c r="CS484" s="82">
        <f t="shared" si="384"/>
        <v>0</v>
      </c>
      <c r="CT484" s="82">
        <f t="shared" si="384"/>
        <v>0</v>
      </c>
      <c r="CU484" s="82">
        <f t="shared" si="384"/>
        <v>0</v>
      </c>
    </row>
    <row r="485" spans="11:99" x14ac:dyDescent="0.2">
      <c r="K485" s="20"/>
      <c r="L485" s="14"/>
      <c r="BC485" s="10"/>
      <c r="BD485" s="9" t="s">
        <v>551</v>
      </c>
      <c r="BF485" s="14"/>
      <c r="BG485" s="37">
        <f>SUM(BG441:BG444)</f>
        <v>1228.6775833333334</v>
      </c>
      <c r="BH485" s="37">
        <f t="shared" ref="BH485:BZ485" si="385">SUM(BH441:BH444)</f>
        <v>1217.8442500000001</v>
      </c>
      <c r="BI485" s="37">
        <f t="shared" si="385"/>
        <v>1174.3579166666666</v>
      </c>
      <c r="BJ485" s="37">
        <f t="shared" si="385"/>
        <v>1217.8442500000001</v>
      </c>
      <c r="BK485" s="37">
        <f t="shared" si="385"/>
        <v>1228.7158333333334</v>
      </c>
      <c r="BL485" s="37">
        <f t="shared" si="385"/>
        <v>1217.8442500000001</v>
      </c>
      <c r="BM485" s="37">
        <f t="shared" si="385"/>
        <v>1228.7158333333334</v>
      </c>
      <c r="BN485" s="37">
        <f t="shared" si="385"/>
        <v>1217.8442500000001</v>
      </c>
      <c r="BO485" s="37">
        <f t="shared" si="385"/>
        <v>1217.8442500000001</v>
      </c>
      <c r="BP485" s="37">
        <f t="shared" si="385"/>
        <v>1228.7158333333334</v>
      </c>
      <c r="BQ485" s="37">
        <f t="shared" si="385"/>
        <v>1217.8442500000001</v>
      </c>
      <c r="BR485" s="37">
        <f t="shared" si="385"/>
        <v>1217.8442500000001</v>
      </c>
      <c r="BS485" s="37">
        <f t="shared" si="385"/>
        <v>1174.3579166666666</v>
      </c>
      <c r="BT485" s="37">
        <f t="shared" si="385"/>
        <v>1217.8442500000001</v>
      </c>
      <c r="BU485" s="37">
        <f t="shared" si="385"/>
        <v>1228.7158333333334</v>
      </c>
      <c r="BV485" s="37">
        <f t="shared" si="385"/>
        <v>1217.8442500000001</v>
      </c>
      <c r="BW485" s="37">
        <f t="shared" si="385"/>
        <v>1228.7158333333334</v>
      </c>
      <c r="BX485" s="37">
        <f t="shared" si="385"/>
        <v>1217.8442500000001</v>
      </c>
      <c r="BY485" s="37">
        <f t="shared" si="385"/>
        <v>1217.8442500000001</v>
      </c>
      <c r="BZ485" s="37">
        <f t="shared" si="385"/>
        <v>1228.7158333333334</v>
      </c>
      <c r="CA485" s="12"/>
      <c r="CB485" s="37">
        <f t="shared" ref="CB485:CU485" si="386">SUM(CB441:CB444)</f>
        <v>1218.88975</v>
      </c>
      <c r="CC485" s="37">
        <f t="shared" si="386"/>
        <v>1258.88975</v>
      </c>
      <c r="CD485" s="37">
        <f t="shared" si="386"/>
        <v>1171.6693055555556</v>
      </c>
      <c r="CE485" s="37">
        <f t="shared" si="386"/>
        <v>1711.9536539188875</v>
      </c>
      <c r="CF485" s="37">
        <f t="shared" si="386"/>
        <v>1849.0377183811775</v>
      </c>
      <c r="CG485" s="37">
        <f t="shared" si="386"/>
        <v>1752.5124280734253</v>
      </c>
      <c r="CH485" s="37">
        <f t="shared" si="386"/>
        <v>1827.7058686349683</v>
      </c>
      <c r="CI485" s="37">
        <f t="shared" si="386"/>
        <v>1338.2110154320987</v>
      </c>
      <c r="CJ485" s="37">
        <f t="shared" si="386"/>
        <v>1451.3722808641976</v>
      </c>
      <c r="CK485" s="37">
        <f t="shared" si="386"/>
        <v>1624.7034259259258</v>
      </c>
      <c r="CL485" s="37">
        <f t="shared" si="386"/>
        <v>1769.425675925926</v>
      </c>
      <c r="CM485" s="37">
        <f t="shared" si="386"/>
        <v>1777.9233611111113</v>
      </c>
      <c r="CN485" s="37">
        <f t="shared" si="386"/>
        <v>1501.6788734567901</v>
      </c>
      <c r="CO485" s="37">
        <f t="shared" si="386"/>
        <v>1807.0219722222223</v>
      </c>
      <c r="CP485" s="37">
        <f t="shared" si="386"/>
        <v>1883.3577469135803</v>
      </c>
      <c r="CQ485" s="37">
        <f t="shared" si="386"/>
        <v>1847.0219722222223</v>
      </c>
      <c r="CR485" s="37">
        <f t="shared" si="386"/>
        <v>1883.3577469135803</v>
      </c>
      <c r="CS485" s="37">
        <f t="shared" si="386"/>
        <v>1807.0219722222223</v>
      </c>
      <c r="CT485" s="37">
        <f t="shared" si="386"/>
        <v>1807.0219722222223</v>
      </c>
      <c r="CU485" s="37">
        <f t="shared" si="386"/>
        <v>1883.3577469135803</v>
      </c>
    </row>
    <row r="486" spans="11:99" x14ac:dyDescent="0.2">
      <c r="K486" s="20"/>
      <c r="L486" s="14"/>
      <c r="BC486" s="10" t="s">
        <v>552</v>
      </c>
      <c r="BF486" s="14"/>
      <c r="BG486" s="37">
        <f>SUM(BG483:BG485)</f>
        <v>1428.6775833333334</v>
      </c>
      <c r="BH486" s="37">
        <f t="shared" ref="BH486:BZ486" si="387">SUM(BH483:BH485)</f>
        <v>1217.8442500000001</v>
      </c>
      <c r="BI486" s="37">
        <f t="shared" si="387"/>
        <v>1174.3579166666666</v>
      </c>
      <c r="BJ486" s="37">
        <f t="shared" si="387"/>
        <v>1217.8442500000001</v>
      </c>
      <c r="BK486" s="37">
        <f t="shared" si="387"/>
        <v>1228.7158333333334</v>
      </c>
      <c r="BL486" s="37">
        <f t="shared" si="387"/>
        <v>1217.8442500000001</v>
      </c>
      <c r="BM486" s="37">
        <f t="shared" si="387"/>
        <v>1228.7158333333334</v>
      </c>
      <c r="BN486" s="37">
        <f t="shared" si="387"/>
        <v>1217.8442500000001</v>
      </c>
      <c r="BO486" s="37">
        <f t="shared" si="387"/>
        <v>1217.8442500000001</v>
      </c>
      <c r="BP486" s="37">
        <f t="shared" si="387"/>
        <v>1228.7158333333334</v>
      </c>
      <c r="BQ486" s="37">
        <f t="shared" si="387"/>
        <v>1217.8442500000001</v>
      </c>
      <c r="BR486" s="37">
        <f t="shared" si="387"/>
        <v>1217.8442500000001</v>
      </c>
      <c r="BS486" s="37">
        <f t="shared" si="387"/>
        <v>1174.3579166666666</v>
      </c>
      <c r="BT486" s="37">
        <f t="shared" si="387"/>
        <v>1217.8442500000001</v>
      </c>
      <c r="BU486" s="37">
        <f t="shared" si="387"/>
        <v>1228.7158333333334</v>
      </c>
      <c r="BV486" s="37">
        <f t="shared" si="387"/>
        <v>1217.8442500000001</v>
      </c>
      <c r="BW486" s="37">
        <f t="shared" si="387"/>
        <v>1228.7158333333334</v>
      </c>
      <c r="BX486" s="37">
        <f t="shared" si="387"/>
        <v>1217.8442500000001</v>
      </c>
      <c r="BY486" s="37">
        <f t="shared" si="387"/>
        <v>1217.8442500000001</v>
      </c>
      <c r="BZ486" s="37">
        <f t="shared" si="387"/>
        <v>1228.7158333333334</v>
      </c>
      <c r="CA486" s="12"/>
      <c r="CB486" s="37">
        <f t="shared" ref="CB486:CU486" si="388">SUM(CB483:CB485)</f>
        <v>1218.88975</v>
      </c>
      <c r="CC486" s="37">
        <f t="shared" si="388"/>
        <v>17435.544830797622</v>
      </c>
      <c r="CD486" s="37">
        <f t="shared" si="388"/>
        <v>1802.2999522915122</v>
      </c>
      <c r="CE486" s="37">
        <f t="shared" si="388"/>
        <v>6862.9434751362123</v>
      </c>
      <c r="CF486" s="37">
        <f t="shared" si="388"/>
        <v>2478.2058673903525</v>
      </c>
      <c r="CG486" s="37">
        <f t="shared" si="388"/>
        <v>2380.6270216326175</v>
      </c>
      <c r="CH486" s="37">
        <f t="shared" si="388"/>
        <v>2454.4695839787582</v>
      </c>
      <c r="CI486" s="37">
        <f t="shared" si="388"/>
        <v>1338.2110154320987</v>
      </c>
      <c r="CJ486" s="37">
        <f t="shared" si="388"/>
        <v>1451.3722808641976</v>
      </c>
      <c r="CK486" s="37">
        <f t="shared" si="388"/>
        <v>1624.7034259259258</v>
      </c>
      <c r="CL486" s="37">
        <f t="shared" si="388"/>
        <v>1769.425675925926</v>
      </c>
      <c r="CM486" s="37">
        <f t="shared" si="388"/>
        <v>1777.9233611111113</v>
      </c>
      <c r="CN486" s="37">
        <f t="shared" si="388"/>
        <v>1501.6788734567901</v>
      </c>
      <c r="CO486" s="37">
        <f t="shared" si="388"/>
        <v>1807.0219722222223</v>
      </c>
      <c r="CP486" s="37">
        <f t="shared" si="388"/>
        <v>1883.3577469135803</v>
      </c>
      <c r="CQ486" s="37">
        <f t="shared" si="388"/>
        <v>1847.0219722222223</v>
      </c>
      <c r="CR486" s="37">
        <f t="shared" si="388"/>
        <v>1883.3577469135803</v>
      </c>
      <c r="CS486" s="37">
        <f t="shared" si="388"/>
        <v>1807.0219722222223</v>
      </c>
      <c r="CT486" s="37">
        <f t="shared" si="388"/>
        <v>1807.0219722222223</v>
      </c>
      <c r="CU486" s="37">
        <f t="shared" si="388"/>
        <v>1883.3577469135803</v>
      </c>
    </row>
    <row r="487" spans="11:99" ht="10.8" thickBot="1" x14ac:dyDescent="0.25">
      <c r="K487" s="20"/>
      <c r="L487" s="14"/>
      <c r="BC487" s="10" t="s">
        <v>553</v>
      </c>
      <c r="BF487" s="14"/>
      <c r="BG487" s="68">
        <f>BG482-BG486</f>
        <v>744.87408333333337</v>
      </c>
      <c r="BH487" s="68">
        <f t="shared" ref="BH487:BZ487" si="389">BH482-BH486</f>
        <v>739.04074999999989</v>
      </c>
      <c r="BI487" s="68">
        <f t="shared" si="389"/>
        <v>-87.199583333333294</v>
      </c>
      <c r="BJ487" s="68">
        <f t="shared" si="389"/>
        <v>739.04074999999989</v>
      </c>
      <c r="BK487" s="68">
        <f t="shared" si="389"/>
        <v>945.60083333333318</v>
      </c>
      <c r="BL487" s="68">
        <f t="shared" si="389"/>
        <v>739.04074999999989</v>
      </c>
      <c r="BM487" s="68">
        <f t="shared" si="389"/>
        <v>945.60083333333318</v>
      </c>
      <c r="BN487" s="68">
        <f t="shared" si="389"/>
        <v>739.04074999999989</v>
      </c>
      <c r="BO487" s="68">
        <f t="shared" si="389"/>
        <v>739.04074999999989</v>
      </c>
      <c r="BP487" s="68">
        <f t="shared" si="389"/>
        <v>945.60083333333318</v>
      </c>
      <c r="BQ487" s="68">
        <f t="shared" si="389"/>
        <v>739.04074999999989</v>
      </c>
      <c r="BR487" s="68">
        <f t="shared" si="389"/>
        <v>739.04074999999989</v>
      </c>
      <c r="BS487" s="68">
        <f t="shared" si="389"/>
        <v>-87.199583333333294</v>
      </c>
      <c r="BT487" s="68">
        <f t="shared" si="389"/>
        <v>739.04074999999989</v>
      </c>
      <c r="BU487" s="68">
        <f t="shared" si="389"/>
        <v>945.60083333333318</v>
      </c>
      <c r="BV487" s="68">
        <f t="shared" si="389"/>
        <v>739.04074999999989</v>
      </c>
      <c r="BW487" s="68">
        <f t="shared" si="389"/>
        <v>945.60083333333318</v>
      </c>
      <c r="BX487" s="68">
        <f t="shared" si="389"/>
        <v>739.04074999999989</v>
      </c>
      <c r="BY487" s="68">
        <f t="shared" si="389"/>
        <v>739.04074999999989</v>
      </c>
      <c r="BZ487" s="68">
        <f t="shared" si="389"/>
        <v>945.60083333333318</v>
      </c>
      <c r="CA487" s="12"/>
      <c r="CB487" s="68">
        <f t="shared" ref="CB487:CU487" si="390">CB482-CB486</f>
        <v>758.90525000000002</v>
      </c>
      <c r="CC487" s="68">
        <f t="shared" si="390"/>
        <v>-124.41649746428811</v>
      </c>
      <c r="CD487" s="68">
        <f t="shared" si="390"/>
        <v>-768.91384118040128</v>
      </c>
      <c r="CE487" s="68">
        <f t="shared" si="390"/>
        <v>9497.1296032415412</v>
      </c>
      <c r="CF487" s="68">
        <f t="shared" si="390"/>
        <v>12102.548500233197</v>
      </c>
      <c r="CG487" s="68">
        <f t="shared" si="390"/>
        <v>9469.6215398358872</v>
      </c>
      <c r="CH487" s="68">
        <f t="shared" si="390"/>
        <v>11699.647788720609</v>
      </c>
      <c r="CI487" s="68">
        <f t="shared" si="390"/>
        <v>3026.009293209876</v>
      </c>
      <c r="CJ487" s="68">
        <f t="shared" si="390"/>
        <v>5176.0733364197522</v>
      </c>
      <c r="CK487" s="68">
        <f t="shared" si="390"/>
        <v>8469.3650925925922</v>
      </c>
      <c r="CL487" s="68">
        <f t="shared" si="390"/>
        <v>10419.087842592591</v>
      </c>
      <c r="CM487" s="68">
        <f t="shared" si="390"/>
        <v>11380.543861111109</v>
      </c>
      <c r="CN487" s="68">
        <f t="shared" si="390"/>
        <v>6131.8985956790111</v>
      </c>
      <c r="CO487" s="68">
        <f t="shared" si="390"/>
        <v>11933.41747222222</v>
      </c>
      <c r="CP487" s="68">
        <f t="shared" si="390"/>
        <v>13383.797191358022</v>
      </c>
      <c r="CQ487" s="68">
        <f t="shared" si="390"/>
        <v>11893.41747222222</v>
      </c>
      <c r="CR487" s="68">
        <f t="shared" si="390"/>
        <v>13383.797191358022</v>
      </c>
      <c r="CS487" s="68">
        <f t="shared" si="390"/>
        <v>11933.41747222222</v>
      </c>
      <c r="CT487" s="68">
        <f t="shared" si="390"/>
        <v>11933.41747222222</v>
      </c>
      <c r="CU487" s="68">
        <f t="shared" si="390"/>
        <v>13383.797191358022</v>
      </c>
    </row>
    <row r="488" spans="11:99" x14ac:dyDescent="0.2">
      <c r="K488" s="20"/>
      <c r="L488" s="14"/>
      <c r="BC488" s="10" t="s">
        <v>2</v>
      </c>
      <c r="BD488" s="9" t="s">
        <v>19</v>
      </c>
      <c r="BF488" s="14"/>
      <c r="BG488" s="37">
        <f>BG455</f>
        <v>197.99999999999997</v>
      </c>
      <c r="BH488" s="37">
        <f t="shared" ref="BH488:BZ488" si="391">BH455</f>
        <v>197.99999999999997</v>
      </c>
      <c r="BI488" s="37">
        <f t="shared" si="391"/>
        <v>197.99999999999997</v>
      </c>
      <c r="BJ488" s="37">
        <f t="shared" si="391"/>
        <v>197.99999999999997</v>
      </c>
      <c r="BK488" s="37">
        <f t="shared" si="391"/>
        <v>197.99999999999997</v>
      </c>
      <c r="BL488" s="37">
        <f t="shared" si="391"/>
        <v>197.99999999999997</v>
      </c>
      <c r="BM488" s="37">
        <f t="shared" si="391"/>
        <v>197.99999999999997</v>
      </c>
      <c r="BN488" s="37">
        <f t="shared" si="391"/>
        <v>197.99999999999997</v>
      </c>
      <c r="BO488" s="37">
        <f t="shared" si="391"/>
        <v>197.99999999999997</v>
      </c>
      <c r="BP488" s="37">
        <f t="shared" si="391"/>
        <v>197.99999999999997</v>
      </c>
      <c r="BQ488" s="37">
        <f t="shared" si="391"/>
        <v>197.99999999999997</v>
      </c>
      <c r="BR488" s="37">
        <f t="shared" si="391"/>
        <v>197.99999999999997</v>
      </c>
      <c r="BS488" s="37">
        <f t="shared" si="391"/>
        <v>197.99999999999997</v>
      </c>
      <c r="BT488" s="37">
        <f t="shared" si="391"/>
        <v>197.99999999999997</v>
      </c>
      <c r="BU488" s="37">
        <f t="shared" si="391"/>
        <v>197.99999999999997</v>
      </c>
      <c r="BV488" s="37">
        <f t="shared" si="391"/>
        <v>197.99999999999997</v>
      </c>
      <c r="BW488" s="37">
        <f t="shared" si="391"/>
        <v>197.99999999999997</v>
      </c>
      <c r="BX488" s="37">
        <f t="shared" si="391"/>
        <v>197.99999999999997</v>
      </c>
      <c r="BY488" s="37">
        <f t="shared" si="391"/>
        <v>197.99999999999997</v>
      </c>
      <c r="BZ488" s="37">
        <f t="shared" si="391"/>
        <v>197.99999999999997</v>
      </c>
      <c r="CA488" s="12"/>
      <c r="CB488" s="37">
        <f>CB455</f>
        <v>197.99999999999997</v>
      </c>
      <c r="CC488" s="37">
        <f t="shared" ref="CC488:CU488" si="392">CC455</f>
        <v>900</v>
      </c>
      <c r="CD488" s="37">
        <f t="shared" si="392"/>
        <v>395.99999999999994</v>
      </c>
      <c r="CE488" s="37">
        <f t="shared" si="392"/>
        <v>720</v>
      </c>
      <c r="CF488" s="37">
        <f t="shared" si="392"/>
        <v>612</v>
      </c>
      <c r="CG488" s="37">
        <f t="shared" si="392"/>
        <v>612</v>
      </c>
      <c r="CH488" s="37">
        <f t="shared" si="392"/>
        <v>612</v>
      </c>
      <c r="CI488" s="37">
        <f t="shared" si="392"/>
        <v>846</v>
      </c>
      <c r="CJ488" s="37">
        <f t="shared" si="392"/>
        <v>846</v>
      </c>
      <c r="CK488" s="37">
        <f t="shared" si="392"/>
        <v>1044</v>
      </c>
      <c r="CL488" s="37">
        <f t="shared" si="392"/>
        <v>1044</v>
      </c>
      <c r="CM488" s="37">
        <f t="shared" si="392"/>
        <v>1044</v>
      </c>
      <c r="CN488" s="37">
        <f t="shared" si="392"/>
        <v>990</v>
      </c>
      <c r="CO488" s="37">
        <f t="shared" si="392"/>
        <v>1044</v>
      </c>
      <c r="CP488" s="37">
        <f t="shared" si="392"/>
        <v>1044</v>
      </c>
      <c r="CQ488" s="37">
        <f t="shared" si="392"/>
        <v>1044</v>
      </c>
      <c r="CR488" s="37">
        <f t="shared" si="392"/>
        <v>1044</v>
      </c>
      <c r="CS488" s="37">
        <f t="shared" si="392"/>
        <v>1044</v>
      </c>
      <c r="CT488" s="37">
        <f t="shared" si="392"/>
        <v>1044</v>
      </c>
      <c r="CU488" s="37">
        <f t="shared" si="392"/>
        <v>1044</v>
      </c>
    </row>
    <row r="489" spans="11:99" ht="10.8" thickBot="1" x14ac:dyDescent="0.25">
      <c r="K489" s="20"/>
      <c r="L489" s="14"/>
      <c r="BC489" s="10" t="s">
        <v>554</v>
      </c>
      <c r="BF489" s="14"/>
      <c r="BG489" s="68">
        <f>BG487-BG488</f>
        <v>546.87408333333337</v>
      </c>
      <c r="BH489" s="68">
        <f t="shared" ref="BH489:BZ489" si="393">BH487-BH488</f>
        <v>541.04074999999989</v>
      </c>
      <c r="BI489" s="68">
        <f t="shared" si="393"/>
        <v>-285.19958333333329</v>
      </c>
      <c r="BJ489" s="68">
        <f t="shared" si="393"/>
        <v>541.04074999999989</v>
      </c>
      <c r="BK489" s="68">
        <f t="shared" si="393"/>
        <v>747.60083333333318</v>
      </c>
      <c r="BL489" s="68">
        <f t="shared" si="393"/>
        <v>541.04074999999989</v>
      </c>
      <c r="BM489" s="68">
        <f t="shared" si="393"/>
        <v>747.60083333333318</v>
      </c>
      <c r="BN489" s="68">
        <f t="shared" si="393"/>
        <v>541.04074999999989</v>
      </c>
      <c r="BO489" s="68">
        <f t="shared" si="393"/>
        <v>541.04074999999989</v>
      </c>
      <c r="BP489" s="68">
        <f t="shared" si="393"/>
        <v>747.60083333333318</v>
      </c>
      <c r="BQ489" s="68">
        <f t="shared" si="393"/>
        <v>541.04074999999989</v>
      </c>
      <c r="BR489" s="68">
        <f t="shared" si="393"/>
        <v>541.04074999999989</v>
      </c>
      <c r="BS489" s="68">
        <f t="shared" si="393"/>
        <v>-285.19958333333329</v>
      </c>
      <c r="BT489" s="68">
        <f t="shared" si="393"/>
        <v>541.04074999999989</v>
      </c>
      <c r="BU489" s="68">
        <f t="shared" si="393"/>
        <v>747.60083333333318</v>
      </c>
      <c r="BV489" s="68">
        <f t="shared" si="393"/>
        <v>541.04074999999989</v>
      </c>
      <c r="BW489" s="68">
        <f t="shared" si="393"/>
        <v>747.60083333333318</v>
      </c>
      <c r="BX489" s="68">
        <f t="shared" si="393"/>
        <v>541.04074999999989</v>
      </c>
      <c r="BY489" s="68">
        <f t="shared" si="393"/>
        <v>541.04074999999989</v>
      </c>
      <c r="BZ489" s="68">
        <f t="shared" si="393"/>
        <v>747.60083333333318</v>
      </c>
      <c r="CA489" s="12"/>
      <c r="CB489" s="68">
        <f>CB487-CB488</f>
        <v>560.90525000000002</v>
      </c>
      <c r="CC489" s="68">
        <f t="shared" ref="CC489:CU489" si="394">CC487-CC488</f>
        <v>-1024.4164974642881</v>
      </c>
      <c r="CD489" s="68">
        <f t="shared" si="394"/>
        <v>-1164.9138411804013</v>
      </c>
      <c r="CE489" s="68">
        <f t="shared" si="394"/>
        <v>8777.1296032415412</v>
      </c>
      <c r="CF489" s="68">
        <f t="shared" si="394"/>
        <v>11490.548500233197</v>
      </c>
      <c r="CG489" s="68">
        <f t="shared" si="394"/>
        <v>8857.6215398358872</v>
      </c>
      <c r="CH489" s="68">
        <f t="shared" si="394"/>
        <v>11087.647788720609</v>
      </c>
      <c r="CI489" s="68">
        <f t="shared" si="394"/>
        <v>2180.009293209876</v>
      </c>
      <c r="CJ489" s="68">
        <f t="shared" si="394"/>
        <v>4330.0733364197522</v>
      </c>
      <c r="CK489" s="68">
        <f t="shared" si="394"/>
        <v>7425.3650925925922</v>
      </c>
      <c r="CL489" s="68">
        <f t="shared" si="394"/>
        <v>9375.0878425925912</v>
      </c>
      <c r="CM489" s="68">
        <f t="shared" si="394"/>
        <v>10336.543861111109</v>
      </c>
      <c r="CN489" s="68">
        <f t="shared" si="394"/>
        <v>5141.8985956790111</v>
      </c>
      <c r="CO489" s="68">
        <f t="shared" si="394"/>
        <v>10889.41747222222</v>
      </c>
      <c r="CP489" s="68">
        <f t="shared" si="394"/>
        <v>12339.797191358022</v>
      </c>
      <c r="CQ489" s="68">
        <f t="shared" si="394"/>
        <v>10849.41747222222</v>
      </c>
      <c r="CR489" s="68">
        <f t="shared" si="394"/>
        <v>12339.797191358022</v>
      </c>
      <c r="CS489" s="68">
        <f t="shared" si="394"/>
        <v>10889.41747222222</v>
      </c>
      <c r="CT489" s="68">
        <f t="shared" si="394"/>
        <v>10889.41747222222</v>
      </c>
      <c r="CU489" s="68">
        <f t="shared" si="394"/>
        <v>12339.797191358022</v>
      </c>
    </row>
    <row r="490" spans="11:99" x14ac:dyDescent="0.2">
      <c r="K490" s="20"/>
      <c r="L490" s="14"/>
      <c r="BC490" s="10"/>
      <c r="BD490" s="10" t="s">
        <v>43</v>
      </c>
      <c r="BF490" s="14"/>
      <c r="BG490" s="95"/>
      <c r="CB490" s="36">
        <f>CB489-BG489</f>
        <v>14.03116666666665</v>
      </c>
      <c r="CC490" s="36">
        <f t="shared" ref="CC490:CU490" si="395">CC489-BH489</f>
        <v>-1565.457247464288</v>
      </c>
      <c r="CD490" s="36">
        <f t="shared" si="395"/>
        <v>-879.71425784706798</v>
      </c>
      <c r="CE490" s="36">
        <f t="shared" si="395"/>
        <v>8236.0888532415411</v>
      </c>
      <c r="CF490" s="36">
        <f t="shared" si="395"/>
        <v>10742.947666899863</v>
      </c>
      <c r="CG490" s="36">
        <f t="shared" si="395"/>
        <v>8316.5807898358871</v>
      </c>
      <c r="CH490" s="36">
        <f t="shared" si="395"/>
        <v>10340.046955387275</v>
      </c>
      <c r="CI490" s="36">
        <f t="shared" si="395"/>
        <v>1638.9685432098761</v>
      </c>
      <c r="CJ490" s="36">
        <f t="shared" si="395"/>
        <v>3789.0325864197521</v>
      </c>
      <c r="CK490" s="36">
        <f t="shared" si="395"/>
        <v>6677.7642592592592</v>
      </c>
      <c r="CL490" s="36">
        <f t="shared" si="395"/>
        <v>8834.0470925925911</v>
      </c>
      <c r="CM490" s="36">
        <f t="shared" si="395"/>
        <v>9795.5031111111093</v>
      </c>
      <c r="CN490" s="36">
        <f t="shared" si="395"/>
        <v>5427.0981790123442</v>
      </c>
      <c r="CO490" s="36">
        <f t="shared" si="395"/>
        <v>10348.37672222222</v>
      </c>
      <c r="CP490" s="36">
        <f t="shared" si="395"/>
        <v>11592.196358024688</v>
      </c>
      <c r="CQ490" s="36">
        <f t="shared" si="395"/>
        <v>10308.37672222222</v>
      </c>
      <c r="CR490" s="36">
        <f t="shared" si="395"/>
        <v>11592.196358024688</v>
      </c>
      <c r="CS490" s="36">
        <f t="shared" si="395"/>
        <v>10348.37672222222</v>
      </c>
      <c r="CT490" s="36">
        <f t="shared" si="395"/>
        <v>10348.37672222222</v>
      </c>
      <c r="CU490" s="36">
        <f t="shared" si="395"/>
        <v>11592.196358024688</v>
      </c>
    </row>
    <row r="491" spans="11:99" x14ac:dyDescent="0.2">
      <c r="K491" s="20"/>
      <c r="L491" s="14"/>
      <c r="BC491" s="10"/>
      <c r="BD491" s="10"/>
      <c r="BF491" s="14"/>
      <c r="BG491" s="95"/>
      <c r="CB491" s="36">
        <f>CB490/CF!$D$5</f>
        <v>0.29477240896358509</v>
      </c>
      <c r="CC491" s="36">
        <f>CC490/CF!$D$5</f>
        <v>-32.887757299669914</v>
      </c>
      <c r="CD491" s="36">
        <f>CD490/CF!$D$5</f>
        <v>-18.481391971577057</v>
      </c>
      <c r="CE491" s="36">
        <f>CE490/CF!$D$5</f>
        <v>173.02707674877186</v>
      </c>
      <c r="CF491" s="36">
        <f>CF490/CF!$D$5</f>
        <v>225.69217787604754</v>
      </c>
      <c r="CG491" s="36">
        <f>CG490/CF!$D$5</f>
        <v>174.71808382008166</v>
      </c>
      <c r="CH491" s="36">
        <f>CH490/CF!$D$5</f>
        <v>217.22787721401838</v>
      </c>
      <c r="CI491" s="36">
        <f>CI490/CF!$D$5</f>
        <v>34.432112252308322</v>
      </c>
      <c r="CJ491" s="36">
        <f>CJ490/CF!$D$5</f>
        <v>79.601524924784698</v>
      </c>
      <c r="CK491" s="36">
        <f>CK490/CF!$D$5</f>
        <v>140.28916511048863</v>
      </c>
      <c r="CL491" s="36">
        <f>CL490/CF!$D$5</f>
        <v>185.58922463429812</v>
      </c>
      <c r="CM491" s="36">
        <f>CM490/CF!$D$5</f>
        <v>205.7878804855275</v>
      </c>
      <c r="CN491" s="36">
        <f>CN490/CF!$D$5</f>
        <v>114.01466762630974</v>
      </c>
      <c r="CO491" s="36">
        <f>CO490/CF!$D$5</f>
        <v>217.40287231559284</v>
      </c>
      <c r="CP491" s="36">
        <f>CP490/CF!$D$5</f>
        <v>243.53353693329177</v>
      </c>
      <c r="CQ491" s="36">
        <f>CQ490/CF!$D$5</f>
        <v>216.56253618113905</v>
      </c>
      <c r="CR491" s="36">
        <f>CR490/CF!$D$5</f>
        <v>243.53353693329177</v>
      </c>
      <c r="CS491" s="36">
        <f>CS490/CF!$D$5</f>
        <v>217.40287231559284</v>
      </c>
      <c r="CT491" s="36">
        <f>CT490/CF!$D$5</f>
        <v>217.40287231559284</v>
      </c>
      <c r="CU491" s="36">
        <f>CU490/CF!$D$5</f>
        <v>243.53353693329177</v>
      </c>
    </row>
    <row r="492" spans="11:99" x14ac:dyDescent="0.2">
      <c r="K492" s="20"/>
      <c r="L492" s="14"/>
      <c r="BC492" s="10"/>
      <c r="BD492" s="10"/>
      <c r="BG492" s="193" t="str">
        <f>BG462</f>
        <v>(in SDG)</v>
      </c>
      <c r="BH492" s="193">
        <f t="shared" ref="BH492:BZ492" si="396">BH462</f>
        <v>0</v>
      </c>
      <c r="BI492" s="193">
        <f t="shared" si="396"/>
        <v>0</v>
      </c>
      <c r="BJ492" s="193">
        <f t="shared" si="396"/>
        <v>0</v>
      </c>
      <c r="BK492" s="193">
        <f t="shared" si="396"/>
        <v>0</v>
      </c>
      <c r="BL492" s="193">
        <f t="shared" si="396"/>
        <v>0</v>
      </c>
      <c r="BM492" s="193">
        <f t="shared" si="396"/>
        <v>0</v>
      </c>
      <c r="BN492" s="193">
        <f t="shared" si="396"/>
        <v>0</v>
      </c>
      <c r="BO492" s="193">
        <f t="shared" si="396"/>
        <v>0</v>
      </c>
      <c r="BP492" s="193">
        <f t="shared" si="396"/>
        <v>0</v>
      </c>
      <c r="BQ492" s="193">
        <f t="shared" si="396"/>
        <v>0</v>
      </c>
      <c r="BR492" s="193">
        <f t="shared" si="396"/>
        <v>0</v>
      </c>
      <c r="BS492" s="193">
        <f t="shared" si="396"/>
        <v>0</v>
      </c>
      <c r="BT492" s="193">
        <f t="shared" si="396"/>
        <v>0</v>
      </c>
      <c r="BU492" s="193">
        <f t="shared" si="396"/>
        <v>0</v>
      </c>
      <c r="BV492" s="193">
        <f t="shared" si="396"/>
        <v>0</v>
      </c>
      <c r="BW492" s="193">
        <f t="shared" si="396"/>
        <v>0</v>
      </c>
      <c r="BX492" s="193">
        <f t="shared" si="396"/>
        <v>0</v>
      </c>
      <c r="BY492" s="193">
        <f t="shared" si="396"/>
        <v>0</v>
      </c>
      <c r="BZ492" s="193" t="str">
        <f t="shared" si="396"/>
        <v>(in USD)</v>
      </c>
    </row>
    <row r="493" spans="11:99" x14ac:dyDescent="0.2">
      <c r="K493" s="20"/>
      <c r="L493" s="14"/>
      <c r="BC493" s="10"/>
      <c r="BD493" s="10"/>
      <c r="BE493" s="9" t="str">
        <f>BE463</f>
        <v>Financial discount rate</v>
      </c>
      <c r="BF493" s="14" t="s">
        <v>2</v>
      </c>
      <c r="BG493" s="79">
        <f>BG70</f>
        <v>0.18</v>
      </c>
      <c r="CB493" s="36"/>
      <c r="CC493" s="36"/>
      <c r="CD493" s="36"/>
      <c r="CE493" s="36"/>
      <c r="CF493" s="36"/>
      <c r="CG493" s="36"/>
      <c r="CH493" s="36"/>
      <c r="CI493" s="36"/>
      <c r="CJ493" s="36"/>
      <c r="CK493" s="36"/>
      <c r="CL493" s="36"/>
      <c r="CM493" s="36"/>
      <c r="CN493" s="36"/>
      <c r="CO493" s="36"/>
      <c r="CP493" s="36"/>
      <c r="CQ493" s="36"/>
      <c r="CR493" s="36"/>
      <c r="CS493" s="36"/>
      <c r="CT493" s="36"/>
      <c r="CU493" s="36"/>
    </row>
    <row r="494" spans="11:99" x14ac:dyDescent="0.2">
      <c r="K494" s="20"/>
      <c r="L494" s="14"/>
      <c r="BC494" s="10"/>
      <c r="BD494" s="10"/>
      <c r="BE494" s="9" t="str">
        <f>BE464</f>
        <v>FIRR @ 0.18</v>
      </c>
      <c r="BF494" s="14" t="str">
        <f>BF464</f>
        <v>%</v>
      </c>
      <c r="BG494" s="96">
        <f>IRR(CB490:CU490,BG493)</f>
        <v>1.7378569419656822</v>
      </c>
      <c r="CB494" s="36"/>
      <c r="CC494" s="36"/>
      <c r="CD494" s="36"/>
      <c r="CE494" s="36"/>
      <c r="CF494" s="36"/>
      <c r="CG494" s="36"/>
      <c r="CH494" s="36"/>
      <c r="CI494" s="36"/>
      <c r="CJ494" s="36"/>
      <c r="CK494" s="36"/>
      <c r="CL494" s="36"/>
      <c r="CM494" s="36"/>
      <c r="CN494" s="36"/>
      <c r="CO494" s="36"/>
      <c r="CP494" s="36"/>
      <c r="CQ494" s="36"/>
      <c r="CR494" s="36"/>
      <c r="CS494" s="36"/>
      <c r="CT494" s="36"/>
      <c r="CU494" s="36"/>
    </row>
    <row r="495" spans="11:99" x14ac:dyDescent="0.2">
      <c r="K495" s="20"/>
      <c r="L495" s="14"/>
      <c r="BC495" s="10"/>
      <c r="BD495" s="10"/>
      <c r="BE495" s="9" t="str">
        <f t="shared" ref="BE495:BF500" si="397">BE465</f>
        <v>NPV @ 0.18</v>
      </c>
      <c r="BF495" s="14" t="str">
        <f t="shared" si="397"/>
        <v>value</v>
      </c>
      <c r="BG495" s="89">
        <f>NPV(BG$98,CB490:CU490)</f>
        <v>24402.451965410131</v>
      </c>
      <c r="BZ495" s="89">
        <f>BG495/CF!$D$5</f>
        <v>512.65655389517076</v>
      </c>
      <c r="CB495" s="36"/>
      <c r="CC495" s="36"/>
      <c r="CD495" s="36"/>
      <c r="CE495" s="36"/>
      <c r="CF495" s="36"/>
      <c r="CG495" s="36"/>
      <c r="CH495" s="36"/>
      <c r="CI495" s="36"/>
      <c r="CJ495" s="36"/>
      <c r="CK495" s="36"/>
      <c r="CL495" s="36"/>
      <c r="CM495" s="36"/>
      <c r="CN495" s="36"/>
      <c r="CO495" s="36"/>
      <c r="CP495" s="36"/>
      <c r="CQ495" s="36"/>
      <c r="CR495" s="36"/>
      <c r="CS495" s="36"/>
      <c r="CT495" s="36"/>
      <c r="CU495" s="36"/>
    </row>
    <row r="496" spans="11:99" x14ac:dyDescent="0.2">
      <c r="K496" s="20"/>
      <c r="L496" s="14"/>
      <c r="BC496" s="10"/>
      <c r="BD496" s="10"/>
      <c r="BE496" s="9" t="str">
        <f t="shared" si="397"/>
        <v>NPVb @ 0.18</v>
      </c>
      <c r="BF496" s="14" t="str">
        <f t="shared" si="397"/>
        <v>value</v>
      </c>
      <c r="BG496" s="89">
        <f>NPV(BG$98,CB482:CU482)</f>
        <v>53998.141472924704</v>
      </c>
      <c r="BZ496" s="89">
        <f>BG496/CF!$D$5</f>
        <v>1134.4147368261492</v>
      </c>
      <c r="CB496" s="36"/>
      <c r="CC496" s="36"/>
      <c r="CD496" s="36"/>
      <c r="CE496" s="36"/>
      <c r="CF496" s="36"/>
      <c r="CG496" s="36"/>
      <c r="CH496" s="36"/>
      <c r="CI496" s="36"/>
      <c r="CJ496" s="36"/>
      <c r="CK496" s="36"/>
      <c r="CL496" s="36"/>
      <c r="CM496" s="36"/>
      <c r="CN496" s="36"/>
      <c r="CO496" s="36"/>
      <c r="CP496" s="36"/>
      <c r="CQ496" s="36"/>
      <c r="CR496" s="36"/>
      <c r="CS496" s="36"/>
      <c r="CT496" s="36"/>
      <c r="CU496" s="36"/>
    </row>
    <row r="497" spans="1:288" x14ac:dyDescent="0.2">
      <c r="K497" s="20"/>
      <c r="L497" s="14"/>
      <c r="BC497" s="10"/>
      <c r="BD497" s="10"/>
      <c r="BE497" s="9" t="str">
        <f t="shared" si="397"/>
        <v>NPVc @ 0.18</v>
      </c>
      <c r="BF497" s="14" t="str">
        <f t="shared" si="397"/>
        <v>value</v>
      </c>
      <c r="BG497" s="89">
        <f>NPV(BG$98,CB486:CU486)</f>
        <v>23443.545268544825</v>
      </c>
      <c r="BZ497" s="89">
        <f>BG497/CF!$D$5</f>
        <v>492.51145522152996</v>
      </c>
      <c r="CB497" s="36"/>
      <c r="CC497" s="36"/>
      <c r="CD497" s="36"/>
      <c r="CE497" s="36"/>
      <c r="CF497" s="36"/>
      <c r="CG497" s="36"/>
      <c r="CH497" s="36"/>
      <c r="CI497" s="36"/>
      <c r="CJ497" s="36"/>
      <c r="CK497" s="36"/>
      <c r="CL497" s="36"/>
      <c r="CM497" s="36"/>
      <c r="CN497" s="36"/>
      <c r="CO497" s="36"/>
      <c r="CP497" s="36"/>
      <c r="CQ497" s="36"/>
      <c r="CR497" s="36"/>
      <c r="CS497" s="36"/>
      <c r="CT497" s="36"/>
      <c r="CU497" s="36"/>
    </row>
    <row r="498" spans="1:288" x14ac:dyDescent="0.2">
      <c r="K498" s="20"/>
      <c r="L498" s="14"/>
      <c r="BC498" s="10"/>
      <c r="BD498" s="10"/>
      <c r="BE498" s="9" t="str">
        <f t="shared" si="397"/>
        <v xml:space="preserve">BCR </v>
      </c>
      <c r="BF498" s="14" t="str">
        <f t="shared" si="397"/>
        <v>%</v>
      </c>
      <c r="BG498" s="372">
        <f>SUM(BG496/BG497)</f>
        <v>2.3033266024561669</v>
      </c>
      <c r="CB498" s="36"/>
      <c r="CC498" s="36"/>
      <c r="CD498" s="36"/>
      <c r="CE498" s="36"/>
      <c r="CF498" s="36"/>
      <c r="CG498" s="36"/>
      <c r="CH498" s="36"/>
      <c r="CI498" s="36"/>
      <c r="CJ498" s="36"/>
      <c r="CK498" s="36"/>
      <c r="CL498" s="36"/>
      <c r="CM498" s="36"/>
      <c r="CN498" s="36"/>
      <c r="CO498" s="36"/>
      <c r="CP498" s="36"/>
      <c r="CQ498" s="36"/>
      <c r="CR498" s="36"/>
      <c r="CS498" s="36"/>
      <c r="CT498" s="36"/>
      <c r="CU498" s="36"/>
    </row>
    <row r="499" spans="1:288" x14ac:dyDescent="0.2">
      <c r="K499" s="20"/>
      <c r="L499" s="14"/>
      <c r="BC499" s="10"/>
      <c r="BE499" s="9" t="str">
        <f t="shared" si="397"/>
        <v>Switching value Benefits</v>
      </c>
      <c r="BF499" s="14" t="str">
        <f t="shared" si="397"/>
        <v>%</v>
      </c>
      <c r="BG499" s="373">
        <f>(BG497-BG496)/BG496</f>
        <v>-0.56584533043049845</v>
      </c>
    </row>
    <row r="500" spans="1:288" x14ac:dyDescent="0.2">
      <c r="K500" s="20"/>
      <c r="L500" s="14"/>
      <c r="BC500" s="10"/>
      <c r="BE500" s="9" t="str">
        <f t="shared" si="397"/>
        <v>Switching value Costs</v>
      </c>
      <c r="BF500" s="14" t="str">
        <f t="shared" si="397"/>
        <v>%</v>
      </c>
      <c r="BG500" s="372">
        <f>(BG496-BG497)/BG497</f>
        <v>1.3033266024561672</v>
      </c>
    </row>
    <row r="501" spans="1:288" x14ac:dyDescent="0.2">
      <c r="K501" s="20"/>
      <c r="L501" s="14"/>
      <c r="BC501" s="10"/>
      <c r="BF501" s="14"/>
      <c r="BG501" s="372"/>
    </row>
    <row r="502" spans="1:288" x14ac:dyDescent="0.2">
      <c r="K502" s="20"/>
      <c r="L502" s="14"/>
      <c r="BC502" s="10"/>
      <c r="BF502" s="14"/>
      <c r="BG502" s="372"/>
    </row>
    <row r="503" spans="1:288" s="30" customFormat="1" x14ac:dyDescent="0.2">
      <c r="A503" s="29"/>
      <c r="B503" s="31" t="s">
        <v>318</v>
      </c>
      <c r="C503" s="31"/>
      <c r="D503" s="31"/>
      <c r="E503" s="32"/>
      <c r="F503" s="32"/>
      <c r="G503" s="32"/>
      <c r="H503" s="6"/>
      <c r="I503" s="31" t="s">
        <v>686</v>
      </c>
      <c r="BC503" s="31" t="s">
        <v>686</v>
      </c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6"/>
      <c r="GY503" s="6"/>
      <c r="GZ503" s="6"/>
    </row>
    <row r="504" spans="1:288" s="5" customFormat="1" x14ac:dyDescent="0.2">
      <c r="A504" s="60"/>
      <c r="B504" s="77" t="s">
        <v>138</v>
      </c>
      <c r="C504" s="77"/>
      <c r="D504" s="77"/>
      <c r="E504" s="77"/>
      <c r="F504" s="77"/>
      <c r="G504" s="77"/>
      <c r="H504" s="3"/>
      <c r="I504" s="4" t="s">
        <v>21</v>
      </c>
      <c r="BB504" s="6"/>
      <c r="BC504" s="7" t="s">
        <v>25</v>
      </c>
      <c r="BD504" s="7"/>
      <c r="BE504" s="7"/>
      <c r="BF504" s="7"/>
      <c r="BG504" s="7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  <c r="HT504" s="6"/>
      <c r="HU504" s="6"/>
      <c r="HV504" s="6"/>
      <c r="HW504" s="6"/>
      <c r="HX504" s="6"/>
      <c r="HY504" s="6"/>
      <c r="HZ504" s="6"/>
      <c r="IA504" s="6"/>
      <c r="IB504" s="6"/>
      <c r="IC504" s="6"/>
      <c r="ID504" s="6"/>
      <c r="IE504" s="6"/>
      <c r="IF504" s="6"/>
      <c r="IG504" s="6"/>
      <c r="IH504" s="6"/>
      <c r="II504" s="6"/>
      <c r="IJ504" s="6"/>
      <c r="IK504" s="6"/>
      <c r="IL504" s="6"/>
      <c r="IM504" s="6"/>
      <c r="IN504" s="6"/>
      <c r="IO504" s="6"/>
      <c r="IP504" s="6"/>
      <c r="IQ504" s="6"/>
      <c r="IR504" s="6"/>
      <c r="IS504" s="6"/>
      <c r="IT504" s="6"/>
      <c r="IU504" s="6"/>
      <c r="IV504" s="6"/>
      <c r="IW504" s="6"/>
      <c r="IX504" s="6"/>
      <c r="IY504" s="6"/>
      <c r="IZ504" s="6"/>
      <c r="JA504" s="6"/>
      <c r="JB504" s="6"/>
      <c r="JC504" s="6"/>
      <c r="JD504" s="6"/>
      <c r="JE504" s="6"/>
      <c r="JF504" s="6"/>
      <c r="JG504" s="6"/>
      <c r="JH504" s="6"/>
      <c r="JI504" s="6"/>
      <c r="JJ504" s="6"/>
      <c r="JK504" s="6"/>
      <c r="JL504" s="6"/>
      <c r="JM504" s="6"/>
      <c r="JN504" s="6"/>
      <c r="JO504" s="6"/>
      <c r="JP504" s="6"/>
      <c r="JQ504" s="6"/>
      <c r="JR504" s="6"/>
      <c r="JS504" s="6"/>
      <c r="JT504" s="6"/>
      <c r="JU504" s="6"/>
      <c r="JV504" s="6"/>
      <c r="JW504" s="6"/>
      <c r="JX504" s="6"/>
      <c r="JY504" s="6"/>
      <c r="JZ504" s="6"/>
      <c r="KA504" s="6"/>
      <c r="KB504" s="6"/>
    </row>
    <row r="505" spans="1:288" ht="11.25" customHeight="1" x14ac:dyDescent="0.2">
      <c r="A505" s="515" t="s">
        <v>74</v>
      </c>
      <c r="B505" s="510" t="s">
        <v>2</v>
      </c>
      <c r="C505" s="510"/>
      <c r="D505" s="510"/>
      <c r="E505" s="516" t="s">
        <v>0</v>
      </c>
      <c r="F505" s="516" t="s">
        <v>6</v>
      </c>
      <c r="G505" s="516" t="s">
        <v>7</v>
      </c>
      <c r="I505" s="510"/>
      <c r="J505" s="510"/>
      <c r="K505" s="510"/>
      <c r="L505" s="512" t="s">
        <v>0</v>
      </c>
      <c r="M505" s="513" t="s">
        <v>6</v>
      </c>
      <c r="N505" s="513"/>
      <c r="O505" s="513"/>
      <c r="P505" s="513"/>
      <c r="Q505" s="513"/>
      <c r="R505" s="513"/>
      <c r="S505" s="513"/>
      <c r="T505" s="513"/>
      <c r="U505" s="513"/>
      <c r="V505" s="513"/>
      <c r="W505" s="513"/>
      <c r="X505" s="513"/>
      <c r="Y505" s="513"/>
      <c r="Z505" s="513"/>
      <c r="AA505" s="513"/>
      <c r="AB505" s="513"/>
      <c r="AC505" s="513"/>
      <c r="AD505" s="513"/>
      <c r="AE505" s="513"/>
      <c r="AF505" s="513"/>
      <c r="AG505" s="490"/>
      <c r="AH505" s="513" t="s">
        <v>7</v>
      </c>
      <c r="AI505" s="513"/>
      <c r="AJ505" s="513"/>
      <c r="AK505" s="513"/>
      <c r="AL505" s="513"/>
      <c r="AM505" s="513"/>
      <c r="AN505" s="513"/>
      <c r="AO505" s="513"/>
      <c r="AP505" s="513"/>
      <c r="AQ505" s="513"/>
      <c r="AR505" s="513"/>
      <c r="AS505" s="513"/>
      <c r="AT505" s="513"/>
      <c r="AU505" s="513"/>
      <c r="AV505" s="513"/>
      <c r="AW505" s="513"/>
      <c r="AX505" s="513"/>
      <c r="AY505" s="513"/>
      <c r="AZ505" s="513"/>
      <c r="BA505" s="513"/>
      <c r="BF505" s="508" t="s">
        <v>39</v>
      </c>
      <c r="BG505" s="501" t="s">
        <v>6</v>
      </c>
      <c r="BH505" s="501"/>
      <c r="BI505" s="501"/>
      <c r="BJ505" s="501"/>
      <c r="BK505" s="501"/>
      <c r="BL505" s="501"/>
      <c r="BM505" s="501"/>
      <c r="BN505" s="501"/>
      <c r="BO505" s="501"/>
      <c r="BP505" s="501"/>
      <c r="BQ505" s="501"/>
      <c r="BR505" s="501"/>
      <c r="BS505" s="501"/>
      <c r="BT505" s="501"/>
      <c r="BU505" s="501"/>
      <c r="BV505" s="501"/>
      <c r="BW505" s="501"/>
      <c r="BX505" s="501"/>
      <c r="BY505" s="501"/>
      <c r="BZ505" s="501"/>
      <c r="CA505" s="418"/>
      <c r="CB505" s="501" t="s">
        <v>7</v>
      </c>
      <c r="CC505" s="501"/>
      <c r="CD505" s="501"/>
      <c r="CE505" s="501"/>
      <c r="CF505" s="501"/>
      <c r="CG505" s="501"/>
      <c r="CH505" s="501"/>
      <c r="CI505" s="501"/>
      <c r="CJ505" s="501"/>
      <c r="CK505" s="501"/>
      <c r="CL505" s="501"/>
      <c r="CM505" s="501"/>
      <c r="CN505" s="501"/>
      <c r="CO505" s="501"/>
      <c r="CP505" s="501"/>
      <c r="CQ505" s="501"/>
      <c r="CR505" s="501"/>
      <c r="CS505" s="501"/>
      <c r="CT505" s="501"/>
      <c r="CU505" s="501"/>
    </row>
    <row r="506" spans="1:288" ht="11.25" customHeight="1" x14ac:dyDescent="0.2">
      <c r="A506" s="515"/>
      <c r="B506" s="511"/>
      <c r="C506" s="511"/>
      <c r="D506" s="511"/>
      <c r="E506" s="517"/>
      <c r="F506" s="517"/>
      <c r="G506" s="517"/>
      <c r="H506" s="75"/>
      <c r="I506" s="511"/>
      <c r="J506" s="511"/>
      <c r="K506" s="511"/>
      <c r="L506" s="513"/>
      <c r="M506" s="491">
        <v>1</v>
      </c>
      <c r="N506" s="491">
        <v>2</v>
      </c>
      <c r="O506" s="491">
        <v>3</v>
      </c>
      <c r="P506" s="491">
        <v>4</v>
      </c>
      <c r="Q506" s="491">
        <v>5</v>
      </c>
      <c r="R506" s="491">
        <v>6</v>
      </c>
      <c r="S506" s="491">
        <v>7</v>
      </c>
      <c r="T506" s="491">
        <v>8</v>
      </c>
      <c r="U506" s="491">
        <v>9</v>
      </c>
      <c r="V506" s="491">
        <v>10</v>
      </c>
      <c r="W506" s="491">
        <v>11</v>
      </c>
      <c r="X506" s="491">
        <v>12</v>
      </c>
      <c r="Y506" s="491">
        <v>13</v>
      </c>
      <c r="Z506" s="491">
        <v>14</v>
      </c>
      <c r="AA506" s="491">
        <v>15</v>
      </c>
      <c r="AB506" s="491">
        <v>16</v>
      </c>
      <c r="AC506" s="491">
        <v>17</v>
      </c>
      <c r="AD506" s="491">
        <v>18</v>
      </c>
      <c r="AE506" s="491">
        <v>19</v>
      </c>
      <c r="AF506" s="491" t="s">
        <v>23</v>
      </c>
      <c r="AG506" s="60"/>
      <c r="AH506" s="491">
        <v>1</v>
      </c>
      <c r="AI506" s="491">
        <v>2</v>
      </c>
      <c r="AJ506" s="491">
        <v>3</v>
      </c>
      <c r="AK506" s="491">
        <v>4</v>
      </c>
      <c r="AL506" s="491">
        <v>5</v>
      </c>
      <c r="AM506" s="491">
        <v>6</v>
      </c>
      <c r="AN506" s="491">
        <v>7</v>
      </c>
      <c r="AO506" s="491">
        <v>8</v>
      </c>
      <c r="AP506" s="491">
        <v>9</v>
      </c>
      <c r="AQ506" s="491">
        <v>10</v>
      </c>
      <c r="AR506" s="491">
        <v>11</v>
      </c>
      <c r="AS506" s="491">
        <v>12</v>
      </c>
      <c r="AT506" s="491">
        <v>13</v>
      </c>
      <c r="AU506" s="491">
        <v>14</v>
      </c>
      <c r="AV506" s="491">
        <v>15</v>
      </c>
      <c r="AW506" s="491">
        <v>16</v>
      </c>
      <c r="AX506" s="491">
        <v>17</v>
      </c>
      <c r="AY506" s="491">
        <v>18</v>
      </c>
      <c r="AZ506" s="491">
        <v>19</v>
      </c>
      <c r="BA506" s="491" t="s">
        <v>24</v>
      </c>
      <c r="BF506" s="509"/>
      <c r="BG506" s="486">
        <v>1</v>
      </c>
      <c r="BH506" s="486">
        <v>2</v>
      </c>
      <c r="BI506" s="486">
        <v>3</v>
      </c>
      <c r="BJ506" s="486">
        <v>4</v>
      </c>
      <c r="BK506" s="486">
        <v>5</v>
      </c>
      <c r="BL506" s="486">
        <v>6</v>
      </c>
      <c r="BM506" s="486">
        <v>7</v>
      </c>
      <c r="BN506" s="486">
        <v>8</v>
      </c>
      <c r="BO506" s="486">
        <v>9</v>
      </c>
      <c r="BP506" s="486">
        <v>10</v>
      </c>
      <c r="BQ506" s="486">
        <v>11</v>
      </c>
      <c r="BR506" s="486">
        <v>12</v>
      </c>
      <c r="BS506" s="486">
        <v>13</v>
      </c>
      <c r="BT506" s="486">
        <v>14</v>
      </c>
      <c r="BU506" s="486">
        <v>15</v>
      </c>
      <c r="BV506" s="486">
        <v>16</v>
      </c>
      <c r="BW506" s="486">
        <v>17</v>
      </c>
      <c r="BX506" s="486">
        <v>18</v>
      </c>
      <c r="BY506" s="486">
        <v>19</v>
      </c>
      <c r="BZ506" s="486" t="s">
        <v>23</v>
      </c>
      <c r="CA506" s="13"/>
      <c r="CB506" s="486">
        <v>1</v>
      </c>
      <c r="CC506" s="486">
        <v>2</v>
      </c>
      <c r="CD506" s="486">
        <v>3</v>
      </c>
      <c r="CE506" s="486">
        <v>4</v>
      </c>
      <c r="CF506" s="486">
        <v>5</v>
      </c>
      <c r="CG506" s="486">
        <v>6</v>
      </c>
      <c r="CH506" s="486">
        <v>7</v>
      </c>
      <c r="CI506" s="486">
        <v>8</v>
      </c>
      <c r="CJ506" s="486">
        <v>9</v>
      </c>
      <c r="CK506" s="486">
        <v>10</v>
      </c>
      <c r="CL506" s="486">
        <v>11</v>
      </c>
      <c r="CM506" s="486">
        <v>12</v>
      </c>
      <c r="CN506" s="486">
        <v>13</v>
      </c>
      <c r="CO506" s="486">
        <v>14</v>
      </c>
      <c r="CP506" s="486">
        <v>15</v>
      </c>
      <c r="CQ506" s="486">
        <v>16</v>
      </c>
      <c r="CR506" s="486">
        <v>17</v>
      </c>
      <c r="CS506" s="486">
        <v>18</v>
      </c>
      <c r="CT506" s="486">
        <v>19</v>
      </c>
      <c r="CU506" s="486" t="s">
        <v>24</v>
      </c>
    </row>
    <row r="507" spans="1:288" ht="11.25" customHeight="1" x14ac:dyDescent="0.2">
      <c r="A507" s="487"/>
      <c r="B507" s="488"/>
      <c r="C507" s="488"/>
      <c r="D507" s="488"/>
      <c r="E507" s="489"/>
      <c r="F507" s="489"/>
      <c r="G507" s="489"/>
      <c r="H507" s="75"/>
      <c r="I507" s="478" t="s">
        <v>721</v>
      </c>
      <c r="J507" s="488"/>
      <c r="K507" s="488"/>
      <c r="L507" s="490"/>
      <c r="M507" s="477">
        <v>0.8</v>
      </c>
      <c r="N507" s="477">
        <v>0.8</v>
      </c>
      <c r="O507" s="477">
        <v>0.5</v>
      </c>
      <c r="P507" s="477">
        <v>0.8</v>
      </c>
      <c r="Q507" s="477">
        <v>0.5</v>
      </c>
      <c r="R507" s="477">
        <v>0.8</v>
      </c>
      <c r="S507" s="477">
        <v>1</v>
      </c>
      <c r="T507" s="477">
        <v>0.8</v>
      </c>
      <c r="U507" s="477">
        <v>0.5</v>
      </c>
      <c r="V507" s="477">
        <v>0.8</v>
      </c>
      <c r="W507" s="477">
        <v>0.8</v>
      </c>
      <c r="X507" s="477">
        <v>0.8</v>
      </c>
      <c r="Y507" s="477">
        <v>0.5</v>
      </c>
      <c r="Z507" s="477">
        <v>0.8</v>
      </c>
      <c r="AA507" s="477">
        <v>0.5</v>
      </c>
      <c r="AB507" s="477">
        <v>0.8</v>
      </c>
      <c r="AC507" s="477">
        <f>AC508</f>
        <v>1</v>
      </c>
      <c r="AD507" s="477">
        <v>0.8</v>
      </c>
      <c r="AE507" s="477">
        <v>0.5</v>
      </c>
      <c r="AF507" s="477">
        <v>0.8</v>
      </c>
      <c r="AG507" s="477"/>
      <c r="AH507" s="477">
        <v>0.8</v>
      </c>
      <c r="AI507" s="477">
        <v>0.8</v>
      </c>
      <c r="AJ507" s="477">
        <v>0.5</v>
      </c>
      <c r="AK507" s="477">
        <v>0.8</v>
      </c>
      <c r="AL507" s="477">
        <v>0.5</v>
      </c>
      <c r="AM507" s="477">
        <v>0.8</v>
      </c>
      <c r="AN507" s="477">
        <v>1</v>
      </c>
      <c r="AO507" s="477">
        <v>0.8</v>
      </c>
      <c r="AP507" s="477">
        <v>0.5</v>
      </c>
      <c r="AQ507" s="477">
        <v>0.8</v>
      </c>
      <c r="AR507" s="477">
        <v>0.8</v>
      </c>
      <c r="AS507" s="477">
        <v>0.8</v>
      </c>
      <c r="AT507" s="477">
        <v>0.5</v>
      </c>
      <c r="AU507" s="477">
        <v>0.8</v>
      </c>
      <c r="AV507" s="477">
        <v>0.5</v>
      </c>
      <c r="AW507" s="477">
        <v>0.8</v>
      </c>
      <c r="AX507" s="477">
        <f>AX508</f>
        <v>1</v>
      </c>
      <c r="AY507" s="477">
        <v>0.8</v>
      </c>
      <c r="AZ507" s="477">
        <v>0.5</v>
      </c>
      <c r="BA507" s="477">
        <v>0.8</v>
      </c>
      <c r="BF507" s="492"/>
      <c r="BG507" s="418"/>
      <c r="BH507" s="418"/>
      <c r="BI507" s="418"/>
      <c r="BJ507" s="418"/>
      <c r="BK507" s="418"/>
      <c r="BL507" s="418"/>
      <c r="BM507" s="418"/>
      <c r="BN507" s="418"/>
      <c r="BO507" s="418"/>
      <c r="BP507" s="418"/>
      <c r="BQ507" s="418"/>
      <c r="BR507" s="418"/>
      <c r="BS507" s="418"/>
      <c r="BT507" s="418"/>
      <c r="BU507" s="418"/>
      <c r="BV507" s="418"/>
      <c r="BW507" s="418"/>
      <c r="BX507" s="418"/>
      <c r="BY507" s="418"/>
      <c r="BZ507" s="418"/>
      <c r="CA507" s="13"/>
      <c r="CB507" s="418"/>
      <c r="CC507" s="418"/>
      <c r="CD507" s="418"/>
      <c r="CE507" s="418"/>
      <c r="CF507" s="418"/>
      <c r="CG507" s="418"/>
      <c r="CH507" s="418"/>
      <c r="CI507" s="418"/>
      <c r="CJ507" s="418"/>
      <c r="CK507" s="418"/>
      <c r="CL507" s="418"/>
      <c r="CM507" s="418"/>
      <c r="CN507" s="418"/>
      <c r="CO507" s="418"/>
      <c r="CP507" s="418"/>
      <c r="CQ507" s="418"/>
      <c r="CR507" s="418"/>
      <c r="CS507" s="418"/>
      <c r="CT507" s="418"/>
      <c r="CU507" s="418"/>
    </row>
    <row r="508" spans="1:288" ht="11.25" customHeight="1" x14ac:dyDescent="0.2">
      <c r="A508" s="487"/>
      <c r="B508" s="488"/>
      <c r="C508" s="488"/>
      <c r="D508" s="488"/>
      <c r="E508" s="489"/>
      <c r="F508" s="489"/>
      <c r="G508" s="489"/>
      <c r="H508" s="75"/>
      <c r="I508" s="478" t="s">
        <v>722</v>
      </c>
      <c r="J508" s="488"/>
      <c r="K508" s="488"/>
      <c r="L508" s="490"/>
      <c r="M508" s="477">
        <v>0.6</v>
      </c>
      <c r="N508" s="477">
        <v>0.6</v>
      </c>
      <c r="O508" s="477">
        <v>0</v>
      </c>
      <c r="P508" s="477">
        <v>0.6</v>
      </c>
      <c r="Q508" s="477">
        <v>0</v>
      </c>
      <c r="R508" s="477">
        <v>0.6</v>
      </c>
      <c r="S508" s="477">
        <v>1</v>
      </c>
      <c r="T508" s="477">
        <v>0.6</v>
      </c>
      <c r="U508" s="477">
        <v>0</v>
      </c>
      <c r="V508" s="477">
        <v>0.6</v>
      </c>
      <c r="W508" s="477">
        <v>0.6</v>
      </c>
      <c r="X508" s="477">
        <v>0.6</v>
      </c>
      <c r="Y508" s="477">
        <v>0</v>
      </c>
      <c r="Z508" s="477">
        <v>0.6</v>
      </c>
      <c r="AA508" s="477">
        <v>0</v>
      </c>
      <c r="AB508" s="477">
        <v>0.6</v>
      </c>
      <c r="AC508" s="477">
        <v>1</v>
      </c>
      <c r="AD508" s="477">
        <v>0.6</v>
      </c>
      <c r="AE508" s="477">
        <v>0</v>
      </c>
      <c r="AF508" s="477">
        <v>0.6</v>
      </c>
      <c r="AG508" s="477"/>
      <c r="AH508" s="477">
        <v>0.6</v>
      </c>
      <c r="AI508" s="477">
        <v>0.6</v>
      </c>
      <c r="AJ508" s="477">
        <v>0</v>
      </c>
      <c r="AK508" s="477">
        <v>0.6</v>
      </c>
      <c r="AL508" s="477">
        <v>0</v>
      </c>
      <c r="AM508" s="477">
        <v>0.6</v>
      </c>
      <c r="AN508" s="477">
        <v>1</v>
      </c>
      <c r="AO508" s="477">
        <v>0.6</v>
      </c>
      <c r="AP508" s="477">
        <v>0</v>
      </c>
      <c r="AQ508" s="477">
        <v>0.6</v>
      </c>
      <c r="AR508" s="477">
        <v>0.6</v>
      </c>
      <c r="AS508" s="477">
        <v>0.6</v>
      </c>
      <c r="AT508" s="477">
        <v>0</v>
      </c>
      <c r="AU508" s="477">
        <v>0.6</v>
      </c>
      <c r="AV508" s="477">
        <v>0</v>
      </c>
      <c r="AW508" s="477">
        <v>0.6</v>
      </c>
      <c r="AX508" s="477">
        <v>1</v>
      </c>
      <c r="AY508" s="477">
        <v>0.6</v>
      </c>
      <c r="AZ508" s="477">
        <v>0</v>
      </c>
      <c r="BA508" s="477">
        <v>0.6</v>
      </c>
      <c r="BF508" s="492"/>
      <c r="BG508" s="418"/>
      <c r="BH508" s="418"/>
      <c r="BI508" s="418"/>
      <c r="BJ508" s="418"/>
      <c r="BK508" s="418"/>
      <c r="BL508" s="418"/>
      <c r="BM508" s="418"/>
      <c r="BN508" s="418"/>
      <c r="BO508" s="418"/>
      <c r="BP508" s="418"/>
      <c r="BQ508" s="418"/>
      <c r="BR508" s="418"/>
      <c r="BS508" s="418"/>
      <c r="BT508" s="418"/>
      <c r="BU508" s="418"/>
      <c r="BV508" s="418"/>
      <c r="BW508" s="418"/>
      <c r="BX508" s="418"/>
      <c r="BY508" s="418"/>
      <c r="BZ508" s="418"/>
      <c r="CA508" s="13"/>
      <c r="CB508" s="418"/>
      <c r="CC508" s="418"/>
      <c r="CD508" s="418"/>
      <c r="CE508" s="418"/>
      <c r="CF508" s="418"/>
      <c r="CG508" s="418"/>
      <c r="CH508" s="418"/>
      <c r="CI508" s="418"/>
      <c r="CJ508" s="418"/>
      <c r="CK508" s="418"/>
      <c r="CL508" s="418"/>
      <c r="CM508" s="418"/>
      <c r="CN508" s="418"/>
      <c r="CO508" s="418"/>
      <c r="CP508" s="418"/>
      <c r="CQ508" s="418"/>
      <c r="CR508" s="418"/>
      <c r="CS508" s="418"/>
      <c r="CT508" s="418"/>
      <c r="CU508" s="418"/>
    </row>
    <row r="509" spans="1:288" ht="11.25" customHeight="1" x14ac:dyDescent="0.2">
      <c r="A509" s="487"/>
      <c r="B509" s="488"/>
      <c r="C509" s="488"/>
      <c r="D509" s="488"/>
      <c r="E509" s="489"/>
      <c r="F509" s="489"/>
      <c r="G509" s="489"/>
      <c r="H509" s="75"/>
      <c r="I509" s="478" t="s">
        <v>723</v>
      </c>
      <c r="J509" s="488"/>
      <c r="K509" s="488"/>
      <c r="L509" s="490"/>
      <c r="M509" s="477">
        <v>1</v>
      </c>
      <c r="N509" s="477">
        <v>1</v>
      </c>
      <c r="O509" s="477">
        <v>1</v>
      </c>
      <c r="P509" s="477">
        <v>1</v>
      </c>
      <c r="Q509" s="477">
        <v>1</v>
      </c>
      <c r="R509" s="477">
        <v>1</v>
      </c>
      <c r="S509" s="477">
        <v>1</v>
      </c>
      <c r="T509" s="477">
        <v>1</v>
      </c>
      <c r="U509" s="477">
        <v>1</v>
      </c>
      <c r="V509" s="477">
        <v>1</v>
      </c>
      <c r="W509" s="477">
        <v>1</v>
      </c>
      <c r="X509" s="477">
        <v>1</v>
      </c>
      <c r="Y509" s="477">
        <v>1</v>
      </c>
      <c r="Z509" s="477">
        <v>1</v>
      </c>
      <c r="AA509" s="477">
        <v>1</v>
      </c>
      <c r="AB509" s="477">
        <v>1</v>
      </c>
      <c r="AC509" s="477">
        <v>1</v>
      </c>
      <c r="AD509" s="477">
        <v>1</v>
      </c>
      <c r="AE509" s="477">
        <v>1</v>
      </c>
      <c r="AF509" s="477">
        <v>1</v>
      </c>
      <c r="AG509" s="477"/>
      <c r="AH509" s="477">
        <v>1</v>
      </c>
      <c r="AI509" s="477">
        <v>1</v>
      </c>
      <c r="AJ509" s="477">
        <f>1-AJ510</f>
        <v>0.9</v>
      </c>
      <c r="AK509" s="477">
        <f t="shared" ref="AK509:BA509" si="398">1-AK510</f>
        <v>0.8</v>
      </c>
      <c r="AL509" s="477">
        <f t="shared" si="398"/>
        <v>0.7</v>
      </c>
      <c r="AM509" s="477">
        <f t="shared" si="398"/>
        <v>0.6</v>
      </c>
      <c r="AN509" s="477">
        <f t="shared" si="398"/>
        <v>0.6</v>
      </c>
      <c r="AO509" s="477">
        <f t="shared" si="398"/>
        <v>0.6</v>
      </c>
      <c r="AP509" s="477">
        <f t="shared" si="398"/>
        <v>0.6</v>
      </c>
      <c r="AQ509" s="477">
        <f t="shared" si="398"/>
        <v>0.6</v>
      </c>
      <c r="AR509" s="477">
        <f t="shared" si="398"/>
        <v>0.6</v>
      </c>
      <c r="AS509" s="477">
        <f t="shared" si="398"/>
        <v>0.6</v>
      </c>
      <c r="AT509" s="477">
        <f t="shared" si="398"/>
        <v>0.6</v>
      </c>
      <c r="AU509" s="477">
        <f t="shared" si="398"/>
        <v>0.6</v>
      </c>
      <c r="AV509" s="477">
        <f t="shared" si="398"/>
        <v>0.6</v>
      </c>
      <c r="AW509" s="477">
        <f t="shared" si="398"/>
        <v>0.6</v>
      </c>
      <c r="AX509" s="477">
        <f t="shared" si="398"/>
        <v>0.6</v>
      </c>
      <c r="AY509" s="477">
        <f t="shared" si="398"/>
        <v>0.6</v>
      </c>
      <c r="AZ509" s="477">
        <f t="shared" si="398"/>
        <v>0.6</v>
      </c>
      <c r="BA509" s="477">
        <f t="shared" si="398"/>
        <v>0.6</v>
      </c>
      <c r="BF509" s="492"/>
      <c r="BG509" s="418"/>
      <c r="BH509" s="418"/>
      <c r="BI509" s="418"/>
      <c r="BJ509" s="418"/>
      <c r="BK509" s="418"/>
      <c r="BL509" s="418"/>
      <c r="BM509" s="418"/>
      <c r="BN509" s="418"/>
      <c r="BO509" s="418"/>
      <c r="BP509" s="418"/>
      <c r="BQ509" s="418"/>
      <c r="BR509" s="418"/>
      <c r="BS509" s="418"/>
      <c r="BT509" s="418"/>
      <c r="BU509" s="418"/>
      <c r="BV509" s="418"/>
      <c r="BW509" s="418"/>
      <c r="BX509" s="418"/>
      <c r="BY509" s="418"/>
      <c r="BZ509" s="418"/>
      <c r="CA509" s="13"/>
      <c r="CB509" s="418"/>
      <c r="CC509" s="418"/>
      <c r="CD509" s="418"/>
      <c r="CE509" s="418"/>
      <c r="CF509" s="418"/>
      <c r="CG509" s="418"/>
      <c r="CH509" s="418"/>
      <c r="CI509" s="418"/>
      <c r="CJ509" s="418"/>
      <c r="CK509" s="418"/>
      <c r="CL509" s="418"/>
      <c r="CM509" s="418"/>
      <c r="CN509" s="418"/>
      <c r="CO509" s="418"/>
      <c r="CP509" s="418"/>
      <c r="CQ509" s="418"/>
      <c r="CR509" s="418"/>
      <c r="CS509" s="418"/>
      <c r="CT509" s="418"/>
      <c r="CU509" s="418"/>
    </row>
    <row r="510" spans="1:288" ht="11.25" customHeight="1" x14ac:dyDescent="0.2">
      <c r="A510" s="487"/>
      <c r="B510" s="488"/>
      <c r="C510" s="488"/>
      <c r="D510" s="488"/>
      <c r="E510" s="489"/>
      <c r="F510" s="489"/>
      <c r="G510" s="489"/>
      <c r="H510" s="75"/>
      <c r="I510" s="478" t="s">
        <v>724</v>
      </c>
      <c r="J510" s="488"/>
      <c r="K510" s="488"/>
      <c r="L510" s="490"/>
      <c r="M510" s="484">
        <v>0</v>
      </c>
      <c r="N510" s="484">
        <v>0</v>
      </c>
      <c r="O510" s="484">
        <v>0</v>
      </c>
      <c r="P510" s="484">
        <v>0</v>
      </c>
      <c r="Q510" s="484">
        <v>0</v>
      </c>
      <c r="R510" s="484">
        <v>0</v>
      </c>
      <c r="S510" s="484">
        <v>0</v>
      </c>
      <c r="T510" s="484">
        <v>0</v>
      </c>
      <c r="U510" s="484">
        <v>0</v>
      </c>
      <c r="V510" s="484">
        <v>0</v>
      </c>
      <c r="W510" s="484">
        <v>0</v>
      </c>
      <c r="X510" s="484">
        <v>0</v>
      </c>
      <c r="Y510" s="484">
        <v>0</v>
      </c>
      <c r="Z510" s="484">
        <v>0</v>
      </c>
      <c r="AA510" s="484">
        <v>0</v>
      </c>
      <c r="AB510" s="484">
        <v>0</v>
      </c>
      <c r="AC510" s="484">
        <v>0</v>
      </c>
      <c r="AD510" s="484">
        <v>0</v>
      </c>
      <c r="AE510" s="484">
        <v>0</v>
      </c>
      <c r="AF510" s="484">
        <v>0</v>
      </c>
      <c r="AG510" s="477"/>
      <c r="AH510" s="484">
        <v>0</v>
      </c>
      <c r="AI510" s="484">
        <v>0</v>
      </c>
      <c r="AJ510" s="484">
        <v>0.1</v>
      </c>
      <c r="AK510" s="484">
        <v>0.2</v>
      </c>
      <c r="AL510" s="484">
        <v>0.3</v>
      </c>
      <c r="AM510" s="484">
        <v>0.4</v>
      </c>
      <c r="AN510" s="484">
        <v>0.4</v>
      </c>
      <c r="AO510" s="484">
        <v>0.4</v>
      </c>
      <c r="AP510" s="484">
        <v>0.4</v>
      </c>
      <c r="AQ510" s="484">
        <v>0.4</v>
      </c>
      <c r="AR510" s="484">
        <v>0.4</v>
      </c>
      <c r="AS510" s="484">
        <v>0.4</v>
      </c>
      <c r="AT510" s="484">
        <v>0.4</v>
      </c>
      <c r="AU510" s="484">
        <v>0.4</v>
      </c>
      <c r="AV510" s="484">
        <v>0.4</v>
      </c>
      <c r="AW510" s="484">
        <v>0.4</v>
      </c>
      <c r="AX510" s="484">
        <v>0.4</v>
      </c>
      <c r="AY510" s="484">
        <v>0.4</v>
      </c>
      <c r="AZ510" s="484">
        <v>0.4</v>
      </c>
      <c r="BA510" s="484">
        <v>0.4</v>
      </c>
      <c r="BF510" s="492"/>
      <c r="BG510" s="418"/>
      <c r="BH510" s="418"/>
      <c r="BI510" s="418"/>
      <c r="BJ510" s="418"/>
      <c r="BK510" s="418"/>
      <c r="BL510" s="418"/>
      <c r="BM510" s="418"/>
      <c r="BN510" s="418"/>
      <c r="BO510" s="418"/>
      <c r="BP510" s="418"/>
      <c r="BQ510" s="418"/>
      <c r="BR510" s="418"/>
      <c r="BS510" s="418"/>
      <c r="BT510" s="418"/>
      <c r="BU510" s="418"/>
      <c r="BV510" s="418"/>
      <c r="BW510" s="418"/>
      <c r="BX510" s="418"/>
      <c r="BY510" s="418"/>
      <c r="BZ510" s="418"/>
      <c r="CA510" s="13"/>
      <c r="CB510" s="418"/>
      <c r="CC510" s="418"/>
      <c r="CD510" s="418"/>
      <c r="CE510" s="418"/>
      <c r="CF510" s="418"/>
      <c r="CG510" s="418"/>
      <c r="CH510" s="418"/>
      <c r="CI510" s="418"/>
      <c r="CJ510" s="418"/>
      <c r="CK510" s="418"/>
      <c r="CL510" s="418"/>
      <c r="CM510" s="418"/>
      <c r="CN510" s="418"/>
      <c r="CO510" s="418"/>
      <c r="CP510" s="418"/>
      <c r="CQ510" s="418"/>
      <c r="CR510" s="418"/>
      <c r="CS510" s="418"/>
      <c r="CT510" s="418"/>
      <c r="CU510" s="418"/>
    </row>
    <row r="511" spans="1:288" x14ac:dyDescent="0.2">
      <c r="H511" s="75"/>
      <c r="I511" s="10" t="s">
        <v>22</v>
      </c>
      <c r="M511" s="64"/>
      <c r="N511" s="64"/>
      <c r="O511" s="64"/>
      <c r="P511" s="64"/>
      <c r="Q511" s="64"/>
      <c r="R511" s="64"/>
      <c r="AH511" s="514" t="s">
        <v>2</v>
      </c>
      <c r="AI511" s="514"/>
      <c r="AJ511" s="514"/>
      <c r="AK511" s="514"/>
      <c r="AL511" s="514"/>
      <c r="AM511" s="514"/>
      <c r="AN511" s="514"/>
      <c r="BC511" s="10" t="s">
        <v>40</v>
      </c>
      <c r="BD511" s="10"/>
      <c r="BE511" s="10"/>
      <c r="BG511" s="9" t="s">
        <v>2</v>
      </c>
    </row>
    <row r="512" spans="1:288" x14ac:dyDescent="0.2">
      <c r="C512" s="10" t="s">
        <v>122</v>
      </c>
      <c r="J512" s="9" t="s">
        <v>127</v>
      </c>
      <c r="M512" s="65">
        <v>0.6</v>
      </c>
      <c r="N512" s="65">
        <v>0.6</v>
      </c>
      <c r="O512" s="65">
        <v>0</v>
      </c>
      <c r="P512" s="65">
        <v>0.6</v>
      </c>
      <c r="Q512" s="65">
        <v>0</v>
      </c>
      <c r="R512" s="65">
        <v>0.6</v>
      </c>
      <c r="S512" s="65">
        <v>1</v>
      </c>
      <c r="T512" s="63">
        <v>0.6</v>
      </c>
      <c r="U512" s="63">
        <v>0</v>
      </c>
      <c r="V512" s="63">
        <v>0.6</v>
      </c>
      <c r="W512" s="65">
        <v>0.6</v>
      </c>
      <c r="X512" s="65">
        <v>0.6</v>
      </c>
      <c r="Y512" s="65">
        <v>0</v>
      </c>
      <c r="Z512" s="65">
        <v>0.6</v>
      </c>
      <c r="AA512" s="65">
        <v>0</v>
      </c>
      <c r="AB512" s="65">
        <v>0.6</v>
      </c>
      <c r="AC512" s="65">
        <v>1</v>
      </c>
      <c r="AD512" s="63">
        <v>0.6</v>
      </c>
      <c r="AE512" s="63">
        <v>0</v>
      </c>
      <c r="AF512" s="63">
        <v>0.6</v>
      </c>
      <c r="AG512" s="29"/>
      <c r="AH512" s="65">
        <v>0.6</v>
      </c>
      <c r="AI512" s="65">
        <v>0.6</v>
      </c>
      <c r="AJ512" s="65">
        <v>0</v>
      </c>
      <c r="AK512" s="65">
        <v>0.6</v>
      </c>
      <c r="AL512" s="65">
        <v>0</v>
      </c>
      <c r="AM512" s="65">
        <v>0.6</v>
      </c>
      <c r="AN512" s="65">
        <v>1</v>
      </c>
      <c r="AO512" s="63">
        <v>0.6</v>
      </c>
      <c r="AP512" s="63">
        <v>0</v>
      </c>
      <c r="AQ512" s="63">
        <v>0.6</v>
      </c>
      <c r="AR512" s="65">
        <v>0.6</v>
      </c>
      <c r="AS512" s="65">
        <v>0.6</v>
      </c>
      <c r="AT512" s="65">
        <v>0</v>
      </c>
      <c r="AU512" s="65">
        <v>0.6</v>
      </c>
      <c r="AV512" s="65">
        <v>0</v>
      </c>
      <c r="AW512" s="65">
        <v>0.6</v>
      </c>
      <c r="AX512" s="65">
        <v>1</v>
      </c>
      <c r="AY512" s="63">
        <v>0.6</v>
      </c>
      <c r="AZ512" s="63">
        <v>0</v>
      </c>
      <c r="BA512" s="63">
        <v>0.6</v>
      </c>
      <c r="BD512" s="15" t="str">
        <f>J512</f>
        <v>Gum arabic (GA)</v>
      </c>
      <c r="BE512" s="15"/>
      <c r="BF512" s="6"/>
    </row>
    <row r="513" spans="1:100" x14ac:dyDescent="0.2">
      <c r="D513" s="9" t="s">
        <v>115</v>
      </c>
      <c r="E513" s="14" t="s">
        <v>121</v>
      </c>
      <c r="F513" s="14" t="s">
        <v>111</v>
      </c>
      <c r="G513" s="48" t="s">
        <v>308</v>
      </c>
      <c r="K513" s="9" t="s">
        <v>148</v>
      </c>
      <c r="L513" s="14" t="s">
        <v>29</v>
      </c>
      <c r="M513" s="28">
        <f>SUM($F514*$F519)*M507</f>
        <v>20</v>
      </c>
      <c r="N513" s="28">
        <f t="shared" ref="N513:AF513" si="399">SUM($F514*$F519)*N507</f>
        <v>20</v>
      </c>
      <c r="O513" s="28">
        <f t="shared" si="399"/>
        <v>12.5</v>
      </c>
      <c r="P513" s="28">
        <f t="shared" si="399"/>
        <v>20</v>
      </c>
      <c r="Q513" s="28">
        <f t="shared" si="399"/>
        <v>12.5</v>
      </c>
      <c r="R513" s="28">
        <f t="shared" si="399"/>
        <v>20</v>
      </c>
      <c r="S513" s="28">
        <f t="shared" si="399"/>
        <v>25</v>
      </c>
      <c r="T513" s="28">
        <f t="shared" si="399"/>
        <v>20</v>
      </c>
      <c r="U513" s="28">
        <f t="shared" si="399"/>
        <v>12.5</v>
      </c>
      <c r="V513" s="28">
        <f t="shared" si="399"/>
        <v>20</v>
      </c>
      <c r="W513" s="28">
        <f t="shared" si="399"/>
        <v>20</v>
      </c>
      <c r="X513" s="28">
        <f t="shared" si="399"/>
        <v>20</v>
      </c>
      <c r="Y513" s="28">
        <f t="shared" si="399"/>
        <v>12.5</v>
      </c>
      <c r="Z513" s="28">
        <f t="shared" si="399"/>
        <v>20</v>
      </c>
      <c r="AA513" s="28">
        <f t="shared" si="399"/>
        <v>12.5</v>
      </c>
      <c r="AB513" s="28">
        <f t="shared" si="399"/>
        <v>20</v>
      </c>
      <c r="AC513" s="28">
        <f t="shared" si="399"/>
        <v>25</v>
      </c>
      <c r="AD513" s="28">
        <f t="shared" si="399"/>
        <v>20</v>
      </c>
      <c r="AE513" s="28">
        <f t="shared" si="399"/>
        <v>12.5</v>
      </c>
      <c r="AF513" s="28">
        <f t="shared" si="399"/>
        <v>20</v>
      </c>
      <c r="AG513" s="91">
        <f>SUM($F514*$F519)*($F523)*AG512</f>
        <v>0</v>
      </c>
      <c r="AH513" s="28">
        <f>SUM($F514*$G519*AH507)</f>
        <v>20</v>
      </c>
      <c r="AI513" s="28">
        <f>SUM($F514*$G519)*AI507</f>
        <v>20</v>
      </c>
      <c r="AJ513" s="28">
        <f>SUM($F514*$G519)*AJ509*AJ507</f>
        <v>11.25</v>
      </c>
      <c r="AK513" s="28">
        <f t="shared" ref="AK513:AM513" si="400">SUM($F514*$G519)*AK509*AK507</f>
        <v>16</v>
      </c>
      <c r="AL513" s="28">
        <f t="shared" si="400"/>
        <v>8.75</v>
      </c>
      <c r="AM513" s="28">
        <f t="shared" si="400"/>
        <v>12</v>
      </c>
      <c r="AN513" s="28">
        <f t="shared" ref="AN513:AO513" si="401">SUM($F514*$G520)*(AN512)</f>
        <v>32.5</v>
      </c>
      <c r="AO513" s="28">
        <f t="shared" si="401"/>
        <v>19.5</v>
      </c>
      <c r="AP513" s="28">
        <f>SUM($F$20*$G$29)*(AP512)</f>
        <v>0</v>
      </c>
      <c r="AQ513" s="28">
        <f t="shared" ref="AQ513:BA513" si="402">SUM($F514*$G520)*(AQ512)</f>
        <v>19.5</v>
      </c>
      <c r="AR513" s="28">
        <f t="shared" si="402"/>
        <v>19.5</v>
      </c>
      <c r="AS513" s="28">
        <f t="shared" si="402"/>
        <v>19.5</v>
      </c>
      <c r="AT513" s="28">
        <f t="shared" si="402"/>
        <v>0</v>
      </c>
      <c r="AU513" s="28">
        <f t="shared" si="402"/>
        <v>19.5</v>
      </c>
      <c r="AV513" s="28">
        <f t="shared" si="402"/>
        <v>0</v>
      </c>
      <c r="AW513" s="28">
        <f t="shared" si="402"/>
        <v>19.5</v>
      </c>
      <c r="AX513" s="28">
        <f t="shared" si="402"/>
        <v>32.5</v>
      </c>
      <c r="AY513" s="28">
        <f t="shared" si="402"/>
        <v>19.5</v>
      </c>
      <c r="AZ513" s="28">
        <f t="shared" si="402"/>
        <v>0</v>
      </c>
      <c r="BA513" s="28">
        <f t="shared" si="402"/>
        <v>19.5</v>
      </c>
      <c r="BD513" s="15"/>
      <c r="BE513" s="9" t="str">
        <f>K513</f>
        <v>GA Hashab - existing</v>
      </c>
      <c r="BF513" s="74">
        <f>SUM(Prices!H18)</f>
        <v>76</v>
      </c>
      <c r="BG513" s="36">
        <f>M513*Prices!$H17</f>
        <v>1557.3333333333333</v>
      </c>
      <c r="BH513" s="36">
        <f>N513*Prices!$H17</f>
        <v>1557.3333333333333</v>
      </c>
      <c r="BI513" s="36">
        <f>O513*Prices!$H17</f>
        <v>973.33333333333326</v>
      </c>
      <c r="BJ513" s="36">
        <f>P513*Prices!$H17</f>
        <v>1557.3333333333333</v>
      </c>
      <c r="BK513" s="36">
        <f>Q513*Prices!$H17</f>
        <v>973.33333333333326</v>
      </c>
      <c r="BL513" s="36">
        <f>R513*Prices!$H17</f>
        <v>1557.3333333333333</v>
      </c>
      <c r="BM513" s="36">
        <f>S513*Prices!$H17</f>
        <v>1946.6666666666665</v>
      </c>
      <c r="BN513" s="36">
        <f>T513*Prices!$H17</f>
        <v>1557.3333333333333</v>
      </c>
      <c r="BO513" s="36">
        <f>U513*Prices!$H17</f>
        <v>973.33333333333326</v>
      </c>
      <c r="BP513" s="36">
        <f>V513*Prices!$H17</f>
        <v>1557.3333333333333</v>
      </c>
      <c r="BQ513" s="36">
        <f>W513*Prices!$H17</f>
        <v>1557.3333333333333</v>
      </c>
      <c r="BR513" s="36">
        <f>X513*Prices!$H17</f>
        <v>1557.3333333333333</v>
      </c>
      <c r="BS513" s="36">
        <f>Y513*Prices!$H17</f>
        <v>973.33333333333326</v>
      </c>
      <c r="BT513" s="36">
        <f>Z513*Prices!$H17</f>
        <v>1557.3333333333333</v>
      </c>
      <c r="BU513" s="36">
        <f>AA513*Prices!$H17</f>
        <v>973.33333333333326</v>
      </c>
      <c r="BV513" s="36">
        <f>AB513*Prices!$H17</f>
        <v>1557.3333333333333</v>
      </c>
      <c r="BW513" s="36">
        <f>AC513*Prices!$H17</f>
        <v>1946.6666666666665</v>
      </c>
      <c r="BX513" s="36">
        <f>AD513*Prices!$H17</f>
        <v>1557.3333333333333</v>
      </c>
      <c r="BY513" s="36">
        <f>AE513*Prices!$H17</f>
        <v>973.33333333333326</v>
      </c>
      <c r="BZ513" s="36">
        <f>AF513*Prices!$H17</f>
        <v>1557.3333333333333</v>
      </c>
      <c r="CA513" s="36"/>
      <c r="CB513" s="36">
        <f>AH513*Prices!H17</f>
        <v>1557.3333333333333</v>
      </c>
      <c r="CC513" s="36">
        <f t="shared" ref="CC513:CR513" si="403">AI513*$BF513</f>
        <v>1520</v>
      </c>
      <c r="CD513" s="36">
        <f t="shared" si="403"/>
        <v>855</v>
      </c>
      <c r="CE513" s="36">
        <f t="shared" si="403"/>
        <v>1216</v>
      </c>
      <c r="CF513" s="36">
        <f t="shared" si="403"/>
        <v>665</v>
      </c>
      <c r="CG513" s="36">
        <f t="shared" si="403"/>
        <v>912</v>
      </c>
      <c r="CH513" s="36">
        <f t="shared" si="403"/>
        <v>2470</v>
      </c>
      <c r="CI513" s="36">
        <f t="shared" si="403"/>
        <v>1482</v>
      </c>
      <c r="CJ513" s="36">
        <f t="shared" si="403"/>
        <v>0</v>
      </c>
      <c r="CK513" s="36">
        <f t="shared" si="403"/>
        <v>1482</v>
      </c>
      <c r="CL513" s="36">
        <f t="shared" si="403"/>
        <v>1482</v>
      </c>
      <c r="CM513" s="36">
        <f t="shared" si="403"/>
        <v>1482</v>
      </c>
      <c r="CN513" s="36">
        <f t="shared" si="403"/>
        <v>0</v>
      </c>
      <c r="CO513" s="36">
        <f t="shared" si="403"/>
        <v>1482</v>
      </c>
      <c r="CP513" s="36">
        <f t="shared" si="403"/>
        <v>0</v>
      </c>
      <c r="CQ513" s="36">
        <f t="shared" si="403"/>
        <v>1482</v>
      </c>
      <c r="CR513" s="36">
        <f t="shared" si="403"/>
        <v>2470</v>
      </c>
      <c r="CS513" s="36">
        <f t="shared" ref="CR513:CU516" si="404">AY513*$BF513</f>
        <v>1482</v>
      </c>
      <c r="CT513" s="36">
        <f t="shared" si="404"/>
        <v>0</v>
      </c>
      <c r="CU513" s="36">
        <f t="shared" si="404"/>
        <v>1482</v>
      </c>
      <c r="CV513" s="36"/>
    </row>
    <row r="514" spans="1:100" x14ac:dyDescent="0.2">
      <c r="D514" s="9" t="s">
        <v>116</v>
      </c>
      <c r="E514" s="14" t="s">
        <v>117</v>
      </c>
      <c r="F514" s="49">
        <f>SUM(Spacing!L23)</f>
        <v>100</v>
      </c>
      <c r="G514" s="49">
        <f>SUM(Spacing!F30)</f>
        <v>500</v>
      </c>
      <c r="K514" s="9" t="s">
        <v>321</v>
      </c>
      <c r="L514" s="14" t="s">
        <v>29</v>
      </c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9"/>
      <c r="AH514" s="28"/>
      <c r="AI514" s="28"/>
      <c r="AJ514" s="28"/>
      <c r="AK514" s="28"/>
      <c r="AL514" s="28"/>
      <c r="AM514" s="28"/>
      <c r="AN514" s="23"/>
      <c r="AO514" s="28">
        <f>SUM(($G515*$G516)*$G520*(25%))</f>
        <v>22.75</v>
      </c>
      <c r="AP514" s="28">
        <f>SUM(($G515*$G516)*$G520)*(50%)</f>
        <v>45.5</v>
      </c>
      <c r="AQ514" s="28">
        <f>SUM(($G515*$G516)*$G520)*(75%)</f>
        <v>68.25</v>
      </c>
      <c r="AR514" s="28">
        <f>SUM(($G515*$G516)*$G520)*(AR507)</f>
        <v>72.8</v>
      </c>
      <c r="AS514" s="28">
        <f t="shared" ref="AS514:BA514" si="405">SUM(($G515*$G516)*$G520)*(AS507)</f>
        <v>72.8</v>
      </c>
      <c r="AT514" s="28">
        <f t="shared" si="405"/>
        <v>45.5</v>
      </c>
      <c r="AU514" s="28">
        <f t="shared" si="405"/>
        <v>72.8</v>
      </c>
      <c r="AV514" s="28">
        <f t="shared" si="405"/>
        <v>45.5</v>
      </c>
      <c r="AW514" s="28">
        <f t="shared" si="405"/>
        <v>72.8</v>
      </c>
      <c r="AX514" s="28">
        <f t="shared" si="405"/>
        <v>91</v>
      </c>
      <c r="AY514" s="28">
        <f t="shared" si="405"/>
        <v>72.8</v>
      </c>
      <c r="AZ514" s="28">
        <f t="shared" si="405"/>
        <v>45.5</v>
      </c>
      <c r="BA514" s="28">
        <f t="shared" si="405"/>
        <v>72.8</v>
      </c>
      <c r="BD514" s="15"/>
      <c r="BE514" s="9" t="str">
        <f>K514</f>
        <v>GA Hashab - new planting</v>
      </c>
      <c r="BF514" s="74">
        <f>SUM(Prices!H23)</f>
        <v>88.666666666666671</v>
      </c>
      <c r="BG514" s="36"/>
      <c r="BH514" s="36"/>
      <c r="BI514" s="36"/>
      <c r="BJ514" s="36"/>
      <c r="BK514" s="36"/>
      <c r="BL514" s="36"/>
      <c r="BM514" s="36"/>
      <c r="BN514" s="36"/>
      <c r="BO514" s="36"/>
      <c r="BP514" s="36"/>
      <c r="BQ514" s="36"/>
      <c r="BR514" s="36"/>
      <c r="BS514" s="36"/>
      <c r="BT514" s="36"/>
      <c r="BU514" s="36"/>
      <c r="BV514" s="36"/>
      <c r="BW514" s="36"/>
      <c r="BX514" s="36"/>
      <c r="BY514" s="36"/>
      <c r="BZ514" s="36"/>
      <c r="CA514" s="36"/>
      <c r="CB514" s="36">
        <f t="shared" ref="CB514:CQ516" si="406">AH514*$BF514</f>
        <v>0</v>
      </c>
      <c r="CC514" s="36">
        <f t="shared" si="406"/>
        <v>0</v>
      </c>
      <c r="CD514" s="36">
        <f t="shared" si="406"/>
        <v>0</v>
      </c>
      <c r="CE514" s="36">
        <f t="shared" si="406"/>
        <v>0</v>
      </c>
      <c r="CF514" s="36">
        <f t="shared" si="406"/>
        <v>0</v>
      </c>
      <c r="CG514" s="36">
        <f t="shared" si="406"/>
        <v>0</v>
      </c>
      <c r="CH514" s="36">
        <f t="shared" si="406"/>
        <v>0</v>
      </c>
      <c r="CI514" s="36">
        <f t="shared" si="406"/>
        <v>2017.1666666666667</v>
      </c>
      <c r="CJ514" s="36">
        <f t="shared" si="406"/>
        <v>4034.3333333333335</v>
      </c>
      <c r="CK514" s="36">
        <f t="shared" si="406"/>
        <v>6051.5</v>
      </c>
      <c r="CL514" s="36">
        <f>AR514*$BF514</f>
        <v>6454.9333333333334</v>
      </c>
      <c r="CM514" s="36">
        <f t="shared" si="406"/>
        <v>6454.9333333333334</v>
      </c>
      <c r="CN514" s="36">
        <f t="shared" si="406"/>
        <v>4034.3333333333335</v>
      </c>
      <c r="CO514" s="36">
        <f t="shared" si="406"/>
        <v>6454.9333333333334</v>
      </c>
      <c r="CP514" s="36">
        <f t="shared" si="406"/>
        <v>4034.3333333333335</v>
      </c>
      <c r="CQ514" s="36">
        <f t="shared" si="406"/>
        <v>6454.9333333333334</v>
      </c>
      <c r="CR514" s="36">
        <f t="shared" si="404"/>
        <v>8068.666666666667</v>
      </c>
      <c r="CS514" s="36">
        <f t="shared" si="404"/>
        <v>6454.9333333333334</v>
      </c>
      <c r="CT514" s="36">
        <f t="shared" si="404"/>
        <v>4034.3333333333335</v>
      </c>
      <c r="CU514" s="36">
        <f t="shared" si="404"/>
        <v>6454.9333333333334</v>
      </c>
      <c r="CV514" s="36"/>
    </row>
    <row r="515" spans="1:100" x14ac:dyDescent="0.2">
      <c r="D515" s="9" t="s">
        <v>146</v>
      </c>
      <c r="F515" s="36" t="s">
        <v>2</v>
      </c>
      <c r="G515" s="49">
        <f>G514-F514</f>
        <v>400</v>
      </c>
      <c r="K515" s="9" t="s">
        <v>320</v>
      </c>
      <c r="L515" s="14" t="s">
        <v>29</v>
      </c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9"/>
      <c r="AH515" s="28"/>
      <c r="AI515" s="28"/>
      <c r="AJ515" s="28"/>
      <c r="AK515" s="28"/>
      <c r="AL515" s="28"/>
      <c r="AM515" s="28"/>
      <c r="AN515" s="23"/>
      <c r="AO515" s="28"/>
      <c r="AP515" s="28"/>
      <c r="AQ515" s="28">
        <f>SUM(($G515*$G517)*$G520)*25%</f>
        <v>9.75</v>
      </c>
      <c r="AR515" s="28">
        <f>SUM(($G515*$G517)*$G520)*50%</f>
        <v>19.5</v>
      </c>
      <c r="AS515" s="28">
        <f>SUM(($G515*$G517)*$G520)*75%</f>
        <v>29.25</v>
      </c>
      <c r="AT515" s="28">
        <f>SUM(($G515*$G517)*$G520)*AT507</f>
        <v>19.5</v>
      </c>
      <c r="AU515" s="28">
        <f t="shared" ref="AU515:BA515" si="407">SUM(($G515*$G517)*$G520)*AU507</f>
        <v>31.200000000000003</v>
      </c>
      <c r="AV515" s="28">
        <f t="shared" si="407"/>
        <v>19.5</v>
      </c>
      <c r="AW515" s="28">
        <f t="shared" si="407"/>
        <v>31.200000000000003</v>
      </c>
      <c r="AX515" s="28">
        <f t="shared" si="407"/>
        <v>39</v>
      </c>
      <c r="AY515" s="28">
        <f t="shared" si="407"/>
        <v>31.200000000000003</v>
      </c>
      <c r="AZ515" s="28">
        <f t="shared" si="407"/>
        <v>19.5</v>
      </c>
      <c r="BA515" s="28">
        <f t="shared" si="407"/>
        <v>31.200000000000003</v>
      </c>
      <c r="BD515" s="15"/>
      <c r="BE515" s="9" t="str">
        <f>K515</f>
        <v>GA Hashab - replanting</v>
      </c>
      <c r="BF515" s="74">
        <f>SUM(Prices!H23)</f>
        <v>88.666666666666671</v>
      </c>
      <c r="BG515" s="36"/>
      <c r="BH515" s="36"/>
      <c r="BI515" s="36"/>
      <c r="BJ515" s="36"/>
      <c r="BK515" s="36"/>
      <c r="BL515" s="36"/>
      <c r="BM515" s="36"/>
      <c r="BN515" s="36"/>
      <c r="BO515" s="36"/>
      <c r="BP515" s="36"/>
      <c r="BQ515" s="36"/>
      <c r="BR515" s="36"/>
      <c r="BS515" s="36"/>
      <c r="BT515" s="36"/>
      <c r="BU515" s="36"/>
      <c r="BV515" s="36"/>
      <c r="BW515" s="36"/>
      <c r="BX515" s="36"/>
      <c r="BY515" s="36"/>
      <c r="BZ515" s="36"/>
      <c r="CA515" s="36"/>
      <c r="CB515" s="36">
        <f t="shared" si="406"/>
        <v>0</v>
      </c>
      <c r="CC515" s="36">
        <f t="shared" si="406"/>
        <v>0</v>
      </c>
      <c r="CD515" s="36">
        <f t="shared" si="406"/>
        <v>0</v>
      </c>
      <c r="CE515" s="36">
        <f t="shared" si="406"/>
        <v>0</v>
      </c>
      <c r="CF515" s="36">
        <f t="shared" si="406"/>
        <v>0</v>
      </c>
      <c r="CG515" s="36">
        <f t="shared" si="406"/>
        <v>0</v>
      </c>
      <c r="CH515" s="36">
        <f t="shared" si="406"/>
        <v>0</v>
      </c>
      <c r="CI515" s="36">
        <f t="shared" si="406"/>
        <v>0</v>
      </c>
      <c r="CJ515" s="36">
        <f t="shared" si="406"/>
        <v>0</v>
      </c>
      <c r="CK515" s="36">
        <f t="shared" si="406"/>
        <v>864.5</v>
      </c>
      <c r="CL515" s="36">
        <f t="shared" si="406"/>
        <v>1729</v>
      </c>
      <c r="CM515" s="36">
        <f t="shared" si="406"/>
        <v>2593.5</v>
      </c>
      <c r="CN515" s="36">
        <f t="shared" si="406"/>
        <v>1729</v>
      </c>
      <c r="CO515" s="36">
        <f t="shared" si="406"/>
        <v>2766.4000000000005</v>
      </c>
      <c r="CP515" s="36">
        <f t="shared" si="406"/>
        <v>1729</v>
      </c>
      <c r="CQ515" s="36">
        <f t="shared" si="406"/>
        <v>2766.4000000000005</v>
      </c>
      <c r="CR515" s="36">
        <f t="shared" si="404"/>
        <v>3458</v>
      </c>
      <c r="CS515" s="36">
        <f t="shared" si="404"/>
        <v>2766.4000000000005</v>
      </c>
      <c r="CT515" s="36">
        <f t="shared" si="404"/>
        <v>1729</v>
      </c>
      <c r="CU515" s="36">
        <f t="shared" si="404"/>
        <v>2766.4000000000005</v>
      </c>
      <c r="CV515" s="36"/>
    </row>
    <row r="516" spans="1:100" x14ac:dyDescent="0.2">
      <c r="C516" s="6"/>
      <c r="D516" s="9" t="s">
        <v>323</v>
      </c>
      <c r="E516" s="14" t="s">
        <v>1</v>
      </c>
      <c r="G516" s="48">
        <v>0.7</v>
      </c>
      <c r="K516" s="9" t="s">
        <v>152</v>
      </c>
      <c r="L516" s="14" t="s">
        <v>29</v>
      </c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9"/>
      <c r="AH516" s="28"/>
      <c r="AI516" s="28"/>
      <c r="AJ516" s="28">
        <f>SUM($F$514*$G$520*AJ507*AJ510)</f>
        <v>1.625</v>
      </c>
      <c r="AK516" s="28">
        <f t="shared" ref="AK516:BA516" si="408">SUM($F$514*$G$520*AK507*AK510)</f>
        <v>5.2</v>
      </c>
      <c r="AL516" s="28">
        <f t="shared" si="408"/>
        <v>4.875</v>
      </c>
      <c r="AM516" s="28">
        <f t="shared" si="408"/>
        <v>10.4</v>
      </c>
      <c r="AN516" s="28">
        <f t="shared" si="408"/>
        <v>13</v>
      </c>
      <c r="AO516" s="28">
        <f t="shared" si="408"/>
        <v>10.4</v>
      </c>
      <c r="AP516" s="28">
        <f t="shared" si="408"/>
        <v>6.5</v>
      </c>
      <c r="AQ516" s="28">
        <f t="shared" si="408"/>
        <v>10.4</v>
      </c>
      <c r="AR516" s="28">
        <f t="shared" si="408"/>
        <v>10.4</v>
      </c>
      <c r="AS516" s="28">
        <f t="shared" si="408"/>
        <v>10.4</v>
      </c>
      <c r="AT516" s="28">
        <f t="shared" si="408"/>
        <v>6.5</v>
      </c>
      <c r="AU516" s="28">
        <f t="shared" si="408"/>
        <v>10.4</v>
      </c>
      <c r="AV516" s="28">
        <f t="shared" si="408"/>
        <v>6.5</v>
      </c>
      <c r="AW516" s="28">
        <f t="shared" si="408"/>
        <v>10.4</v>
      </c>
      <c r="AX516" s="28">
        <f t="shared" si="408"/>
        <v>13</v>
      </c>
      <c r="AY516" s="28">
        <f t="shared" si="408"/>
        <v>10.4</v>
      </c>
      <c r="AZ516" s="28">
        <f t="shared" si="408"/>
        <v>6.5</v>
      </c>
      <c r="BA516" s="28">
        <f t="shared" si="408"/>
        <v>10.4</v>
      </c>
      <c r="BD516" s="15"/>
      <c r="BE516" s="9" t="str">
        <f>K516</f>
        <v>GA Hashab - clean, dry</v>
      </c>
      <c r="BF516" s="74">
        <f>SUM(Prices!H23)</f>
        <v>88.666666666666671</v>
      </c>
      <c r="BG516" s="36"/>
      <c r="BH516" s="36"/>
      <c r="BI516" s="36"/>
      <c r="BJ516" s="36"/>
      <c r="BK516" s="36"/>
      <c r="BL516" s="36"/>
      <c r="BM516" s="36"/>
      <c r="BN516" s="36"/>
      <c r="BO516" s="36"/>
      <c r="BP516" s="36"/>
      <c r="BQ516" s="36"/>
      <c r="BR516" s="36"/>
      <c r="BS516" s="36"/>
      <c r="BT516" s="36"/>
      <c r="BU516" s="36"/>
      <c r="BV516" s="36"/>
      <c r="BW516" s="36"/>
      <c r="BX516" s="36"/>
      <c r="BY516" s="36"/>
      <c r="BZ516" s="36"/>
      <c r="CA516" s="36"/>
      <c r="CB516" s="36">
        <f t="shared" si="406"/>
        <v>0</v>
      </c>
      <c r="CC516" s="36">
        <f t="shared" si="406"/>
        <v>0</v>
      </c>
      <c r="CD516" s="36">
        <f t="shared" si="406"/>
        <v>144.08333333333334</v>
      </c>
      <c r="CE516" s="36">
        <f t="shared" si="406"/>
        <v>461.06666666666672</v>
      </c>
      <c r="CF516" s="36">
        <f t="shared" si="406"/>
        <v>432.25</v>
      </c>
      <c r="CG516" s="36">
        <f t="shared" si="406"/>
        <v>922.13333333333344</v>
      </c>
      <c r="CH516" s="36">
        <f t="shared" si="406"/>
        <v>1152.6666666666667</v>
      </c>
      <c r="CI516" s="36">
        <f t="shared" si="406"/>
        <v>922.13333333333344</v>
      </c>
      <c r="CJ516" s="36">
        <f t="shared" si="406"/>
        <v>576.33333333333337</v>
      </c>
      <c r="CK516" s="36">
        <f t="shared" si="406"/>
        <v>922.13333333333344</v>
      </c>
      <c r="CL516" s="36">
        <f t="shared" si="406"/>
        <v>922.13333333333344</v>
      </c>
      <c r="CM516" s="36">
        <f t="shared" si="406"/>
        <v>922.13333333333344</v>
      </c>
      <c r="CN516" s="36">
        <f t="shared" si="406"/>
        <v>576.33333333333337</v>
      </c>
      <c r="CO516" s="36">
        <f t="shared" si="406"/>
        <v>922.13333333333344</v>
      </c>
      <c r="CP516" s="36">
        <f t="shared" si="406"/>
        <v>576.33333333333337</v>
      </c>
      <c r="CQ516" s="36">
        <f t="shared" si="406"/>
        <v>922.13333333333344</v>
      </c>
      <c r="CR516" s="36">
        <f t="shared" si="404"/>
        <v>1152.6666666666667</v>
      </c>
      <c r="CS516" s="36">
        <f t="shared" si="404"/>
        <v>922.13333333333344</v>
      </c>
      <c r="CT516" s="36">
        <f t="shared" si="404"/>
        <v>576.33333333333337</v>
      </c>
      <c r="CU516" s="36">
        <f t="shared" si="404"/>
        <v>922.13333333333344</v>
      </c>
      <c r="CV516" s="36"/>
    </row>
    <row r="517" spans="1:100" s="6" customFormat="1" x14ac:dyDescent="0.2">
      <c r="A517" s="29"/>
      <c r="D517" s="9" t="s">
        <v>322</v>
      </c>
      <c r="E517" s="14" t="s">
        <v>1</v>
      </c>
      <c r="F517" s="9"/>
      <c r="G517" s="48">
        <v>0.3</v>
      </c>
      <c r="K517" s="6" t="s">
        <v>153</v>
      </c>
      <c r="L517" s="34" t="s">
        <v>1</v>
      </c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  <c r="X517" s="91"/>
      <c r="Y517" s="91"/>
      <c r="Z517" s="91"/>
      <c r="AA517" s="91"/>
      <c r="AB517" s="91"/>
      <c r="AC517" s="91"/>
      <c r="AD517" s="91"/>
      <c r="AE517" s="91"/>
      <c r="AF517" s="91"/>
      <c r="AG517" s="29"/>
      <c r="AH517" s="91"/>
      <c r="AI517" s="91"/>
      <c r="AJ517" s="58"/>
      <c r="AK517" s="58"/>
      <c r="AL517" s="58"/>
      <c r="AM517" s="58"/>
      <c r="AN517" s="58"/>
      <c r="AO517" s="58"/>
      <c r="AP517" s="58"/>
      <c r="AQ517" s="58"/>
      <c r="AR517" s="58"/>
      <c r="AS517" s="58"/>
      <c r="AT517" s="58"/>
      <c r="AU517" s="58"/>
      <c r="AV517" s="58"/>
      <c r="AW517" s="58"/>
      <c r="AX517" s="58"/>
      <c r="AY517" s="58"/>
      <c r="AZ517" s="58"/>
      <c r="BA517" s="58"/>
      <c r="BD517" s="92"/>
      <c r="BE517" s="9"/>
      <c r="BF517" s="93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</row>
    <row r="518" spans="1:100" s="6" customFormat="1" x14ac:dyDescent="0.2">
      <c r="A518" s="29"/>
      <c r="C518" s="10" t="s">
        <v>123</v>
      </c>
      <c r="D518" s="9"/>
      <c r="E518" s="9"/>
      <c r="F518" s="9"/>
      <c r="G518" s="9"/>
      <c r="K518" s="6" t="s">
        <v>90</v>
      </c>
      <c r="L518" s="34" t="s">
        <v>29</v>
      </c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91"/>
      <c r="AH518" s="28"/>
      <c r="AI518" s="28"/>
      <c r="AJ518" s="28">
        <f>('CC FC'!M122*(TD4x5!E54*0.5))*AJ508</f>
        <v>0</v>
      </c>
      <c r="AK518" s="28">
        <f>('CC FC'!N122*(TD4x5!F54*0.5))*AK508</f>
        <v>58.15099643238441</v>
      </c>
      <c r="AL518" s="28">
        <f>('CC FC'!O122*(TD4x5!G54*0.5))*AL508</f>
        <v>0</v>
      </c>
      <c r="AM518" s="28">
        <f>('CC FC'!P122*(TD4x5!H54*0.5))*AM508</f>
        <v>57.788781302532286</v>
      </c>
      <c r="AN518" s="28">
        <f>('CC FC'!Q122*(TD4x5!I54*0.5))*AN508</f>
        <v>93.388713666024131</v>
      </c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D518" s="92"/>
      <c r="BE518" s="9" t="str">
        <f t="shared" ref="BE518:BE519" si="409">K518</f>
        <v>Millet</v>
      </c>
      <c r="BF518" s="74">
        <f>SUM(Prices!H28)</f>
        <v>15</v>
      </c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94"/>
      <c r="CB518" s="36">
        <f t="shared" ref="CB518:CH519" si="410">AH518*$BF518</f>
        <v>0</v>
      </c>
      <c r="CC518" s="36">
        <f t="shared" si="410"/>
        <v>0</v>
      </c>
      <c r="CD518" s="36">
        <f t="shared" si="410"/>
        <v>0</v>
      </c>
      <c r="CE518" s="36">
        <f t="shared" si="410"/>
        <v>872.26494648576613</v>
      </c>
      <c r="CF518" s="36">
        <f t="shared" si="410"/>
        <v>0</v>
      </c>
      <c r="CG518" s="36">
        <f t="shared" si="410"/>
        <v>866.83171953798433</v>
      </c>
      <c r="CH518" s="36">
        <f t="shared" si="410"/>
        <v>1400.8307049903619</v>
      </c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  <c r="CS518" s="36"/>
      <c r="CT518" s="36"/>
      <c r="CU518" s="36"/>
      <c r="CV518" s="94"/>
    </row>
    <row r="519" spans="1:100" s="6" customFormat="1" x14ac:dyDescent="0.2">
      <c r="A519" s="29"/>
      <c r="C519" s="9"/>
      <c r="D519" s="9" t="s">
        <v>131</v>
      </c>
      <c r="E519" s="14" t="s">
        <v>133</v>
      </c>
      <c r="F519" s="76">
        <v>0.25</v>
      </c>
      <c r="G519" s="76">
        <v>0.25</v>
      </c>
      <c r="K519" s="6" t="s">
        <v>96</v>
      </c>
      <c r="L519" s="34" t="s">
        <v>29</v>
      </c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91"/>
      <c r="AH519" s="28"/>
      <c r="AI519" s="28"/>
      <c r="AJ519" s="28">
        <f>('CC FC'!M123*(TD4x5!E54*0.5))*AJ508</f>
        <v>0</v>
      </c>
      <c r="AK519" s="28">
        <f>('CC FC'!N123*(TD4x5!F54*0.5))*AK508</f>
        <v>129.51626664715502</v>
      </c>
      <c r="AL519" s="28">
        <f>('CC FC'!O123*(TD4x5!G54*0.5))*AL508</f>
        <v>0</v>
      </c>
      <c r="AM519" s="28">
        <f>('CC FC'!P123*(TD4x5!H54*0.5))*AM508</f>
        <v>126.54310431172885</v>
      </c>
      <c r="AN519" s="28">
        <f>('CC FC'!Q123*(TD4x5!I54*0.5))*AN508</f>
        <v>205.14218209551623</v>
      </c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D519" s="92"/>
      <c r="BE519" s="9" t="str">
        <f t="shared" si="409"/>
        <v>Groundnuts</v>
      </c>
      <c r="BF519" s="74">
        <f>SUM(Prices!H30)</f>
        <v>31.111111111111111</v>
      </c>
      <c r="BG519" s="36"/>
      <c r="BH519" s="36"/>
      <c r="BI519" s="36"/>
      <c r="BJ519" s="36"/>
      <c r="BK519" s="36"/>
      <c r="BL519" s="36"/>
      <c r="BM519" s="36"/>
      <c r="BN519" s="36"/>
      <c r="BO519" s="36"/>
      <c r="BP519" s="36"/>
      <c r="BQ519" s="36"/>
      <c r="BR519" s="36"/>
      <c r="BS519" s="36"/>
      <c r="BT519" s="36"/>
      <c r="BU519" s="36"/>
      <c r="BV519" s="36"/>
      <c r="BW519" s="36"/>
      <c r="BX519" s="36"/>
      <c r="BY519" s="36"/>
      <c r="BZ519" s="36"/>
      <c r="CA519" s="94"/>
      <c r="CB519" s="36">
        <f t="shared" si="410"/>
        <v>0</v>
      </c>
      <c r="CC519" s="36">
        <f t="shared" si="410"/>
        <v>0</v>
      </c>
      <c r="CD519" s="36">
        <f t="shared" si="410"/>
        <v>0</v>
      </c>
      <c r="CE519" s="36">
        <f t="shared" si="410"/>
        <v>4029.3949623559338</v>
      </c>
      <c r="CF519" s="36">
        <f t="shared" si="410"/>
        <v>0</v>
      </c>
      <c r="CG519" s="36">
        <f t="shared" si="410"/>
        <v>3936.8965785871201</v>
      </c>
      <c r="CH519" s="36">
        <f t="shared" si="410"/>
        <v>6382.2012207493935</v>
      </c>
      <c r="CI519" s="36"/>
      <c r="CJ519" s="36"/>
      <c r="CK519" s="36"/>
      <c r="CL519" s="36"/>
      <c r="CM519" s="36"/>
      <c r="CN519" s="36"/>
      <c r="CO519" s="36"/>
      <c r="CP519" s="36"/>
      <c r="CQ519" s="36"/>
      <c r="CR519" s="36"/>
      <c r="CS519" s="36"/>
      <c r="CT519" s="36"/>
      <c r="CU519" s="36"/>
      <c r="CV519" s="94"/>
    </row>
    <row r="520" spans="1:100" x14ac:dyDescent="0.2">
      <c r="D520" s="9" t="s">
        <v>132</v>
      </c>
      <c r="E520" s="14" t="s">
        <v>133</v>
      </c>
      <c r="F520" s="14"/>
      <c r="G520" s="76">
        <f>G519*1.3</f>
        <v>0.32500000000000001</v>
      </c>
      <c r="J520" s="9" t="s">
        <v>87</v>
      </c>
      <c r="L520" s="14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29"/>
      <c r="AH520" s="6"/>
      <c r="AI520" s="6"/>
      <c r="BB520" s="6"/>
      <c r="BC520" s="6"/>
      <c r="BD520" s="6" t="str">
        <f>J520</f>
        <v>By-products</v>
      </c>
      <c r="BF520" s="34"/>
      <c r="BG520" s="36"/>
      <c r="BH520" s="36"/>
      <c r="BI520" s="36"/>
      <c r="BJ520" s="36"/>
      <c r="BK520" s="36"/>
      <c r="BL520" s="36"/>
      <c r="BM520" s="36"/>
      <c r="BN520" s="36"/>
      <c r="BO520" s="36"/>
      <c r="BP520" s="36"/>
      <c r="BQ520" s="36"/>
      <c r="BR520" s="36"/>
      <c r="BS520" s="36"/>
      <c r="BT520" s="36"/>
      <c r="BU520" s="36"/>
      <c r="BV520" s="36"/>
      <c r="BW520" s="36"/>
      <c r="BX520" s="36"/>
      <c r="BY520" s="36"/>
      <c r="BZ520" s="36"/>
      <c r="CA520" s="36"/>
      <c r="CB520" s="36"/>
      <c r="CC520" s="36"/>
      <c r="CD520" s="36"/>
      <c r="CE520" s="36"/>
      <c r="CF520" s="36"/>
      <c r="CG520" s="36"/>
      <c r="CH520" s="36"/>
      <c r="CI520" s="36"/>
      <c r="CJ520" s="36"/>
      <c r="CK520" s="36"/>
      <c r="CL520" s="36"/>
      <c r="CM520" s="36"/>
      <c r="CN520" s="36"/>
      <c r="CO520" s="36"/>
      <c r="CP520" s="36"/>
      <c r="CQ520" s="36"/>
      <c r="CR520" s="36"/>
      <c r="CS520" s="36"/>
      <c r="CT520" s="36"/>
      <c r="CU520" s="36"/>
      <c r="CV520" s="36"/>
    </row>
    <row r="521" spans="1:100" x14ac:dyDescent="0.2">
      <c r="D521" s="9" t="s">
        <v>128</v>
      </c>
      <c r="E521" s="14" t="s">
        <v>114</v>
      </c>
      <c r="F521" s="67">
        <f>0.015*(1+F522)</f>
        <v>1.5299999999999999E-2</v>
      </c>
      <c r="G521" s="67">
        <f>0.01*(1+G522)</f>
        <v>1.0200000000000001E-2</v>
      </c>
      <c r="K521" s="9" t="s">
        <v>126</v>
      </c>
      <c r="L521" s="14" t="s">
        <v>27</v>
      </c>
      <c r="M521" s="62">
        <f>SUM($F514*$F521)*M512</f>
        <v>0.91799999999999993</v>
      </c>
      <c r="N521" s="62">
        <f t="shared" ref="N521:AF521" si="411">SUM($F514*$F521)*N512</f>
        <v>0.91799999999999993</v>
      </c>
      <c r="O521" s="62">
        <f t="shared" si="411"/>
        <v>0</v>
      </c>
      <c r="P521" s="62">
        <f t="shared" si="411"/>
        <v>0.91799999999999993</v>
      </c>
      <c r="Q521" s="62">
        <f t="shared" si="411"/>
        <v>0</v>
      </c>
      <c r="R521" s="62">
        <f t="shared" si="411"/>
        <v>0.91799999999999993</v>
      </c>
      <c r="S521" s="62">
        <f t="shared" si="411"/>
        <v>1.53</v>
      </c>
      <c r="T521" s="62">
        <f t="shared" si="411"/>
        <v>0.91799999999999993</v>
      </c>
      <c r="U521" s="62">
        <f t="shared" si="411"/>
        <v>0</v>
      </c>
      <c r="V521" s="62">
        <f t="shared" si="411"/>
        <v>0.91799999999999993</v>
      </c>
      <c r="W521" s="62">
        <f t="shared" si="411"/>
        <v>0.91799999999999993</v>
      </c>
      <c r="X521" s="62">
        <f t="shared" si="411"/>
        <v>0.91799999999999993</v>
      </c>
      <c r="Y521" s="62">
        <f t="shared" si="411"/>
        <v>0</v>
      </c>
      <c r="Z521" s="62">
        <f t="shared" si="411"/>
        <v>0.91799999999999993</v>
      </c>
      <c r="AA521" s="62">
        <f t="shared" si="411"/>
        <v>0</v>
      </c>
      <c r="AB521" s="62">
        <f t="shared" si="411"/>
        <v>0.91799999999999993</v>
      </c>
      <c r="AC521" s="62">
        <f t="shared" si="411"/>
        <v>1.53</v>
      </c>
      <c r="AD521" s="62">
        <f t="shared" si="411"/>
        <v>0.91799999999999993</v>
      </c>
      <c r="AE521" s="62">
        <f t="shared" si="411"/>
        <v>0</v>
      </c>
      <c r="AF521" s="62">
        <f t="shared" si="411"/>
        <v>0.91799999999999993</v>
      </c>
      <c r="AG521" s="29"/>
      <c r="AH521" s="62">
        <f t="shared" ref="AH521:AI521" si="412">SUM($F514*$F521)*AH507+($G515*$G521)*AH507</f>
        <v>4.4880000000000004</v>
      </c>
      <c r="AI521" s="62">
        <f t="shared" si="412"/>
        <v>4.4880000000000004</v>
      </c>
      <c r="AJ521" s="62">
        <f>SUM($F514*$F521)*AJ507+($G515*$G521)*AJ507</f>
        <v>2.8050000000000002</v>
      </c>
      <c r="AK521" s="62">
        <f t="shared" ref="AK521:BA521" si="413">SUM($F514*$F521)*AK507+($G515*$G521)*AK507</f>
        <v>4.4880000000000004</v>
      </c>
      <c r="AL521" s="62">
        <f t="shared" si="413"/>
        <v>2.8050000000000002</v>
      </c>
      <c r="AM521" s="62">
        <f t="shared" si="413"/>
        <v>4.4880000000000004</v>
      </c>
      <c r="AN521" s="62">
        <f t="shared" si="413"/>
        <v>5.61</v>
      </c>
      <c r="AO521" s="62">
        <f t="shared" si="413"/>
        <v>4.4880000000000004</v>
      </c>
      <c r="AP521" s="62">
        <f t="shared" si="413"/>
        <v>2.8050000000000002</v>
      </c>
      <c r="AQ521" s="62">
        <f t="shared" si="413"/>
        <v>4.4880000000000004</v>
      </c>
      <c r="AR521" s="62">
        <f t="shared" si="413"/>
        <v>4.4880000000000004</v>
      </c>
      <c r="AS521" s="62">
        <f t="shared" si="413"/>
        <v>4.4880000000000004</v>
      </c>
      <c r="AT521" s="62">
        <f t="shared" si="413"/>
        <v>2.8050000000000002</v>
      </c>
      <c r="AU521" s="62">
        <f t="shared" si="413"/>
        <v>4.4880000000000004</v>
      </c>
      <c r="AV521" s="62">
        <f t="shared" si="413"/>
        <v>2.8050000000000002</v>
      </c>
      <c r="AW521" s="62">
        <f t="shared" si="413"/>
        <v>4.4880000000000004</v>
      </c>
      <c r="AX521" s="62">
        <f t="shared" si="413"/>
        <v>5.61</v>
      </c>
      <c r="AY521" s="62">
        <f t="shared" si="413"/>
        <v>4.4880000000000004</v>
      </c>
      <c r="AZ521" s="62">
        <f t="shared" si="413"/>
        <v>2.8050000000000002</v>
      </c>
      <c r="BA521" s="62">
        <f t="shared" si="413"/>
        <v>4.4880000000000004</v>
      </c>
      <c r="BE521" s="9" t="str">
        <f>K521</f>
        <v>Fuelwood</v>
      </c>
      <c r="BF521" s="74">
        <f>SUM(Prices!H25)</f>
        <v>5</v>
      </c>
      <c r="BG521" s="36">
        <f t="shared" ref="BG521:BZ521" si="414">M521*$BF521</f>
        <v>4.59</v>
      </c>
      <c r="BH521" s="36">
        <f t="shared" si="414"/>
        <v>4.59</v>
      </c>
      <c r="BI521" s="36">
        <f t="shared" si="414"/>
        <v>0</v>
      </c>
      <c r="BJ521" s="36">
        <f t="shared" si="414"/>
        <v>4.59</v>
      </c>
      <c r="BK521" s="36">
        <f t="shared" si="414"/>
        <v>0</v>
      </c>
      <c r="BL521" s="36">
        <f t="shared" si="414"/>
        <v>4.59</v>
      </c>
      <c r="BM521" s="36">
        <f t="shared" si="414"/>
        <v>7.65</v>
      </c>
      <c r="BN521" s="36">
        <f t="shared" si="414"/>
        <v>4.59</v>
      </c>
      <c r="BO521" s="36">
        <f t="shared" si="414"/>
        <v>0</v>
      </c>
      <c r="BP521" s="36">
        <f t="shared" si="414"/>
        <v>4.59</v>
      </c>
      <c r="BQ521" s="36">
        <f t="shared" si="414"/>
        <v>4.59</v>
      </c>
      <c r="BR521" s="36">
        <f t="shared" si="414"/>
        <v>4.59</v>
      </c>
      <c r="BS521" s="36">
        <f t="shared" si="414"/>
        <v>0</v>
      </c>
      <c r="BT521" s="36">
        <f t="shared" si="414"/>
        <v>4.59</v>
      </c>
      <c r="BU521" s="36">
        <f t="shared" si="414"/>
        <v>0</v>
      </c>
      <c r="BV521" s="36">
        <f t="shared" si="414"/>
        <v>4.59</v>
      </c>
      <c r="BW521" s="36">
        <f t="shared" si="414"/>
        <v>7.65</v>
      </c>
      <c r="BX521" s="36">
        <f t="shared" si="414"/>
        <v>4.59</v>
      </c>
      <c r="BY521" s="36">
        <f t="shared" si="414"/>
        <v>0</v>
      </c>
      <c r="BZ521" s="36">
        <f t="shared" si="414"/>
        <v>4.59</v>
      </c>
      <c r="CA521" s="36"/>
      <c r="CB521" s="36">
        <f t="shared" ref="CB521:CU521" si="415">AH521*$BF521</f>
        <v>22.44</v>
      </c>
      <c r="CC521" s="36">
        <f t="shared" si="415"/>
        <v>22.44</v>
      </c>
      <c r="CD521" s="36">
        <f t="shared" si="415"/>
        <v>14.025</v>
      </c>
      <c r="CE521" s="36">
        <f t="shared" si="415"/>
        <v>22.44</v>
      </c>
      <c r="CF521" s="36">
        <f t="shared" si="415"/>
        <v>14.025</v>
      </c>
      <c r="CG521" s="36">
        <f t="shared" si="415"/>
        <v>22.44</v>
      </c>
      <c r="CH521" s="36">
        <f t="shared" si="415"/>
        <v>28.05</v>
      </c>
      <c r="CI521" s="36">
        <f t="shared" si="415"/>
        <v>22.44</v>
      </c>
      <c r="CJ521" s="36">
        <f t="shared" si="415"/>
        <v>14.025</v>
      </c>
      <c r="CK521" s="36">
        <f t="shared" si="415"/>
        <v>22.44</v>
      </c>
      <c r="CL521" s="36">
        <f t="shared" si="415"/>
        <v>22.44</v>
      </c>
      <c r="CM521" s="36">
        <f t="shared" si="415"/>
        <v>22.44</v>
      </c>
      <c r="CN521" s="36">
        <f t="shared" si="415"/>
        <v>14.025</v>
      </c>
      <c r="CO521" s="36">
        <f t="shared" si="415"/>
        <v>22.44</v>
      </c>
      <c r="CP521" s="36">
        <f t="shared" si="415"/>
        <v>14.025</v>
      </c>
      <c r="CQ521" s="36">
        <f t="shared" si="415"/>
        <v>22.44</v>
      </c>
      <c r="CR521" s="36">
        <f t="shared" si="415"/>
        <v>28.05</v>
      </c>
      <c r="CS521" s="36">
        <f t="shared" si="415"/>
        <v>22.44</v>
      </c>
      <c r="CT521" s="36">
        <f t="shared" si="415"/>
        <v>14.025</v>
      </c>
      <c r="CU521" s="36">
        <f t="shared" si="415"/>
        <v>22.44</v>
      </c>
      <c r="CV521" s="36"/>
    </row>
    <row r="522" spans="1:100" ht="10.8" thickBot="1" x14ac:dyDescent="0.25">
      <c r="D522" s="9" t="s">
        <v>135</v>
      </c>
      <c r="E522" s="14" t="s">
        <v>1</v>
      </c>
      <c r="F522" s="48">
        <v>0.02</v>
      </c>
      <c r="G522" s="48">
        <v>0.02</v>
      </c>
      <c r="L522" s="14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C522" s="10" t="s">
        <v>85</v>
      </c>
      <c r="BF522" s="14"/>
      <c r="BG522" s="68">
        <f t="shared" ref="BG522:CU522" si="416">SUM(BG513:BG521)</f>
        <v>1561.9233333333332</v>
      </c>
      <c r="BH522" s="68">
        <f t="shared" si="416"/>
        <v>1561.9233333333332</v>
      </c>
      <c r="BI522" s="68">
        <f t="shared" si="416"/>
        <v>973.33333333333326</v>
      </c>
      <c r="BJ522" s="68">
        <f t="shared" si="416"/>
        <v>1561.9233333333332</v>
      </c>
      <c r="BK522" s="68">
        <f t="shared" si="416"/>
        <v>973.33333333333326</v>
      </c>
      <c r="BL522" s="68">
        <f t="shared" si="416"/>
        <v>1561.9233333333332</v>
      </c>
      <c r="BM522" s="68">
        <f t="shared" si="416"/>
        <v>1954.3166666666666</v>
      </c>
      <c r="BN522" s="68">
        <f t="shared" si="416"/>
        <v>1561.9233333333332</v>
      </c>
      <c r="BO522" s="68">
        <f t="shared" si="416"/>
        <v>973.33333333333326</v>
      </c>
      <c r="BP522" s="68">
        <f t="shared" si="416"/>
        <v>1561.9233333333332</v>
      </c>
      <c r="BQ522" s="68">
        <f t="shared" si="416"/>
        <v>1561.9233333333332</v>
      </c>
      <c r="BR522" s="68">
        <f t="shared" si="416"/>
        <v>1561.9233333333332</v>
      </c>
      <c r="BS522" s="68">
        <f t="shared" si="416"/>
        <v>973.33333333333326</v>
      </c>
      <c r="BT522" s="68">
        <f t="shared" si="416"/>
        <v>1561.9233333333332</v>
      </c>
      <c r="BU522" s="68">
        <f t="shared" si="416"/>
        <v>973.33333333333326</v>
      </c>
      <c r="BV522" s="68">
        <f t="shared" si="416"/>
        <v>1561.9233333333332</v>
      </c>
      <c r="BW522" s="68">
        <f t="shared" si="416"/>
        <v>1954.3166666666666</v>
      </c>
      <c r="BX522" s="68">
        <f t="shared" si="416"/>
        <v>1561.9233333333332</v>
      </c>
      <c r="BY522" s="68">
        <f t="shared" si="416"/>
        <v>973.33333333333326</v>
      </c>
      <c r="BZ522" s="68">
        <f t="shared" si="416"/>
        <v>1561.9233333333332</v>
      </c>
      <c r="CA522" s="39">
        <f t="shared" si="416"/>
        <v>0</v>
      </c>
      <c r="CB522" s="68">
        <f t="shared" si="416"/>
        <v>1579.7733333333333</v>
      </c>
      <c r="CC522" s="68">
        <f t="shared" si="416"/>
        <v>1542.44</v>
      </c>
      <c r="CD522" s="68">
        <f t="shared" si="416"/>
        <v>1013.1083333333333</v>
      </c>
      <c r="CE522" s="68">
        <f t="shared" si="416"/>
        <v>6601.1665755083659</v>
      </c>
      <c r="CF522" s="68">
        <f t="shared" si="416"/>
        <v>1111.2750000000001</v>
      </c>
      <c r="CG522" s="68">
        <f t="shared" si="416"/>
        <v>6660.3016314584374</v>
      </c>
      <c r="CH522" s="68">
        <f t="shared" si="416"/>
        <v>11433.748592406422</v>
      </c>
      <c r="CI522" s="68">
        <f t="shared" si="416"/>
        <v>4443.74</v>
      </c>
      <c r="CJ522" s="68">
        <f t="shared" si="416"/>
        <v>4624.6916666666666</v>
      </c>
      <c r="CK522" s="68">
        <f t="shared" si="416"/>
        <v>9342.5733333333337</v>
      </c>
      <c r="CL522" s="68">
        <f t="shared" si="416"/>
        <v>10610.506666666668</v>
      </c>
      <c r="CM522" s="68">
        <f t="shared" si="416"/>
        <v>11475.006666666668</v>
      </c>
      <c r="CN522" s="68">
        <f t="shared" si="416"/>
        <v>6353.6916666666666</v>
      </c>
      <c r="CO522" s="68">
        <f t="shared" si="416"/>
        <v>11647.906666666668</v>
      </c>
      <c r="CP522" s="68">
        <f t="shared" si="416"/>
        <v>6353.6916666666666</v>
      </c>
      <c r="CQ522" s="68">
        <f t="shared" si="416"/>
        <v>11647.906666666668</v>
      </c>
      <c r="CR522" s="68">
        <f t="shared" si="416"/>
        <v>15177.383333333333</v>
      </c>
      <c r="CS522" s="68">
        <f t="shared" si="416"/>
        <v>11647.906666666668</v>
      </c>
      <c r="CT522" s="68">
        <f t="shared" si="416"/>
        <v>6353.6916666666666</v>
      </c>
      <c r="CU522" s="68">
        <f t="shared" si="416"/>
        <v>11647.906666666668</v>
      </c>
      <c r="CV522" s="36"/>
    </row>
    <row r="523" spans="1:100" x14ac:dyDescent="0.2">
      <c r="A523" s="66"/>
      <c r="D523" s="9" t="s">
        <v>129</v>
      </c>
      <c r="E523" s="14" t="s">
        <v>1</v>
      </c>
      <c r="F523" s="48">
        <v>1</v>
      </c>
      <c r="G523" s="48">
        <f>100%-AH512</f>
        <v>0.4</v>
      </c>
      <c r="I523" s="10" t="s">
        <v>12</v>
      </c>
      <c r="L523" s="14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C523" s="10" t="s">
        <v>41</v>
      </c>
      <c r="BF523" s="14"/>
      <c r="BG523" s="36"/>
      <c r="BH523" s="36"/>
      <c r="BI523" s="36"/>
      <c r="BJ523" s="36"/>
      <c r="BK523" s="36"/>
      <c r="BL523" s="36"/>
      <c r="BM523" s="36"/>
      <c r="BN523" s="36"/>
      <c r="BO523" s="36"/>
      <c r="BP523" s="36"/>
      <c r="BQ523" s="36"/>
      <c r="BR523" s="36"/>
      <c r="BS523" s="36"/>
      <c r="BT523" s="36"/>
      <c r="BU523" s="36"/>
      <c r="BV523" s="36"/>
      <c r="BW523" s="36"/>
      <c r="BX523" s="36"/>
      <c r="BY523" s="36"/>
      <c r="BZ523" s="36"/>
      <c r="CA523" s="36"/>
      <c r="CB523" s="36"/>
      <c r="CC523" s="36"/>
      <c r="CD523" s="36"/>
      <c r="CE523" s="36"/>
      <c r="CF523" s="36"/>
      <c r="CG523" s="36"/>
      <c r="CH523" s="36"/>
      <c r="CI523" s="36"/>
      <c r="CJ523" s="36"/>
      <c r="CK523" s="36"/>
      <c r="CL523" s="36"/>
      <c r="CM523" s="36"/>
      <c r="CN523" s="36"/>
      <c r="CO523" s="36"/>
      <c r="CP523" s="36"/>
      <c r="CQ523" s="36"/>
      <c r="CR523" s="36"/>
      <c r="CS523" s="36"/>
      <c r="CT523" s="36"/>
      <c r="CU523" s="36"/>
      <c r="CV523" s="36"/>
    </row>
    <row r="524" spans="1:100" x14ac:dyDescent="0.2">
      <c r="A524" s="66"/>
      <c r="D524" s="9" t="s">
        <v>130</v>
      </c>
      <c r="E524" s="14" t="s">
        <v>1</v>
      </c>
      <c r="F524" s="48">
        <f>-F523+100%</f>
        <v>0</v>
      </c>
      <c r="G524" s="48">
        <v>0.4</v>
      </c>
      <c r="J524" s="10" t="s">
        <v>26</v>
      </c>
      <c r="L524" s="14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D524" s="10" t="s">
        <v>26</v>
      </c>
      <c r="BF524" s="14"/>
      <c r="BG524" s="36"/>
      <c r="BH524" s="36"/>
      <c r="BI524" s="36"/>
      <c r="BJ524" s="36"/>
      <c r="BK524" s="36"/>
      <c r="BL524" s="36"/>
      <c r="BM524" s="36"/>
      <c r="BN524" s="36"/>
      <c r="BO524" s="36"/>
      <c r="BP524" s="36"/>
      <c r="BQ524" s="36"/>
      <c r="BR524" s="36"/>
      <c r="BS524" s="36"/>
      <c r="BT524" s="36"/>
      <c r="BU524" s="36"/>
      <c r="BV524" s="36"/>
      <c r="BW524" s="36"/>
      <c r="BX524" s="36"/>
      <c r="BY524" s="36"/>
      <c r="BZ524" s="36"/>
      <c r="CA524" s="36"/>
      <c r="CB524" s="36"/>
      <c r="CC524" s="36"/>
      <c r="CD524" s="36"/>
      <c r="CE524" s="36"/>
      <c r="CF524" s="36"/>
      <c r="CG524" s="36"/>
      <c r="CH524" s="36"/>
      <c r="CI524" s="36"/>
      <c r="CJ524" s="36"/>
      <c r="CK524" s="36"/>
      <c r="CL524" s="36"/>
      <c r="CM524" s="36"/>
      <c r="CN524" s="36"/>
      <c r="CO524" s="36"/>
      <c r="CP524" s="36"/>
      <c r="CQ524" s="36"/>
      <c r="CR524" s="36"/>
      <c r="CS524" s="36"/>
      <c r="CT524" s="36"/>
      <c r="CU524" s="36"/>
      <c r="CV524" s="36"/>
    </row>
    <row r="525" spans="1:100" x14ac:dyDescent="0.2">
      <c r="A525" s="66"/>
      <c r="D525" s="9" t="s">
        <v>134</v>
      </c>
      <c r="E525" s="14" t="s">
        <v>29</v>
      </c>
      <c r="F525" s="34">
        <v>45</v>
      </c>
      <c r="G525" s="34">
        <v>45</v>
      </c>
      <c r="J525" s="10" t="s">
        <v>15</v>
      </c>
      <c r="L525" s="14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D525" s="9" t="str">
        <f>J525</f>
        <v>Seedlings</v>
      </c>
      <c r="BF525" s="14"/>
      <c r="BG525" s="36"/>
      <c r="BH525" s="36"/>
      <c r="BI525" s="36"/>
      <c r="BJ525" s="36"/>
      <c r="BK525" s="36"/>
      <c r="BL525" s="36"/>
      <c r="BM525" s="36"/>
      <c r="BN525" s="36"/>
      <c r="BO525" s="36"/>
      <c r="BP525" s="36"/>
      <c r="BQ525" s="36"/>
      <c r="BR525" s="36"/>
      <c r="BS525" s="36"/>
      <c r="BT525" s="36"/>
      <c r="BU525" s="36"/>
      <c r="BV525" s="36"/>
      <c r="BW525" s="36"/>
      <c r="BX525" s="36"/>
      <c r="BY525" s="36"/>
      <c r="BZ525" s="36"/>
      <c r="CA525" s="36"/>
      <c r="CB525" s="36"/>
      <c r="CC525" s="94"/>
      <c r="CD525" s="36"/>
      <c r="CE525" s="36"/>
      <c r="CF525" s="36"/>
      <c r="CG525" s="36"/>
      <c r="CH525" s="36"/>
      <c r="CI525" s="36"/>
      <c r="CJ525" s="36"/>
      <c r="CK525" s="36"/>
      <c r="CL525" s="36"/>
      <c r="CM525" s="36"/>
      <c r="CN525" s="36"/>
      <c r="CO525" s="36"/>
      <c r="CP525" s="36"/>
      <c r="CQ525" s="36"/>
      <c r="CR525" s="36"/>
      <c r="CS525" s="36"/>
      <c r="CT525" s="36"/>
      <c r="CU525" s="36"/>
      <c r="CV525" s="36"/>
    </row>
    <row r="526" spans="1:100" x14ac:dyDescent="0.2">
      <c r="A526" s="66"/>
      <c r="E526" s="14"/>
      <c r="F526" s="34"/>
      <c r="G526" s="34"/>
      <c r="J526" s="10"/>
      <c r="K526" s="9" t="s">
        <v>161</v>
      </c>
      <c r="L526" s="14" t="s">
        <v>160</v>
      </c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H526" s="23"/>
      <c r="AI526" s="78">
        <f>SUM(G515)</f>
        <v>400</v>
      </c>
      <c r="AJ526" s="23"/>
      <c r="AK526" s="23">
        <f>ROUND(AI526*G517, 0)</f>
        <v>120</v>
      </c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E526" s="9" t="str">
        <f>K526</f>
        <v>Seedlings - GA Hashab</v>
      </c>
      <c r="BF526" s="74">
        <f>SUM(Prices!H37)</f>
        <v>33</v>
      </c>
      <c r="BG526" s="36">
        <f>M526*$BF526</f>
        <v>0</v>
      </c>
      <c r="BH526" s="36">
        <f t="shared" ref="BH526:BZ526" si="417">N526*$BF526</f>
        <v>0</v>
      </c>
      <c r="BI526" s="36">
        <f t="shared" si="417"/>
        <v>0</v>
      </c>
      <c r="BJ526" s="36">
        <f t="shared" si="417"/>
        <v>0</v>
      </c>
      <c r="BK526" s="36">
        <f t="shared" si="417"/>
        <v>0</v>
      </c>
      <c r="BL526" s="36">
        <f t="shared" si="417"/>
        <v>0</v>
      </c>
      <c r="BM526" s="36">
        <f t="shared" si="417"/>
        <v>0</v>
      </c>
      <c r="BN526" s="36">
        <f t="shared" si="417"/>
        <v>0</v>
      </c>
      <c r="BO526" s="36">
        <f t="shared" si="417"/>
        <v>0</v>
      </c>
      <c r="BP526" s="36">
        <f t="shared" si="417"/>
        <v>0</v>
      </c>
      <c r="BQ526" s="36">
        <f t="shared" si="417"/>
        <v>0</v>
      </c>
      <c r="BR526" s="36">
        <f t="shared" si="417"/>
        <v>0</v>
      </c>
      <c r="BS526" s="36">
        <f t="shared" si="417"/>
        <v>0</v>
      </c>
      <c r="BT526" s="36">
        <f t="shared" si="417"/>
        <v>0</v>
      </c>
      <c r="BU526" s="36">
        <f t="shared" si="417"/>
        <v>0</v>
      </c>
      <c r="BV526" s="36">
        <f t="shared" si="417"/>
        <v>0</v>
      </c>
      <c r="BW526" s="36">
        <f t="shared" si="417"/>
        <v>0</v>
      </c>
      <c r="BX526" s="36">
        <f t="shared" si="417"/>
        <v>0</v>
      </c>
      <c r="BY526" s="36">
        <f t="shared" si="417"/>
        <v>0</v>
      </c>
      <c r="BZ526" s="36">
        <f t="shared" si="417"/>
        <v>0</v>
      </c>
      <c r="CA526" s="36"/>
      <c r="CB526" s="36">
        <f t="shared" ref="CB526:CU528" si="418">AH526*$BF526</f>
        <v>0</v>
      </c>
      <c r="CC526" s="94">
        <f t="shared" si="418"/>
        <v>13200</v>
      </c>
      <c r="CD526" s="36">
        <f t="shared" si="418"/>
        <v>0</v>
      </c>
      <c r="CE526" s="36">
        <f t="shared" si="418"/>
        <v>3960</v>
      </c>
      <c r="CF526" s="36">
        <f t="shared" si="418"/>
        <v>0</v>
      </c>
      <c r="CG526" s="36">
        <f t="shared" si="418"/>
        <v>0</v>
      </c>
      <c r="CH526" s="36">
        <f t="shared" si="418"/>
        <v>0</v>
      </c>
      <c r="CI526" s="36">
        <f t="shared" si="418"/>
        <v>0</v>
      </c>
      <c r="CJ526" s="36">
        <f t="shared" si="418"/>
        <v>0</v>
      </c>
      <c r="CK526" s="36">
        <f t="shared" si="418"/>
        <v>0</v>
      </c>
      <c r="CL526" s="36">
        <f t="shared" si="418"/>
        <v>0</v>
      </c>
      <c r="CM526" s="36">
        <f t="shared" si="418"/>
        <v>0</v>
      </c>
      <c r="CN526" s="36">
        <f t="shared" si="418"/>
        <v>0</v>
      </c>
      <c r="CO526" s="36">
        <f t="shared" si="418"/>
        <v>0</v>
      </c>
      <c r="CP526" s="36">
        <f t="shared" si="418"/>
        <v>0</v>
      </c>
      <c r="CQ526" s="36">
        <f t="shared" si="418"/>
        <v>0</v>
      </c>
      <c r="CR526" s="36">
        <f t="shared" si="418"/>
        <v>0</v>
      </c>
      <c r="CS526" s="36">
        <f t="shared" si="418"/>
        <v>0</v>
      </c>
      <c r="CT526" s="36">
        <f t="shared" si="418"/>
        <v>0</v>
      </c>
      <c r="CU526" s="36">
        <f t="shared" si="418"/>
        <v>0</v>
      </c>
      <c r="CV526" s="36"/>
    </row>
    <row r="527" spans="1:100" x14ac:dyDescent="0.2">
      <c r="A527" s="66"/>
      <c r="E527" s="14"/>
      <c r="F527" s="34"/>
      <c r="G527" s="34"/>
      <c r="J527" s="10"/>
      <c r="K527" s="6" t="s">
        <v>90</v>
      </c>
      <c r="L527" s="14" t="s">
        <v>29</v>
      </c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H527" s="28"/>
      <c r="AI527" s="28"/>
      <c r="AJ527" s="62">
        <f>4*(TD4x5!E54*0.5)</f>
        <v>1.6921239199482003</v>
      </c>
      <c r="AK527" s="62">
        <f>4*(TD4x5!F54*0.5)</f>
        <v>1.6831451872438938</v>
      </c>
      <c r="AL527" s="62">
        <f>4*(TD4x5!G54*0.5)</f>
        <v>1.6709587805241772</v>
      </c>
      <c r="AM527" s="62">
        <f>4*(TD4x5!H54*0.5)</f>
        <v>1.6544187504743773</v>
      </c>
      <c r="AN527" s="62">
        <f>4*(TD4x5!I54*0.5)</f>
        <v>1.6319697546103482</v>
      </c>
      <c r="AO527" s="62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E527" s="9" t="str">
        <f t="shared" ref="BE527:BE528" si="419">K527</f>
        <v>Millet</v>
      </c>
      <c r="BF527" s="74">
        <f>Prices!H41</f>
        <v>53</v>
      </c>
      <c r="BG527" s="36"/>
      <c r="BH527" s="36"/>
      <c r="BI527" s="36"/>
      <c r="BJ527" s="36"/>
      <c r="BK527" s="36"/>
      <c r="BL527" s="36"/>
      <c r="BM527" s="36"/>
      <c r="BN527" s="36"/>
      <c r="BO527" s="36"/>
      <c r="BP527" s="36"/>
      <c r="BQ527" s="36"/>
      <c r="BR527" s="36"/>
      <c r="BS527" s="36"/>
      <c r="BT527" s="36"/>
      <c r="BU527" s="36"/>
      <c r="BV527" s="36"/>
      <c r="BW527" s="36"/>
      <c r="BX527" s="36"/>
      <c r="BY527" s="36"/>
      <c r="BZ527" s="36"/>
      <c r="CA527" s="36"/>
      <c r="CB527" s="36">
        <f t="shared" si="418"/>
        <v>0</v>
      </c>
      <c r="CC527" s="94">
        <f t="shared" si="418"/>
        <v>0</v>
      </c>
      <c r="CD527" s="36">
        <f t="shared" si="418"/>
        <v>89.682567757254617</v>
      </c>
      <c r="CE527" s="36">
        <f t="shared" si="418"/>
        <v>89.206694923926378</v>
      </c>
      <c r="CF527" s="36">
        <f t="shared" si="418"/>
        <v>88.560815367781387</v>
      </c>
      <c r="CG527" s="36">
        <f t="shared" si="418"/>
        <v>87.684193775141992</v>
      </c>
      <c r="CH527" s="36">
        <f t="shared" si="418"/>
        <v>86.494396994348449</v>
      </c>
      <c r="CI527" s="36"/>
      <c r="CJ527" s="36"/>
      <c r="CK527" s="36"/>
      <c r="CL527" s="36"/>
      <c r="CM527" s="36"/>
      <c r="CN527" s="36"/>
      <c r="CO527" s="36"/>
      <c r="CP527" s="36"/>
      <c r="CQ527" s="36"/>
      <c r="CR527" s="36"/>
      <c r="CS527" s="36"/>
      <c r="CT527" s="36"/>
      <c r="CU527" s="36"/>
      <c r="CV527" s="36"/>
    </row>
    <row r="528" spans="1:100" x14ac:dyDescent="0.2">
      <c r="A528" s="66"/>
      <c r="D528" s="6"/>
      <c r="E528" s="34"/>
      <c r="F528" s="34"/>
      <c r="G528" s="34"/>
      <c r="J528" s="10"/>
      <c r="K528" s="6" t="s">
        <v>96</v>
      </c>
      <c r="L528" s="14" t="s">
        <v>29</v>
      </c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H528" s="28"/>
      <c r="AI528" s="28"/>
      <c r="AJ528" s="62">
        <f>5*(TD4x5!E54*0.5)</f>
        <v>2.1151548999352503</v>
      </c>
      <c r="AK528" s="62">
        <f>5*(TD4x5!F54*0.5)</f>
        <v>2.1039314840548675</v>
      </c>
      <c r="AL528" s="62">
        <f>5*(TD4x5!G54*0.5)</f>
        <v>2.0886984756552214</v>
      </c>
      <c r="AM528" s="62">
        <f>5*(TD4x5!H54*0.5)</f>
        <v>2.0680234380929714</v>
      </c>
      <c r="AN528" s="62">
        <f>5*(TD4x5!I54*0.5)</f>
        <v>2.0399621932629355</v>
      </c>
      <c r="AO528" s="62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E528" s="9" t="str">
        <f t="shared" si="419"/>
        <v>Groundnuts</v>
      </c>
      <c r="BF528" s="74">
        <f>Prices!H43</f>
        <v>46</v>
      </c>
      <c r="BG528" s="36"/>
      <c r="BH528" s="36"/>
      <c r="BI528" s="36"/>
      <c r="BJ528" s="36"/>
      <c r="BK528" s="36"/>
      <c r="BL528" s="36"/>
      <c r="BM528" s="36"/>
      <c r="BN528" s="36"/>
      <c r="BO528" s="36"/>
      <c r="BP528" s="36"/>
      <c r="BQ528" s="36"/>
      <c r="BR528" s="36"/>
      <c r="BS528" s="36"/>
      <c r="BT528" s="36"/>
      <c r="BU528" s="36"/>
      <c r="BV528" s="36"/>
      <c r="BW528" s="36"/>
      <c r="BX528" s="36"/>
      <c r="BY528" s="36"/>
      <c r="BZ528" s="36"/>
      <c r="CA528" s="36"/>
      <c r="CB528" s="36">
        <f t="shared" si="418"/>
        <v>0</v>
      </c>
      <c r="CC528" s="94">
        <f t="shared" si="418"/>
        <v>0</v>
      </c>
      <c r="CD528" s="36">
        <f t="shared" si="418"/>
        <v>97.297125397021517</v>
      </c>
      <c r="CE528" s="36">
        <f t="shared" si="418"/>
        <v>96.780848266523904</v>
      </c>
      <c r="CF528" s="36">
        <f t="shared" si="418"/>
        <v>96.080129880140177</v>
      </c>
      <c r="CG528" s="36">
        <f t="shared" si="418"/>
        <v>95.129078152276691</v>
      </c>
      <c r="CH528" s="36">
        <f t="shared" si="418"/>
        <v>93.838260890095029</v>
      </c>
      <c r="CI528" s="36"/>
      <c r="CJ528" s="36"/>
      <c r="CK528" s="36"/>
      <c r="CL528" s="36"/>
      <c r="CM528" s="36"/>
      <c r="CN528" s="36"/>
      <c r="CO528" s="36"/>
      <c r="CP528" s="36"/>
      <c r="CQ528" s="36"/>
      <c r="CR528" s="36"/>
      <c r="CS528" s="36"/>
      <c r="CT528" s="36"/>
      <c r="CU528" s="36"/>
      <c r="CV528" s="36"/>
    </row>
    <row r="529" spans="1:100" x14ac:dyDescent="0.2">
      <c r="A529" s="66"/>
      <c r="J529" s="10" t="s">
        <v>164</v>
      </c>
      <c r="L529" s="14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94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D529" s="9" t="str">
        <f>J529</f>
        <v>Fertiliser and agro chemicals</v>
      </c>
      <c r="BF529" s="93"/>
      <c r="BG529" s="36"/>
      <c r="BH529" s="36"/>
      <c r="BI529" s="36"/>
      <c r="BJ529" s="36"/>
      <c r="BK529" s="36"/>
      <c r="BL529" s="36"/>
      <c r="BM529" s="36"/>
      <c r="BN529" s="36"/>
      <c r="BO529" s="36"/>
      <c r="BP529" s="36"/>
      <c r="BQ529" s="36"/>
      <c r="BR529" s="36"/>
      <c r="BS529" s="36"/>
      <c r="BT529" s="36"/>
      <c r="BU529" s="36"/>
      <c r="BV529" s="36"/>
      <c r="BW529" s="36"/>
      <c r="BX529" s="36"/>
      <c r="BY529" s="36"/>
      <c r="BZ529" s="36"/>
      <c r="CA529" s="36"/>
      <c r="CB529" s="36"/>
      <c r="CC529" s="94"/>
      <c r="CD529" s="36"/>
      <c r="CE529" s="36"/>
      <c r="CF529" s="36"/>
      <c r="CG529" s="36"/>
      <c r="CH529" s="36"/>
      <c r="CI529" s="36"/>
      <c r="CJ529" s="36"/>
      <c r="CK529" s="36"/>
      <c r="CL529" s="36"/>
      <c r="CM529" s="36"/>
      <c r="CN529" s="36"/>
      <c r="CO529" s="36"/>
      <c r="CP529" s="36"/>
      <c r="CQ529" s="36"/>
      <c r="CR529" s="36"/>
      <c r="CS529" s="36"/>
      <c r="CT529" s="36"/>
      <c r="CU529" s="36"/>
      <c r="CV529" s="36"/>
    </row>
    <row r="530" spans="1:100" x14ac:dyDescent="0.2">
      <c r="A530" s="66"/>
      <c r="E530" s="14"/>
      <c r="F530" s="14"/>
      <c r="G530" s="14"/>
      <c r="K530" s="9" t="s">
        <v>16</v>
      </c>
      <c r="L530" s="14" t="s">
        <v>29</v>
      </c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D530" s="10"/>
      <c r="BE530" s="9" t="str">
        <f>K530</f>
        <v>Fertiliser</v>
      </c>
      <c r="BF530" s="74">
        <f>SUM(Prices!H47)</f>
        <v>38.888888888888886</v>
      </c>
      <c r="BG530" s="36"/>
      <c r="BH530" s="36"/>
      <c r="BI530" s="36"/>
      <c r="BJ530" s="36"/>
      <c r="BK530" s="36"/>
      <c r="BL530" s="36"/>
      <c r="BM530" s="36"/>
      <c r="BN530" s="36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/>
      <c r="BZ530" s="36"/>
      <c r="CA530" s="36"/>
      <c r="CB530" s="36">
        <f t="shared" ref="CB530:CQ539" si="420">AH530*$BF530</f>
        <v>0</v>
      </c>
      <c r="CC530" s="94">
        <f t="shared" si="420"/>
        <v>0</v>
      </c>
      <c r="CD530" s="36">
        <f t="shared" si="420"/>
        <v>0</v>
      </c>
      <c r="CE530" s="36">
        <f t="shared" si="420"/>
        <v>0</v>
      </c>
      <c r="CF530" s="36">
        <f t="shared" si="420"/>
        <v>0</v>
      </c>
      <c r="CG530" s="36">
        <f t="shared" si="420"/>
        <v>0</v>
      </c>
      <c r="CH530" s="36">
        <f t="shared" si="420"/>
        <v>0</v>
      </c>
      <c r="CI530" s="36"/>
      <c r="CJ530" s="36"/>
      <c r="CK530" s="36"/>
      <c r="CL530" s="36"/>
      <c r="CM530" s="36"/>
      <c r="CN530" s="36"/>
      <c r="CO530" s="36"/>
      <c r="CP530" s="36"/>
      <c r="CQ530" s="36"/>
      <c r="CR530" s="36"/>
      <c r="CS530" s="36"/>
      <c r="CT530" s="36"/>
      <c r="CU530" s="36"/>
      <c r="CV530" s="36"/>
    </row>
    <row r="531" spans="1:100" x14ac:dyDescent="0.2">
      <c r="A531" s="66"/>
      <c r="E531" s="14"/>
      <c r="F531" s="14"/>
      <c r="G531" s="14"/>
      <c r="J531" s="10"/>
      <c r="K531" s="9" t="s">
        <v>91</v>
      </c>
      <c r="L531" s="14" t="s">
        <v>29</v>
      </c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D531" s="10"/>
      <c r="BE531" s="9" t="str">
        <f>K531</f>
        <v>Lime</v>
      </c>
      <c r="BF531" s="74">
        <f>SUM(Prices!H48)</f>
        <v>5</v>
      </c>
      <c r="BG531" s="36"/>
      <c r="BH531" s="36"/>
      <c r="BI531" s="36"/>
      <c r="BJ531" s="36"/>
      <c r="BK531" s="36"/>
      <c r="BL531" s="36"/>
      <c r="BM531" s="36"/>
      <c r="BN531" s="36"/>
      <c r="BO531" s="36"/>
      <c r="BP531" s="36"/>
      <c r="BQ531" s="36"/>
      <c r="BR531" s="36"/>
      <c r="BS531" s="36"/>
      <c r="BT531" s="36"/>
      <c r="BU531" s="36"/>
      <c r="BV531" s="36"/>
      <c r="BW531" s="36"/>
      <c r="BX531" s="36"/>
      <c r="BY531" s="36"/>
      <c r="BZ531" s="36"/>
      <c r="CA531" s="36"/>
      <c r="CB531" s="36">
        <f t="shared" si="420"/>
        <v>0</v>
      </c>
      <c r="CC531" s="94">
        <f t="shared" si="420"/>
        <v>0</v>
      </c>
      <c r="CD531" s="36">
        <f t="shared" si="420"/>
        <v>0</v>
      </c>
      <c r="CE531" s="36">
        <f t="shared" si="420"/>
        <v>0</v>
      </c>
      <c r="CF531" s="36">
        <f t="shared" si="420"/>
        <v>0</v>
      </c>
      <c r="CG531" s="36">
        <f t="shared" si="420"/>
        <v>0</v>
      </c>
      <c r="CH531" s="36">
        <f t="shared" si="420"/>
        <v>0</v>
      </c>
      <c r="CI531" s="36"/>
      <c r="CJ531" s="36"/>
      <c r="CK531" s="36"/>
      <c r="CL531" s="36"/>
      <c r="CM531" s="36"/>
      <c r="CN531" s="36"/>
      <c r="CO531" s="36"/>
      <c r="CP531" s="36"/>
      <c r="CQ531" s="36"/>
      <c r="CR531" s="36"/>
      <c r="CS531" s="36"/>
      <c r="CT531" s="36"/>
      <c r="CU531" s="36"/>
      <c r="CV531" s="36"/>
    </row>
    <row r="532" spans="1:100" x14ac:dyDescent="0.2">
      <c r="A532" s="66"/>
      <c r="E532" s="14"/>
      <c r="F532" s="14"/>
      <c r="G532" s="14"/>
      <c r="J532" s="10"/>
      <c r="K532" s="9" t="s">
        <v>163</v>
      </c>
      <c r="L532" s="14" t="s">
        <v>166</v>
      </c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H532" s="23"/>
      <c r="AI532" s="23">
        <v>10</v>
      </c>
      <c r="AJ532" s="23">
        <v>10</v>
      </c>
      <c r="AK532" s="23">
        <v>10</v>
      </c>
      <c r="AL532" s="23">
        <v>10</v>
      </c>
      <c r="AM532" s="23">
        <v>10</v>
      </c>
      <c r="AN532" s="23">
        <v>10</v>
      </c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D532" s="10"/>
      <c r="BE532" s="9" t="str">
        <f>K532</f>
        <v>Organic fertiliser</v>
      </c>
      <c r="BF532" s="74">
        <f>SUM(Prices!H49)</f>
        <v>52.332174746429025</v>
      </c>
      <c r="BG532" s="36"/>
      <c r="BH532" s="36"/>
      <c r="BI532" s="36"/>
      <c r="BJ532" s="36"/>
      <c r="BK532" s="36"/>
      <c r="BL532" s="36"/>
      <c r="BM532" s="36"/>
      <c r="BN532" s="36"/>
      <c r="BO532" s="36"/>
      <c r="BP532" s="36"/>
      <c r="BQ532" s="36"/>
      <c r="BR532" s="36"/>
      <c r="BS532" s="36"/>
      <c r="BT532" s="36"/>
      <c r="BU532" s="36"/>
      <c r="BV532" s="36"/>
      <c r="BW532" s="36"/>
      <c r="BX532" s="36"/>
      <c r="BY532" s="36"/>
      <c r="BZ532" s="36"/>
      <c r="CA532" s="36"/>
      <c r="CB532" s="36">
        <f t="shared" si="420"/>
        <v>0</v>
      </c>
      <c r="CC532" s="94">
        <f t="shared" si="420"/>
        <v>523.3217474642903</v>
      </c>
      <c r="CD532" s="36">
        <f t="shared" si="420"/>
        <v>523.3217474642903</v>
      </c>
      <c r="CE532" s="36">
        <f t="shared" si="420"/>
        <v>523.3217474642903</v>
      </c>
      <c r="CF532" s="36">
        <f t="shared" si="420"/>
        <v>523.3217474642903</v>
      </c>
      <c r="CG532" s="36">
        <f t="shared" si="420"/>
        <v>523.3217474642903</v>
      </c>
      <c r="CH532" s="36">
        <f t="shared" si="420"/>
        <v>523.3217474642903</v>
      </c>
      <c r="CI532" s="36"/>
      <c r="CJ532" s="36"/>
      <c r="CK532" s="36"/>
      <c r="CL532" s="36"/>
      <c r="CM532" s="36"/>
      <c r="CN532" s="36"/>
      <c r="CO532" s="36"/>
      <c r="CP532" s="36"/>
      <c r="CQ532" s="36"/>
      <c r="CR532" s="36"/>
      <c r="CS532" s="36"/>
      <c r="CT532" s="36"/>
      <c r="CU532" s="36"/>
      <c r="CV532" s="36"/>
    </row>
    <row r="533" spans="1:100" x14ac:dyDescent="0.2">
      <c r="A533" s="66"/>
      <c r="E533" s="14"/>
      <c r="F533" s="14"/>
      <c r="G533" s="14"/>
      <c r="J533" s="10" t="s">
        <v>165</v>
      </c>
      <c r="L533" s="14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94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D533" s="9" t="str">
        <f>J533</f>
        <v>Tools &amp; equipment</v>
      </c>
      <c r="BF533" s="93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</row>
    <row r="534" spans="1:100" x14ac:dyDescent="0.2">
      <c r="A534" s="66"/>
      <c r="E534" s="14"/>
      <c r="F534" s="14"/>
      <c r="G534" s="14"/>
      <c r="J534" s="10"/>
      <c r="K534" s="9" t="s">
        <v>167</v>
      </c>
      <c r="L534" s="14" t="s">
        <v>160</v>
      </c>
      <c r="M534" s="23">
        <v>2</v>
      </c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H534" s="23"/>
      <c r="AI534" s="78">
        <v>2</v>
      </c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E534" s="9" t="str">
        <f t="shared" ref="BE534:BE539" si="421">K534</f>
        <v>Small axe</v>
      </c>
      <c r="BF534" s="74">
        <f>SUM(Prices!H51)</f>
        <v>100</v>
      </c>
      <c r="BG534" s="36">
        <f t="shared" ref="BG534:BV539" si="422">M534*$BF534</f>
        <v>200</v>
      </c>
      <c r="BH534" s="36">
        <f t="shared" si="422"/>
        <v>0</v>
      </c>
      <c r="BI534" s="36">
        <f t="shared" si="422"/>
        <v>0</v>
      </c>
      <c r="BJ534" s="36">
        <f t="shared" si="422"/>
        <v>0</v>
      </c>
      <c r="BK534" s="36">
        <f t="shared" si="422"/>
        <v>0</v>
      </c>
      <c r="BL534" s="36">
        <f t="shared" si="422"/>
        <v>0</v>
      </c>
      <c r="BM534" s="36">
        <f t="shared" si="422"/>
        <v>0</v>
      </c>
      <c r="BN534" s="36">
        <f t="shared" si="422"/>
        <v>0</v>
      </c>
      <c r="BO534" s="36">
        <f t="shared" si="422"/>
        <v>0</v>
      </c>
      <c r="BP534" s="36">
        <f t="shared" si="422"/>
        <v>0</v>
      </c>
      <c r="BQ534" s="36">
        <f t="shared" si="422"/>
        <v>0</v>
      </c>
      <c r="BR534" s="36">
        <f t="shared" si="422"/>
        <v>0</v>
      </c>
      <c r="BS534" s="36">
        <f t="shared" si="422"/>
        <v>0</v>
      </c>
      <c r="BT534" s="36">
        <f t="shared" si="422"/>
        <v>0</v>
      </c>
      <c r="BU534" s="36">
        <f t="shared" si="422"/>
        <v>0</v>
      </c>
      <c r="BV534" s="36">
        <f t="shared" si="422"/>
        <v>0</v>
      </c>
      <c r="BW534" s="36">
        <f t="shared" ref="BW534:BZ539" si="423">AC534*$BF534</f>
        <v>0</v>
      </c>
      <c r="BX534" s="36">
        <f t="shared" si="423"/>
        <v>0</v>
      </c>
      <c r="BY534" s="36">
        <f t="shared" si="423"/>
        <v>0</v>
      </c>
      <c r="BZ534" s="36">
        <f t="shared" si="423"/>
        <v>0</v>
      </c>
      <c r="CA534" s="36"/>
      <c r="CB534" s="36">
        <f t="shared" si="420"/>
        <v>0</v>
      </c>
      <c r="CC534" s="94">
        <f t="shared" si="420"/>
        <v>200</v>
      </c>
      <c r="CD534" s="36">
        <f t="shared" si="420"/>
        <v>0</v>
      </c>
      <c r="CE534" s="36">
        <f t="shared" si="420"/>
        <v>0</v>
      </c>
      <c r="CF534" s="36">
        <f t="shared" si="420"/>
        <v>0</v>
      </c>
      <c r="CG534" s="36">
        <f t="shared" si="420"/>
        <v>0</v>
      </c>
      <c r="CH534" s="36">
        <f t="shared" si="420"/>
        <v>0</v>
      </c>
      <c r="CI534" s="36">
        <f t="shared" si="420"/>
        <v>0</v>
      </c>
      <c r="CJ534" s="36">
        <f t="shared" si="420"/>
        <v>0</v>
      </c>
      <c r="CK534" s="36">
        <f t="shared" si="420"/>
        <v>0</v>
      </c>
      <c r="CL534" s="36">
        <f t="shared" si="420"/>
        <v>0</v>
      </c>
      <c r="CM534" s="36">
        <f t="shared" si="420"/>
        <v>0</v>
      </c>
      <c r="CN534" s="36">
        <f t="shared" si="420"/>
        <v>0</v>
      </c>
      <c r="CO534" s="36">
        <f t="shared" si="420"/>
        <v>0</v>
      </c>
      <c r="CP534" s="36">
        <f t="shared" si="420"/>
        <v>0</v>
      </c>
      <c r="CQ534" s="36">
        <f t="shared" si="420"/>
        <v>0</v>
      </c>
      <c r="CR534" s="36">
        <f t="shared" ref="CR534:CU539" si="424">AX534*$BF534</f>
        <v>0</v>
      </c>
      <c r="CS534" s="36">
        <f t="shared" si="424"/>
        <v>0</v>
      </c>
      <c r="CT534" s="36">
        <f t="shared" si="424"/>
        <v>0</v>
      </c>
      <c r="CU534" s="36">
        <f t="shared" si="424"/>
        <v>0</v>
      </c>
      <c r="CV534" s="36"/>
    </row>
    <row r="535" spans="1:100" x14ac:dyDescent="0.2">
      <c r="A535" s="66"/>
      <c r="E535" s="14"/>
      <c r="F535" s="14"/>
      <c r="G535" s="14"/>
      <c r="J535" s="10"/>
      <c r="K535" s="9" t="s">
        <v>98</v>
      </c>
      <c r="L535" s="14" t="s">
        <v>160</v>
      </c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H535" s="23"/>
      <c r="AI535" s="78">
        <v>2</v>
      </c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E535" s="9" t="str">
        <f t="shared" si="421"/>
        <v>Sunki</v>
      </c>
      <c r="BF535" s="74">
        <f>SUM(Prices!H52)</f>
        <v>150</v>
      </c>
      <c r="BG535" s="36">
        <f t="shared" si="422"/>
        <v>0</v>
      </c>
      <c r="BH535" s="36">
        <f t="shared" si="422"/>
        <v>0</v>
      </c>
      <c r="BI535" s="36">
        <f t="shared" si="422"/>
        <v>0</v>
      </c>
      <c r="BJ535" s="36">
        <f t="shared" si="422"/>
        <v>0</v>
      </c>
      <c r="BK535" s="36">
        <f t="shared" si="422"/>
        <v>0</v>
      </c>
      <c r="BL535" s="36">
        <f t="shared" si="422"/>
        <v>0</v>
      </c>
      <c r="BM535" s="36">
        <f t="shared" si="422"/>
        <v>0</v>
      </c>
      <c r="BN535" s="36">
        <f t="shared" si="422"/>
        <v>0</v>
      </c>
      <c r="BO535" s="36">
        <f t="shared" si="422"/>
        <v>0</v>
      </c>
      <c r="BP535" s="36">
        <f t="shared" si="422"/>
        <v>0</v>
      </c>
      <c r="BQ535" s="36">
        <f t="shared" si="422"/>
        <v>0</v>
      </c>
      <c r="BR535" s="36">
        <f t="shared" si="422"/>
        <v>0</v>
      </c>
      <c r="BS535" s="36">
        <f t="shared" si="422"/>
        <v>0</v>
      </c>
      <c r="BT535" s="36">
        <f t="shared" si="422"/>
        <v>0</v>
      </c>
      <c r="BU535" s="36">
        <f t="shared" si="422"/>
        <v>0</v>
      </c>
      <c r="BV535" s="36">
        <f t="shared" si="422"/>
        <v>0</v>
      </c>
      <c r="BW535" s="36">
        <f t="shared" si="423"/>
        <v>0</v>
      </c>
      <c r="BX535" s="36">
        <f t="shared" si="423"/>
        <v>0</v>
      </c>
      <c r="BY535" s="36">
        <f t="shared" si="423"/>
        <v>0</v>
      </c>
      <c r="BZ535" s="36">
        <f t="shared" si="423"/>
        <v>0</v>
      </c>
      <c r="CA535" s="36"/>
      <c r="CB535" s="36">
        <f t="shared" si="420"/>
        <v>0</v>
      </c>
      <c r="CC535" s="94">
        <f t="shared" si="420"/>
        <v>300</v>
      </c>
      <c r="CD535" s="36">
        <f t="shared" si="420"/>
        <v>0</v>
      </c>
      <c r="CE535" s="36">
        <f t="shared" si="420"/>
        <v>0</v>
      </c>
      <c r="CF535" s="36">
        <f t="shared" si="420"/>
        <v>0</v>
      </c>
      <c r="CG535" s="36">
        <f t="shared" si="420"/>
        <v>0</v>
      </c>
      <c r="CH535" s="36">
        <f t="shared" si="420"/>
        <v>0</v>
      </c>
      <c r="CI535" s="36">
        <f t="shared" si="420"/>
        <v>0</v>
      </c>
      <c r="CJ535" s="36">
        <f t="shared" si="420"/>
        <v>0</v>
      </c>
      <c r="CK535" s="36">
        <f t="shared" si="420"/>
        <v>0</v>
      </c>
      <c r="CL535" s="36">
        <f t="shared" si="420"/>
        <v>0</v>
      </c>
      <c r="CM535" s="36">
        <f t="shared" si="420"/>
        <v>0</v>
      </c>
      <c r="CN535" s="36">
        <f t="shared" si="420"/>
        <v>0</v>
      </c>
      <c r="CO535" s="36">
        <f t="shared" si="420"/>
        <v>0</v>
      </c>
      <c r="CP535" s="36">
        <f t="shared" si="420"/>
        <v>0</v>
      </c>
      <c r="CQ535" s="36">
        <f t="shared" si="420"/>
        <v>0</v>
      </c>
      <c r="CR535" s="36">
        <f t="shared" si="424"/>
        <v>0</v>
      </c>
      <c r="CS535" s="36">
        <f t="shared" si="424"/>
        <v>0</v>
      </c>
      <c r="CT535" s="36">
        <f t="shared" si="424"/>
        <v>0</v>
      </c>
      <c r="CU535" s="36">
        <f t="shared" si="424"/>
        <v>0</v>
      </c>
      <c r="CV535" s="36"/>
    </row>
    <row r="536" spans="1:100" x14ac:dyDescent="0.2">
      <c r="A536" s="66"/>
      <c r="E536" s="14"/>
      <c r="F536" s="14"/>
      <c r="G536" s="14"/>
      <c r="J536" s="10"/>
      <c r="K536" s="9" t="s">
        <v>99</v>
      </c>
      <c r="L536" s="14" t="s">
        <v>160</v>
      </c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H536" s="23"/>
      <c r="AI536" s="78">
        <v>0</v>
      </c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E536" s="9" t="str">
        <f t="shared" si="421"/>
        <v>Makmak</v>
      </c>
      <c r="BF536" s="74">
        <f>SUM(Prices!H53)</f>
        <v>150</v>
      </c>
      <c r="BG536" s="36">
        <f t="shared" si="422"/>
        <v>0</v>
      </c>
      <c r="BH536" s="36">
        <f t="shared" si="422"/>
        <v>0</v>
      </c>
      <c r="BI536" s="36">
        <f t="shared" si="422"/>
        <v>0</v>
      </c>
      <c r="BJ536" s="36">
        <f t="shared" si="422"/>
        <v>0</v>
      </c>
      <c r="BK536" s="36">
        <f t="shared" si="422"/>
        <v>0</v>
      </c>
      <c r="BL536" s="36">
        <f t="shared" si="422"/>
        <v>0</v>
      </c>
      <c r="BM536" s="36">
        <f t="shared" si="422"/>
        <v>0</v>
      </c>
      <c r="BN536" s="36">
        <f t="shared" si="422"/>
        <v>0</v>
      </c>
      <c r="BO536" s="36">
        <f t="shared" si="422"/>
        <v>0</v>
      </c>
      <c r="BP536" s="36">
        <f t="shared" si="422"/>
        <v>0</v>
      </c>
      <c r="BQ536" s="36">
        <f t="shared" si="422"/>
        <v>0</v>
      </c>
      <c r="BR536" s="36">
        <f t="shared" si="422"/>
        <v>0</v>
      </c>
      <c r="BS536" s="36">
        <f t="shared" si="422"/>
        <v>0</v>
      </c>
      <c r="BT536" s="36">
        <f t="shared" si="422"/>
        <v>0</v>
      </c>
      <c r="BU536" s="36">
        <f t="shared" si="422"/>
        <v>0</v>
      </c>
      <c r="BV536" s="36">
        <f t="shared" si="422"/>
        <v>0</v>
      </c>
      <c r="BW536" s="36">
        <f t="shared" si="423"/>
        <v>0</v>
      </c>
      <c r="BX536" s="36">
        <f t="shared" si="423"/>
        <v>0</v>
      </c>
      <c r="BY536" s="36">
        <f t="shared" si="423"/>
        <v>0</v>
      </c>
      <c r="BZ536" s="36">
        <f t="shared" si="423"/>
        <v>0</v>
      </c>
      <c r="CA536" s="36"/>
      <c r="CB536" s="36">
        <f t="shared" si="420"/>
        <v>0</v>
      </c>
      <c r="CC536" s="94">
        <f t="shared" si="420"/>
        <v>0</v>
      </c>
      <c r="CD536" s="36">
        <f t="shared" si="420"/>
        <v>0</v>
      </c>
      <c r="CE536" s="36">
        <f t="shared" si="420"/>
        <v>0</v>
      </c>
      <c r="CF536" s="36">
        <f t="shared" si="420"/>
        <v>0</v>
      </c>
      <c r="CG536" s="36">
        <f t="shared" si="420"/>
        <v>0</v>
      </c>
      <c r="CH536" s="36">
        <f t="shared" si="420"/>
        <v>0</v>
      </c>
      <c r="CI536" s="36">
        <f t="shared" si="420"/>
        <v>0</v>
      </c>
      <c r="CJ536" s="36">
        <f t="shared" si="420"/>
        <v>0</v>
      </c>
      <c r="CK536" s="36">
        <f t="shared" si="420"/>
        <v>0</v>
      </c>
      <c r="CL536" s="36">
        <f t="shared" si="420"/>
        <v>0</v>
      </c>
      <c r="CM536" s="36">
        <f t="shared" si="420"/>
        <v>0</v>
      </c>
      <c r="CN536" s="36">
        <f t="shared" si="420"/>
        <v>0</v>
      </c>
      <c r="CO536" s="36">
        <f t="shared" si="420"/>
        <v>0</v>
      </c>
      <c r="CP536" s="36">
        <f t="shared" si="420"/>
        <v>0</v>
      </c>
      <c r="CQ536" s="36">
        <f t="shared" si="420"/>
        <v>0</v>
      </c>
      <c r="CR536" s="36">
        <f t="shared" si="424"/>
        <v>0</v>
      </c>
      <c r="CS536" s="36">
        <f t="shared" si="424"/>
        <v>0</v>
      </c>
      <c r="CT536" s="36">
        <f t="shared" si="424"/>
        <v>0</v>
      </c>
      <c r="CU536" s="36">
        <f t="shared" si="424"/>
        <v>0</v>
      </c>
      <c r="CV536" s="36"/>
    </row>
    <row r="537" spans="1:100" x14ac:dyDescent="0.2">
      <c r="A537" s="66"/>
      <c r="K537" s="9" t="s">
        <v>168</v>
      </c>
      <c r="L537" s="14" t="s">
        <v>160</v>
      </c>
      <c r="M537" s="28">
        <v>0</v>
      </c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H537" s="23"/>
      <c r="AI537" s="23">
        <v>3</v>
      </c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E537" s="9" t="str">
        <f t="shared" si="421"/>
        <v>Vessels (jute bag)</v>
      </c>
      <c r="BF537" s="74">
        <f>SUM(Prices!H54)</f>
        <v>40</v>
      </c>
      <c r="BG537" s="36">
        <f t="shared" si="422"/>
        <v>0</v>
      </c>
      <c r="BH537" s="36">
        <f t="shared" si="422"/>
        <v>0</v>
      </c>
      <c r="BI537" s="36">
        <f t="shared" si="422"/>
        <v>0</v>
      </c>
      <c r="BJ537" s="36">
        <f t="shared" si="422"/>
        <v>0</v>
      </c>
      <c r="BK537" s="36">
        <f t="shared" si="422"/>
        <v>0</v>
      </c>
      <c r="BL537" s="36">
        <f t="shared" si="422"/>
        <v>0</v>
      </c>
      <c r="BM537" s="36">
        <f t="shared" si="422"/>
        <v>0</v>
      </c>
      <c r="BN537" s="36">
        <f t="shared" si="422"/>
        <v>0</v>
      </c>
      <c r="BO537" s="36">
        <f t="shared" si="422"/>
        <v>0</v>
      </c>
      <c r="BP537" s="36">
        <f t="shared" si="422"/>
        <v>0</v>
      </c>
      <c r="BQ537" s="36">
        <f t="shared" si="422"/>
        <v>0</v>
      </c>
      <c r="BR537" s="36">
        <f t="shared" si="422"/>
        <v>0</v>
      </c>
      <c r="BS537" s="36">
        <f t="shared" si="422"/>
        <v>0</v>
      </c>
      <c r="BT537" s="36">
        <f t="shared" si="422"/>
        <v>0</v>
      </c>
      <c r="BU537" s="36">
        <f t="shared" si="422"/>
        <v>0</v>
      </c>
      <c r="BV537" s="36">
        <f t="shared" si="422"/>
        <v>0</v>
      </c>
      <c r="BW537" s="36">
        <f t="shared" si="423"/>
        <v>0</v>
      </c>
      <c r="BX537" s="36">
        <f t="shared" si="423"/>
        <v>0</v>
      </c>
      <c r="BY537" s="36">
        <f t="shared" si="423"/>
        <v>0</v>
      </c>
      <c r="BZ537" s="36">
        <f t="shared" si="423"/>
        <v>0</v>
      </c>
      <c r="CA537" s="36"/>
      <c r="CB537" s="36">
        <f t="shared" si="420"/>
        <v>0</v>
      </c>
      <c r="CC537" s="94">
        <f t="shared" si="420"/>
        <v>120</v>
      </c>
      <c r="CD537" s="36">
        <f t="shared" si="420"/>
        <v>0</v>
      </c>
      <c r="CE537" s="36">
        <f t="shared" si="420"/>
        <v>0</v>
      </c>
      <c r="CF537" s="36">
        <f t="shared" si="420"/>
        <v>0</v>
      </c>
      <c r="CG537" s="36">
        <f t="shared" si="420"/>
        <v>0</v>
      </c>
      <c r="CH537" s="36">
        <f t="shared" si="420"/>
        <v>0</v>
      </c>
      <c r="CI537" s="36">
        <f t="shared" si="420"/>
        <v>0</v>
      </c>
      <c r="CJ537" s="36">
        <f t="shared" si="420"/>
        <v>0</v>
      </c>
      <c r="CK537" s="36">
        <f t="shared" si="420"/>
        <v>0</v>
      </c>
      <c r="CL537" s="36">
        <f t="shared" si="420"/>
        <v>0</v>
      </c>
      <c r="CM537" s="36">
        <f t="shared" si="420"/>
        <v>0</v>
      </c>
      <c r="CN537" s="36">
        <f t="shared" si="420"/>
        <v>0</v>
      </c>
      <c r="CO537" s="36">
        <f t="shared" si="420"/>
        <v>0</v>
      </c>
      <c r="CP537" s="36">
        <f t="shared" si="420"/>
        <v>0</v>
      </c>
      <c r="CQ537" s="36">
        <f t="shared" si="420"/>
        <v>0</v>
      </c>
      <c r="CR537" s="36">
        <f t="shared" si="424"/>
        <v>0</v>
      </c>
      <c r="CS537" s="36">
        <f t="shared" si="424"/>
        <v>0</v>
      </c>
      <c r="CT537" s="36">
        <f t="shared" si="424"/>
        <v>0</v>
      </c>
      <c r="CU537" s="36">
        <f t="shared" si="424"/>
        <v>0</v>
      </c>
      <c r="CV537" s="36"/>
    </row>
    <row r="538" spans="1:100" x14ac:dyDescent="0.2">
      <c r="K538" s="9" t="s">
        <v>169</v>
      </c>
      <c r="L538" s="14" t="s">
        <v>160</v>
      </c>
      <c r="M538" s="23">
        <v>0</v>
      </c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H538" s="28"/>
      <c r="AI538" s="23">
        <v>0</v>
      </c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E538" s="9" t="str">
        <f t="shared" si="421"/>
        <v>Storage/containers</v>
      </c>
      <c r="BF538" s="74">
        <f>SUM(Prices!H55)</f>
        <v>75</v>
      </c>
      <c r="BG538" s="36">
        <f t="shared" si="422"/>
        <v>0</v>
      </c>
      <c r="BH538" s="36">
        <f t="shared" si="422"/>
        <v>0</v>
      </c>
      <c r="BI538" s="36">
        <f t="shared" si="422"/>
        <v>0</v>
      </c>
      <c r="BJ538" s="36">
        <f t="shared" si="422"/>
        <v>0</v>
      </c>
      <c r="BK538" s="36">
        <f t="shared" si="422"/>
        <v>0</v>
      </c>
      <c r="BL538" s="36">
        <f t="shared" si="422"/>
        <v>0</v>
      </c>
      <c r="BM538" s="36">
        <f t="shared" si="422"/>
        <v>0</v>
      </c>
      <c r="BN538" s="36">
        <f t="shared" si="422"/>
        <v>0</v>
      </c>
      <c r="BO538" s="36">
        <f t="shared" si="422"/>
        <v>0</v>
      </c>
      <c r="BP538" s="36">
        <f t="shared" si="422"/>
        <v>0</v>
      </c>
      <c r="BQ538" s="36">
        <f t="shared" si="422"/>
        <v>0</v>
      </c>
      <c r="BR538" s="36">
        <f t="shared" si="422"/>
        <v>0</v>
      </c>
      <c r="BS538" s="36">
        <f t="shared" si="422"/>
        <v>0</v>
      </c>
      <c r="BT538" s="36">
        <f t="shared" si="422"/>
        <v>0</v>
      </c>
      <c r="BU538" s="36">
        <f t="shared" si="422"/>
        <v>0</v>
      </c>
      <c r="BV538" s="36">
        <f t="shared" si="422"/>
        <v>0</v>
      </c>
      <c r="BW538" s="36">
        <f t="shared" si="423"/>
        <v>0</v>
      </c>
      <c r="BX538" s="36">
        <f t="shared" si="423"/>
        <v>0</v>
      </c>
      <c r="BY538" s="36">
        <f t="shared" si="423"/>
        <v>0</v>
      </c>
      <c r="BZ538" s="36">
        <f t="shared" si="423"/>
        <v>0</v>
      </c>
      <c r="CA538" s="36"/>
      <c r="CB538" s="36">
        <f t="shared" si="420"/>
        <v>0</v>
      </c>
      <c r="CC538" s="94">
        <f t="shared" si="420"/>
        <v>0</v>
      </c>
      <c r="CD538" s="36">
        <f t="shared" si="420"/>
        <v>0</v>
      </c>
      <c r="CE538" s="36">
        <f t="shared" si="420"/>
        <v>0</v>
      </c>
      <c r="CF538" s="36">
        <f t="shared" si="420"/>
        <v>0</v>
      </c>
      <c r="CG538" s="36">
        <f t="shared" si="420"/>
        <v>0</v>
      </c>
      <c r="CH538" s="36">
        <f t="shared" si="420"/>
        <v>0</v>
      </c>
      <c r="CI538" s="36">
        <f t="shared" si="420"/>
        <v>0</v>
      </c>
      <c r="CJ538" s="36">
        <f t="shared" si="420"/>
        <v>0</v>
      </c>
      <c r="CK538" s="36">
        <f t="shared" si="420"/>
        <v>0</v>
      </c>
      <c r="CL538" s="36">
        <f t="shared" si="420"/>
        <v>0</v>
      </c>
      <c r="CM538" s="36">
        <f t="shared" si="420"/>
        <v>0</v>
      </c>
      <c r="CN538" s="36">
        <f t="shared" si="420"/>
        <v>0</v>
      </c>
      <c r="CO538" s="36">
        <f t="shared" si="420"/>
        <v>0</v>
      </c>
      <c r="CP538" s="36">
        <f t="shared" si="420"/>
        <v>0</v>
      </c>
      <c r="CQ538" s="36">
        <f t="shared" si="420"/>
        <v>0</v>
      </c>
      <c r="CR538" s="36">
        <f t="shared" si="424"/>
        <v>0</v>
      </c>
      <c r="CS538" s="36">
        <f t="shared" si="424"/>
        <v>0</v>
      </c>
      <c r="CT538" s="36">
        <f t="shared" si="424"/>
        <v>0</v>
      </c>
      <c r="CU538" s="36">
        <f t="shared" si="424"/>
        <v>0</v>
      </c>
      <c r="CV538" s="36"/>
    </row>
    <row r="539" spans="1:100" x14ac:dyDescent="0.2">
      <c r="K539" s="9" t="s">
        <v>170</v>
      </c>
      <c r="L539" s="14" t="s">
        <v>179</v>
      </c>
      <c r="M539" s="23">
        <v>0</v>
      </c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H539" s="28"/>
      <c r="AI539" s="23">
        <v>1</v>
      </c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E539" s="9" t="str">
        <f t="shared" si="421"/>
        <v>Plastic sheets</v>
      </c>
      <c r="BF539" s="74">
        <f>SUM(Prices!H56)</f>
        <v>1000</v>
      </c>
      <c r="BG539" s="36">
        <f t="shared" si="422"/>
        <v>0</v>
      </c>
      <c r="BH539" s="36">
        <f t="shared" si="422"/>
        <v>0</v>
      </c>
      <c r="BI539" s="36">
        <f t="shared" si="422"/>
        <v>0</v>
      </c>
      <c r="BJ539" s="36">
        <f t="shared" si="422"/>
        <v>0</v>
      </c>
      <c r="BK539" s="36">
        <f t="shared" si="422"/>
        <v>0</v>
      </c>
      <c r="BL539" s="36">
        <f t="shared" si="422"/>
        <v>0</v>
      </c>
      <c r="BM539" s="36">
        <f t="shared" si="422"/>
        <v>0</v>
      </c>
      <c r="BN539" s="36">
        <f t="shared" si="422"/>
        <v>0</v>
      </c>
      <c r="BO539" s="36">
        <f t="shared" si="422"/>
        <v>0</v>
      </c>
      <c r="BP539" s="36">
        <f t="shared" si="422"/>
        <v>0</v>
      </c>
      <c r="BQ539" s="36">
        <f t="shared" si="422"/>
        <v>0</v>
      </c>
      <c r="BR539" s="36">
        <f t="shared" si="422"/>
        <v>0</v>
      </c>
      <c r="BS539" s="36">
        <f t="shared" si="422"/>
        <v>0</v>
      </c>
      <c r="BT539" s="36">
        <f t="shared" si="422"/>
        <v>0</v>
      </c>
      <c r="BU539" s="36">
        <f t="shared" si="422"/>
        <v>0</v>
      </c>
      <c r="BV539" s="36">
        <f t="shared" si="422"/>
        <v>0</v>
      </c>
      <c r="BW539" s="36">
        <f t="shared" si="423"/>
        <v>0</v>
      </c>
      <c r="BX539" s="36">
        <f t="shared" si="423"/>
        <v>0</v>
      </c>
      <c r="BY539" s="36">
        <f t="shared" si="423"/>
        <v>0</v>
      </c>
      <c r="BZ539" s="36">
        <f t="shared" si="423"/>
        <v>0</v>
      </c>
      <c r="CA539" s="36"/>
      <c r="CB539" s="36">
        <f t="shared" si="420"/>
        <v>0</v>
      </c>
      <c r="CC539" s="94">
        <f t="shared" si="420"/>
        <v>1000</v>
      </c>
      <c r="CD539" s="36">
        <f t="shared" si="420"/>
        <v>0</v>
      </c>
      <c r="CE539" s="36">
        <f t="shared" si="420"/>
        <v>0</v>
      </c>
      <c r="CF539" s="36">
        <f t="shared" si="420"/>
        <v>0</v>
      </c>
      <c r="CG539" s="36">
        <f t="shared" si="420"/>
        <v>0</v>
      </c>
      <c r="CH539" s="36">
        <f t="shared" si="420"/>
        <v>0</v>
      </c>
      <c r="CI539" s="36">
        <f t="shared" si="420"/>
        <v>0</v>
      </c>
      <c r="CJ539" s="36">
        <f t="shared" si="420"/>
        <v>0</v>
      </c>
      <c r="CK539" s="36">
        <f t="shared" si="420"/>
        <v>0</v>
      </c>
      <c r="CL539" s="36">
        <f t="shared" si="420"/>
        <v>0</v>
      </c>
      <c r="CM539" s="36">
        <f t="shared" si="420"/>
        <v>0</v>
      </c>
      <c r="CN539" s="36">
        <f t="shared" si="420"/>
        <v>0</v>
      </c>
      <c r="CO539" s="36">
        <f t="shared" si="420"/>
        <v>0</v>
      </c>
      <c r="CP539" s="36">
        <f t="shared" si="420"/>
        <v>0</v>
      </c>
      <c r="CQ539" s="36">
        <f t="shared" si="420"/>
        <v>0</v>
      </c>
      <c r="CR539" s="36">
        <f t="shared" si="424"/>
        <v>0</v>
      </c>
      <c r="CS539" s="36">
        <f t="shared" si="424"/>
        <v>0</v>
      </c>
      <c r="CT539" s="36">
        <f t="shared" si="424"/>
        <v>0</v>
      </c>
      <c r="CU539" s="36">
        <f t="shared" si="424"/>
        <v>0</v>
      </c>
      <c r="CV539" s="36"/>
    </row>
    <row r="540" spans="1:100" x14ac:dyDescent="0.2">
      <c r="J540" s="10" t="s">
        <v>28</v>
      </c>
      <c r="L540" s="14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D540" s="10" t="s">
        <v>28</v>
      </c>
      <c r="BF540" s="34"/>
      <c r="BG540" s="36"/>
      <c r="BH540" s="36"/>
      <c r="BI540" s="36"/>
      <c r="BJ540" s="36"/>
      <c r="BK540" s="36"/>
      <c r="BL540" s="36"/>
      <c r="BM540" s="36"/>
      <c r="BN540" s="36"/>
      <c r="BO540" s="36"/>
      <c r="BP540" s="36"/>
      <c r="BQ540" s="36"/>
      <c r="BR540" s="36"/>
      <c r="BS540" s="36"/>
      <c r="BT540" s="36"/>
      <c r="BU540" s="36"/>
      <c r="BV540" s="36"/>
      <c r="BW540" s="36"/>
      <c r="BX540" s="36"/>
      <c r="BY540" s="36"/>
      <c r="BZ540" s="36"/>
      <c r="CA540" s="36"/>
      <c r="CB540" s="36"/>
      <c r="CC540" s="94"/>
      <c r="CD540" s="36"/>
      <c r="CE540" s="36"/>
      <c r="CF540" s="36"/>
      <c r="CG540" s="36"/>
      <c r="CH540" s="36"/>
      <c r="CI540" s="36"/>
      <c r="CJ540" s="36"/>
      <c r="CK540" s="36"/>
      <c r="CL540" s="36"/>
      <c r="CM540" s="36"/>
      <c r="CN540" s="36"/>
      <c r="CO540" s="36"/>
      <c r="CP540" s="36"/>
      <c r="CQ540" s="36"/>
      <c r="CR540" s="36"/>
      <c r="CS540" s="36"/>
      <c r="CT540" s="36"/>
      <c r="CU540" s="36"/>
      <c r="CV540" s="36"/>
    </row>
    <row r="541" spans="1:100" x14ac:dyDescent="0.2">
      <c r="K541" s="9" t="s">
        <v>30</v>
      </c>
      <c r="L541" s="14" t="s">
        <v>171</v>
      </c>
      <c r="M541" s="23">
        <v>1</v>
      </c>
      <c r="N541" s="23">
        <v>1</v>
      </c>
      <c r="O541" s="23">
        <v>1</v>
      </c>
      <c r="P541" s="23">
        <v>1</v>
      </c>
      <c r="Q541" s="23">
        <v>1</v>
      </c>
      <c r="R541" s="23">
        <v>1</v>
      </c>
      <c r="S541" s="23">
        <v>1</v>
      </c>
      <c r="T541" s="23">
        <v>1</v>
      </c>
      <c r="U541" s="23">
        <v>1</v>
      </c>
      <c r="V541" s="23">
        <v>1</v>
      </c>
      <c r="W541" s="23">
        <v>1</v>
      </c>
      <c r="X541" s="23">
        <v>1</v>
      </c>
      <c r="Y541" s="23">
        <v>1</v>
      </c>
      <c r="Z541" s="23">
        <v>1</v>
      </c>
      <c r="AA541" s="23">
        <v>1</v>
      </c>
      <c r="AB541" s="23">
        <v>1</v>
      </c>
      <c r="AC541" s="23">
        <v>1</v>
      </c>
      <c r="AD541" s="23">
        <v>1</v>
      </c>
      <c r="AE541" s="23">
        <v>1</v>
      </c>
      <c r="AF541" s="23">
        <v>1</v>
      </c>
      <c r="AH541" s="23">
        <v>1</v>
      </c>
      <c r="AI541" s="23">
        <v>1</v>
      </c>
      <c r="AJ541" s="23">
        <v>1</v>
      </c>
      <c r="AK541" s="23">
        <v>1</v>
      </c>
      <c r="AL541" s="23">
        <v>1</v>
      </c>
      <c r="AM541" s="23">
        <v>1</v>
      </c>
      <c r="AN541" s="23">
        <v>1</v>
      </c>
      <c r="AO541" s="23">
        <v>1</v>
      </c>
      <c r="AP541" s="23">
        <v>1</v>
      </c>
      <c r="AQ541" s="23">
        <v>1</v>
      </c>
      <c r="AR541" s="23">
        <v>1</v>
      </c>
      <c r="AS541" s="23">
        <v>1</v>
      </c>
      <c r="AT541" s="23">
        <v>1</v>
      </c>
      <c r="AU541" s="23">
        <v>1</v>
      </c>
      <c r="AV541" s="23">
        <v>1</v>
      </c>
      <c r="AW541" s="23">
        <v>1</v>
      </c>
      <c r="AX541" s="23">
        <v>1</v>
      </c>
      <c r="AY541" s="23">
        <v>1</v>
      </c>
      <c r="AZ541" s="23">
        <v>1</v>
      </c>
      <c r="BA541" s="23">
        <v>1</v>
      </c>
      <c r="BE541" s="9" t="str">
        <f>K541</f>
        <v>Transportation</v>
      </c>
      <c r="BF541" s="74">
        <f>SUM(Prices!H59)</f>
        <v>120</v>
      </c>
      <c r="BG541" s="36">
        <f t="shared" ref="BG541:BV543" si="425">M541*$BF541</f>
        <v>120</v>
      </c>
      <c r="BH541" s="36">
        <f t="shared" si="425"/>
        <v>120</v>
      </c>
      <c r="BI541" s="36">
        <f t="shared" si="425"/>
        <v>120</v>
      </c>
      <c r="BJ541" s="36">
        <f t="shared" si="425"/>
        <v>120</v>
      </c>
      <c r="BK541" s="36">
        <f t="shared" si="425"/>
        <v>120</v>
      </c>
      <c r="BL541" s="36">
        <f t="shared" si="425"/>
        <v>120</v>
      </c>
      <c r="BM541" s="36">
        <f t="shared" si="425"/>
        <v>120</v>
      </c>
      <c r="BN541" s="36">
        <f t="shared" si="425"/>
        <v>120</v>
      </c>
      <c r="BO541" s="36">
        <f t="shared" si="425"/>
        <v>120</v>
      </c>
      <c r="BP541" s="36">
        <f t="shared" si="425"/>
        <v>120</v>
      </c>
      <c r="BQ541" s="36">
        <f t="shared" si="425"/>
        <v>120</v>
      </c>
      <c r="BR541" s="36">
        <f t="shared" si="425"/>
        <v>120</v>
      </c>
      <c r="BS541" s="36">
        <f t="shared" si="425"/>
        <v>120</v>
      </c>
      <c r="BT541" s="36">
        <f t="shared" si="425"/>
        <v>120</v>
      </c>
      <c r="BU541" s="36">
        <f t="shared" si="425"/>
        <v>120</v>
      </c>
      <c r="BV541" s="36">
        <f t="shared" si="425"/>
        <v>120</v>
      </c>
      <c r="BW541" s="36">
        <f t="shared" ref="BW541:BZ543" si="426">AC541*$BF541</f>
        <v>120</v>
      </c>
      <c r="BX541" s="36">
        <f t="shared" si="426"/>
        <v>120</v>
      </c>
      <c r="BY541" s="36">
        <f t="shared" si="426"/>
        <v>120</v>
      </c>
      <c r="BZ541" s="36">
        <f t="shared" si="426"/>
        <v>120</v>
      </c>
      <c r="CA541" s="36"/>
      <c r="CB541" s="36">
        <f t="shared" ref="CB541:CQ543" si="427">AH541*$BF541</f>
        <v>120</v>
      </c>
      <c r="CC541" s="94">
        <f t="shared" si="427"/>
        <v>120</v>
      </c>
      <c r="CD541" s="36">
        <f t="shared" si="427"/>
        <v>120</v>
      </c>
      <c r="CE541" s="36">
        <f t="shared" si="427"/>
        <v>120</v>
      </c>
      <c r="CF541" s="36">
        <f t="shared" si="427"/>
        <v>120</v>
      </c>
      <c r="CG541" s="36">
        <f t="shared" si="427"/>
        <v>120</v>
      </c>
      <c r="CH541" s="36">
        <f t="shared" si="427"/>
        <v>120</v>
      </c>
      <c r="CI541" s="36">
        <f t="shared" si="427"/>
        <v>120</v>
      </c>
      <c r="CJ541" s="36">
        <f t="shared" si="427"/>
        <v>120</v>
      </c>
      <c r="CK541" s="36">
        <f t="shared" si="427"/>
        <v>120</v>
      </c>
      <c r="CL541" s="36">
        <f t="shared" si="427"/>
        <v>120</v>
      </c>
      <c r="CM541" s="36">
        <f t="shared" si="427"/>
        <v>120</v>
      </c>
      <c r="CN541" s="36">
        <f t="shared" si="427"/>
        <v>120</v>
      </c>
      <c r="CO541" s="36">
        <f t="shared" si="427"/>
        <v>120</v>
      </c>
      <c r="CP541" s="36">
        <f t="shared" si="427"/>
        <v>120</v>
      </c>
      <c r="CQ541" s="36">
        <f t="shared" si="427"/>
        <v>120</v>
      </c>
      <c r="CR541" s="36">
        <f t="shared" ref="CR541:CU543" si="428">AX541*$BF541</f>
        <v>120</v>
      </c>
      <c r="CS541" s="36">
        <f t="shared" si="428"/>
        <v>120</v>
      </c>
      <c r="CT541" s="36">
        <f t="shared" si="428"/>
        <v>120</v>
      </c>
      <c r="CU541" s="36">
        <f t="shared" si="428"/>
        <v>120</v>
      </c>
      <c r="CV541" s="36"/>
    </row>
    <row r="542" spans="1:100" x14ac:dyDescent="0.2">
      <c r="K542" s="9" t="s">
        <v>78</v>
      </c>
      <c r="L542" s="14" t="s">
        <v>77</v>
      </c>
      <c r="M542" s="23">
        <v>1</v>
      </c>
      <c r="N542" s="23">
        <v>1</v>
      </c>
      <c r="O542" s="23">
        <v>1</v>
      </c>
      <c r="P542" s="23">
        <v>1</v>
      </c>
      <c r="Q542" s="23">
        <v>1</v>
      </c>
      <c r="R542" s="23">
        <v>1</v>
      </c>
      <c r="S542" s="23">
        <v>1</v>
      </c>
      <c r="T542" s="23">
        <v>1</v>
      </c>
      <c r="U542" s="23">
        <v>1</v>
      </c>
      <c r="V542" s="23">
        <v>1</v>
      </c>
      <c r="W542" s="23">
        <v>1</v>
      </c>
      <c r="X542" s="23">
        <v>1</v>
      </c>
      <c r="Y542" s="23">
        <v>1</v>
      </c>
      <c r="Z542" s="23">
        <v>1</v>
      </c>
      <c r="AA542" s="23">
        <v>1</v>
      </c>
      <c r="AB542" s="23">
        <v>1</v>
      </c>
      <c r="AC542" s="23">
        <v>1</v>
      </c>
      <c r="AD542" s="23">
        <v>1</v>
      </c>
      <c r="AE542" s="23">
        <v>1</v>
      </c>
      <c r="AF542" s="23">
        <v>1</v>
      </c>
      <c r="AH542" s="23">
        <v>1</v>
      </c>
      <c r="AI542" s="23">
        <v>1</v>
      </c>
      <c r="AJ542" s="23">
        <v>1</v>
      </c>
      <c r="AK542" s="23">
        <v>1</v>
      </c>
      <c r="AL542" s="23">
        <v>1</v>
      </c>
      <c r="AM542" s="23">
        <v>1</v>
      </c>
      <c r="AN542" s="23">
        <v>1</v>
      </c>
      <c r="AO542" s="23">
        <v>1</v>
      </c>
      <c r="AP542" s="23">
        <v>1</v>
      </c>
      <c r="AQ542" s="23">
        <v>1</v>
      </c>
      <c r="AR542" s="23">
        <v>1</v>
      </c>
      <c r="AS542" s="23">
        <v>1</v>
      </c>
      <c r="AT542" s="23">
        <v>1</v>
      </c>
      <c r="AU542" s="23">
        <v>1</v>
      </c>
      <c r="AV542" s="23">
        <v>1</v>
      </c>
      <c r="AW542" s="23">
        <v>1</v>
      </c>
      <c r="AX542" s="23">
        <v>1</v>
      </c>
      <c r="AY542" s="23">
        <v>1</v>
      </c>
      <c r="AZ542" s="23">
        <v>1</v>
      </c>
      <c r="BA542" s="23">
        <v>1</v>
      </c>
      <c r="BE542" s="9" t="str">
        <f>K542</f>
        <v>Land (rent)*</v>
      </c>
      <c r="BF542" s="74">
        <v>0</v>
      </c>
      <c r="BG542" s="36">
        <f t="shared" si="425"/>
        <v>0</v>
      </c>
      <c r="BH542" s="36">
        <f t="shared" si="425"/>
        <v>0</v>
      </c>
      <c r="BI542" s="36">
        <f t="shared" si="425"/>
        <v>0</v>
      </c>
      <c r="BJ542" s="36">
        <f t="shared" si="425"/>
        <v>0</v>
      </c>
      <c r="BK542" s="36">
        <f t="shared" si="425"/>
        <v>0</v>
      </c>
      <c r="BL542" s="36">
        <f t="shared" si="425"/>
        <v>0</v>
      </c>
      <c r="BM542" s="36">
        <f t="shared" si="425"/>
        <v>0</v>
      </c>
      <c r="BN542" s="36">
        <f t="shared" si="425"/>
        <v>0</v>
      </c>
      <c r="BO542" s="36">
        <f t="shared" si="425"/>
        <v>0</v>
      </c>
      <c r="BP542" s="36">
        <f t="shared" si="425"/>
        <v>0</v>
      </c>
      <c r="BQ542" s="36">
        <f t="shared" si="425"/>
        <v>0</v>
      </c>
      <c r="BR542" s="36">
        <f t="shared" si="425"/>
        <v>0</v>
      </c>
      <c r="BS542" s="36">
        <f t="shared" si="425"/>
        <v>0</v>
      </c>
      <c r="BT542" s="36">
        <f t="shared" si="425"/>
        <v>0</v>
      </c>
      <c r="BU542" s="36">
        <f t="shared" si="425"/>
        <v>0</v>
      </c>
      <c r="BV542" s="36">
        <f t="shared" si="425"/>
        <v>0</v>
      </c>
      <c r="BW542" s="36">
        <f t="shared" si="426"/>
        <v>0</v>
      </c>
      <c r="BX542" s="36">
        <f t="shared" si="426"/>
        <v>0</v>
      </c>
      <c r="BY542" s="36">
        <f t="shared" si="426"/>
        <v>0</v>
      </c>
      <c r="BZ542" s="36">
        <f t="shared" si="426"/>
        <v>0</v>
      </c>
      <c r="CA542" s="36"/>
      <c r="CB542" s="36">
        <f t="shared" si="427"/>
        <v>0</v>
      </c>
      <c r="CC542" s="94">
        <f t="shared" si="427"/>
        <v>0</v>
      </c>
      <c r="CD542" s="36">
        <f t="shared" si="427"/>
        <v>0</v>
      </c>
      <c r="CE542" s="36">
        <f t="shared" si="427"/>
        <v>0</v>
      </c>
      <c r="CF542" s="36">
        <f t="shared" si="427"/>
        <v>0</v>
      </c>
      <c r="CG542" s="36">
        <f t="shared" si="427"/>
        <v>0</v>
      </c>
      <c r="CH542" s="36">
        <f t="shared" si="427"/>
        <v>0</v>
      </c>
      <c r="CI542" s="36">
        <f t="shared" si="427"/>
        <v>0</v>
      </c>
      <c r="CJ542" s="36">
        <f t="shared" si="427"/>
        <v>0</v>
      </c>
      <c r="CK542" s="36">
        <f t="shared" si="427"/>
        <v>0</v>
      </c>
      <c r="CL542" s="36">
        <f t="shared" si="427"/>
        <v>0</v>
      </c>
      <c r="CM542" s="36">
        <f t="shared" si="427"/>
        <v>0</v>
      </c>
      <c r="CN542" s="36">
        <f t="shared" si="427"/>
        <v>0</v>
      </c>
      <c r="CO542" s="36">
        <f t="shared" si="427"/>
        <v>0</v>
      </c>
      <c r="CP542" s="36">
        <f t="shared" si="427"/>
        <v>0</v>
      </c>
      <c r="CQ542" s="36">
        <f t="shared" si="427"/>
        <v>0</v>
      </c>
      <c r="CR542" s="36">
        <f t="shared" si="428"/>
        <v>0</v>
      </c>
      <c r="CS542" s="36">
        <f t="shared" si="428"/>
        <v>0</v>
      </c>
      <c r="CT542" s="36">
        <f t="shared" si="428"/>
        <v>0</v>
      </c>
      <c r="CU542" s="36">
        <f t="shared" si="428"/>
        <v>0</v>
      </c>
      <c r="CV542" s="36"/>
    </row>
    <row r="543" spans="1:100" x14ac:dyDescent="0.2">
      <c r="A543" s="66"/>
      <c r="K543" s="9" t="s">
        <v>76</v>
      </c>
      <c r="L543" s="14" t="s">
        <v>160</v>
      </c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H543" s="23"/>
      <c r="AI543" s="23">
        <v>1</v>
      </c>
      <c r="AJ543" s="23"/>
      <c r="AK543" s="23"/>
      <c r="AL543" s="23"/>
      <c r="AM543" s="23">
        <v>1</v>
      </c>
      <c r="AN543" s="23"/>
      <c r="AO543" s="23"/>
      <c r="AP543" s="23"/>
      <c r="AQ543" s="23"/>
      <c r="AR543" s="23">
        <v>1</v>
      </c>
      <c r="AS543" s="23"/>
      <c r="AT543" s="23"/>
      <c r="AU543" s="23"/>
      <c r="AV543" s="23"/>
      <c r="AW543" s="23">
        <v>1</v>
      </c>
      <c r="AX543" s="23"/>
      <c r="AY543" s="23"/>
      <c r="AZ543" s="23"/>
      <c r="BA543" s="23"/>
      <c r="BE543" s="9" t="str">
        <f>K543</f>
        <v>Jute bags</v>
      </c>
      <c r="BF543" s="74">
        <f>SUM(Prices!H54)</f>
        <v>40</v>
      </c>
      <c r="BG543" s="36">
        <f t="shared" si="425"/>
        <v>0</v>
      </c>
      <c r="BH543" s="36">
        <f t="shared" si="425"/>
        <v>0</v>
      </c>
      <c r="BI543" s="36">
        <f t="shared" si="425"/>
        <v>0</v>
      </c>
      <c r="BJ543" s="36">
        <f t="shared" si="425"/>
        <v>0</v>
      </c>
      <c r="BK543" s="36">
        <f t="shared" si="425"/>
        <v>0</v>
      </c>
      <c r="BL543" s="36">
        <f t="shared" si="425"/>
        <v>0</v>
      </c>
      <c r="BM543" s="36">
        <f t="shared" si="425"/>
        <v>0</v>
      </c>
      <c r="BN543" s="36">
        <f t="shared" si="425"/>
        <v>0</v>
      </c>
      <c r="BO543" s="36">
        <f t="shared" si="425"/>
        <v>0</v>
      </c>
      <c r="BP543" s="36">
        <f t="shared" si="425"/>
        <v>0</v>
      </c>
      <c r="BQ543" s="36">
        <f t="shared" si="425"/>
        <v>0</v>
      </c>
      <c r="BR543" s="36">
        <f t="shared" si="425"/>
        <v>0</v>
      </c>
      <c r="BS543" s="36">
        <f t="shared" si="425"/>
        <v>0</v>
      </c>
      <c r="BT543" s="36">
        <f t="shared" si="425"/>
        <v>0</v>
      </c>
      <c r="BU543" s="36">
        <f t="shared" si="425"/>
        <v>0</v>
      </c>
      <c r="BV543" s="36">
        <f t="shared" si="425"/>
        <v>0</v>
      </c>
      <c r="BW543" s="36">
        <f t="shared" si="426"/>
        <v>0</v>
      </c>
      <c r="BX543" s="36">
        <f t="shared" si="426"/>
        <v>0</v>
      </c>
      <c r="BY543" s="36">
        <f t="shared" si="426"/>
        <v>0</v>
      </c>
      <c r="BZ543" s="36">
        <f t="shared" si="426"/>
        <v>0</v>
      </c>
      <c r="CA543" s="36"/>
      <c r="CB543" s="36">
        <f t="shared" si="427"/>
        <v>0</v>
      </c>
      <c r="CC543" s="94">
        <f t="shared" si="427"/>
        <v>40</v>
      </c>
      <c r="CD543" s="36">
        <f t="shared" si="427"/>
        <v>0</v>
      </c>
      <c r="CE543" s="36">
        <f t="shared" si="427"/>
        <v>0</v>
      </c>
      <c r="CF543" s="36">
        <f t="shared" si="427"/>
        <v>0</v>
      </c>
      <c r="CG543" s="36">
        <f t="shared" si="427"/>
        <v>40</v>
      </c>
      <c r="CH543" s="36">
        <f t="shared" si="427"/>
        <v>0</v>
      </c>
      <c r="CI543" s="36">
        <f t="shared" si="427"/>
        <v>0</v>
      </c>
      <c r="CJ543" s="36">
        <f t="shared" si="427"/>
        <v>0</v>
      </c>
      <c r="CK543" s="36">
        <f t="shared" si="427"/>
        <v>0</v>
      </c>
      <c r="CL543" s="36">
        <f t="shared" si="427"/>
        <v>40</v>
      </c>
      <c r="CM543" s="36">
        <f t="shared" si="427"/>
        <v>0</v>
      </c>
      <c r="CN543" s="36">
        <f t="shared" si="427"/>
        <v>0</v>
      </c>
      <c r="CO543" s="36">
        <f t="shared" si="427"/>
        <v>0</v>
      </c>
      <c r="CP543" s="36">
        <f t="shared" si="427"/>
        <v>0</v>
      </c>
      <c r="CQ543" s="36">
        <f t="shared" si="427"/>
        <v>40</v>
      </c>
      <c r="CR543" s="36">
        <f t="shared" si="428"/>
        <v>0</v>
      </c>
      <c r="CS543" s="36">
        <f t="shared" si="428"/>
        <v>0</v>
      </c>
      <c r="CT543" s="36">
        <f t="shared" si="428"/>
        <v>0</v>
      </c>
      <c r="CU543" s="36">
        <f t="shared" si="428"/>
        <v>0</v>
      </c>
      <c r="CV543" s="36"/>
    </row>
    <row r="544" spans="1:100" x14ac:dyDescent="0.2">
      <c r="K544" s="9" t="s">
        <v>80</v>
      </c>
      <c r="L544" s="14" t="s">
        <v>1</v>
      </c>
      <c r="M544" s="119">
        <v>0.05</v>
      </c>
      <c r="N544" s="119">
        <v>0.05</v>
      </c>
      <c r="O544" s="119">
        <v>0.05</v>
      </c>
      <c r="P544" s="119">
        <v>0.05</v>
      </c>
      <c r="Q544" s="119">
        <v>0.05</v>
      </c>
      <c r="R544" s="119">
        <v>0.05</v>
      </c>
      <c r="S544" s="119">
        <v>0.05</v>
      </c>
      <c r="T544" s="119">
        <v>0.05</v>
      </c>
      <c r="U544" s="119">
        <v>0.05</v>
      </c>
      <c r="V544" s="119">
        <v>0.05</v>
      </c>
      <c r="W544" s="119">
        <v>0.05</v>
      </c>
      <c r="X544" s="119">
        <v>0.05</v>
      </c>
      <c r="Y544" s="119">
        <v>0.05</v>
      </c>
      <c r="Z544" s="119">
        <v>0.05</v>
      </c>
      <c r="AA544" s="119">
        <v>0.05</v>
      </c>
      <c r="AB544" s="119">
        <v>0.05</v>
      </c>
      <c r="AC544" s="119">
        <v>0.05</v>
      </c>
      <c r="AD544" s="119">
        <v>0.05</v>
      </c>
      <c r="AE544" s="119">
        <v>0.05</v>
      </c>
      <c r="AF544" s="119">
        <v>0.05</v>
      </c>
      <c r="AH544" s="119">
        <v>0.05</v>
      </c>
      <c r="AI544" s="119">
        <v>0.05</v>
      </c>
      <c r="AJ544" s="119">
        <v>0.05</v>
      </c>
      <c r="AK544" s="119">
        <v>0.05</v>
      </c>
      <c r="AL544" s="119">
        <v>0.05</v>
      </c>
      <c r="AM544" s="119">
        <v>0.05</v>
      </c>
      <c r="AN544" s="119">
        <v>0.05</v>
      </c>
      <c r="AO544" s="119">
        <v>0.05</v>
      </c>
      <c r="AP544" s="119">
        <v>0.05</v>
      </c>
      <c r="AQ544" s="119">
        <v>0.05</v>
      </c>
      <c r="AR544" s="119">
        <v>0.05</v>
      </c>
      <c r="AS544" s="119">
        <v>0.05</v>
      </c>
      <c r="AT544" s="119">
        <v>0.05</v>
      </c>
      <c r="AU544" s="119">
        <v>0.05</v>
      </c>
      <c r="AV544" s="119">
        <v>0.05</v>
      </c>
      <c r="AW544" s="119">
        <v>0.05</v>
      </c>
      <c r="AX544" s="119">
        <v>0.05</v>
      </c>
      <c r="AY544" s="119">
        <v>0.05</v>
      </c>
      <c r="AZ544" s="119">
        <v>0.05</v>
      </c>
      <c r="BA544" s="119">
        <v>0.05</v>
      </c>
      <c r="BE544" s="9" t="str">
        <f>K544</f>
        <v>Transfers, duties &amp; fees</v>
      </c>
      <c r="BF544" s="120">
        <v>0.05</v>
      </c>
      <c r="BG544" s="37">
        <f>SUM(BG522*$BF$50)</f>
        <v>78.096166666666662</v>
      </c>
      <c r="BH544" s="37">
        <f t="shared" ref="BH544:BZ544" si="429">SUM(BH522*$BF$50)</f>
        <v>78.096166666666662</v>
      </c>
      <c r="BI544" s="37">
        <f t="shared" si="429"/>
        <v>48.666666666666664</v>
      </c>
      <c r="BJ544" s="37">
        <f t="shared" si="429"/>
        <v>78.096166666666662</v>
      </c>
      <c r="BK544" s="37">
        <f t="shared" si="429"/>
        <v>48.666666666666664</v>
      </c>
      <c r="BL544" s="37">
        <f t="shared" si="429"/>
        <v>78.096166666666662</v>
      </c>
      <c r="BM544" s="37">
        <f t="shared" si="429"/>
        <v>97.715833333333336</v>
      </c>
      <c r="BN544" s="37">
        <f t="shared" si="429"/>
        <v>78.096166666666662</v>
      </c>
      <c r="BO544" s="37">
        <f t="shared" si="429"/>
        <v>48.666666666666664</v>
      </c>
      <c r="BP544" s="37">
        <f t="shared" si="429"/>
        <v>78.096166666666662</v>
      </c>
      <c r="BQ544" s="37">
        <f t="shared" si="429"/>
        <v>78.096166666666662</v>
      </c>
      <c r="BR544" s="37">
        <f t="shared" si="429"/>
        <v>78.096166666666662</v>
      </c>
      <c r="BS544" s="37">
        <f t="shared" si="429"/>
        <v>48.666666666666664</v>
      </c>
      <c r="BT544" s="37">
        <f t="shared" si="429"/>
        <v>78.096166666666662</v>
      </c>
      <c r="BU544" s="37">
        <f t="shared" si="429"/>
        <v>48.666666666666664</v>
      </c>
      <c r="BV544" s="37">
        <f t="shared" si="429"/>
        <v>78.096166666666662</v>
      </c>
      <c r="BW544" s="37">
        <f t="shared" si="429"/>
        <v>97.715833333333336</v>
      </c>
      <c r="BX544" s="37">
        <f t="shared" si="429"/>
        <v>78.096166666666662</v>
      </c>
      <c r="BY544" s="37">
        <f t="shared" si="429"/>
        <v>48.666666666666664</v>
      </c>
      <c r="BZ544" s="37">
        <f t="shared" si="429"/>
        <v>78.096166666666662</v>
      </c>
      <c r="CA544" s="36"/>
      <c r="CB544" s="37">
        <f>SUM(CB522*$BF$50)</f>
        <v>78.988666666666674</v>
      </c>
      <c r="CC544" s="359">
        <f t="shared" ref="CC544:CU544" si="430">SUM(CC522*$BF$50)</f>
        <v>77.122000000000014</v>
      </c>
      <c r="CD544" s="37">
        <f t="shared" si="430"/>
        <v>50.655416666666667</v>
      </c>
      <c r="CE544" s="37">
        <f t="shared" si="430"/>
        <v>330.05832877541832</v>
      </c>
      <c r="CF544" s="37">
        <f t="shared" si="430"/>
        <v>55.563750000000006</v>
      </c>
      <c r="CG544" s="37">
        <f t="shared" si="430"/>
        <v>333.01508157292187</v>
      </c>
      <c r="CH544" s="37">
        <f t="shared" si="430"/>
        <v>571.68742962032115</v>
      </c>
      <c r="CI544" s="37">
        <f t="shared" si="430"/>
        <v>222.18700000000001</v>
      </c>
      <c r="CJ544" s="37">
        <f t="shared" si="430"/>
        <v>231.23458333333335</v>
      </c>
      <c r="CK544" s="37">
        <f t="shared" si="430"/>
        <v>467.12866666666673</v>
      </c>
      <c r="CL544" s="37">
        <f t="shared" si="430"/>
        <v>530.52533333333338</v>
      </c>
      <c r="CM544" s="37">
        <f t="shared" si="430"/>
        <v>573.7503333333334</v>
      </c>
      <c r="CN544" s="37">
        <f t="shared" si="430"/>
        <v>317.68458333333336</v>
      </c>
      <c r="CO544" s="37">
        <f t="shared" si="430"/>
        <v>582.39533333333338</v>
      </c>
      <c r="CP544" s="37">
        <f t="shared" si="430"/>
        <v>317.68458333333336</v>
      </c>
      <c r="CQ544" s="37">
        <f t="shared" si="430"/>
        <v>582.39533333333338</v>
      </c>
      <c r="CR544" s="37">
        <f t="shared" si="430"/>
        <v>758.86916666666673</v>
      </c>
      <c r="CS544" s="37">
        <f t="shared" si="430"/>
        <v>582.39533333333338</v>
      </c>
      <c r="CT544" s="37">
        <f t="shared" si="430"/>
        <v>317.68458333333336</v>
      </c>
      <c r="CU544" s="37">
        <f t="shared" si="430"/>
        <v>582.39533333333338</v>
      </c>
      <c r="CV544" s="36"/>
    </row>
    <row r="545" spans="1:100" x14ac:dyDescent="0.2">
      <c r="L545" s="14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C545" s="10" t="s">
        <v>84</v>
      </c>
      <c r="BF545" s="34"/>
      <c r="BG545" s="69">
        <f>SUM(BG526:BG544)</f>
        <v>398.09616666666665</v>
      </c>
      <c r="BH545" s="69">
        <f t="shared" ref="BH545:CU545" si="431">SUM(BH526:BH544)</f>
        <v>198.09616666666665</v>
      </c>
      <c r="BI545" s="69">
        <f t="shared" si="431"/>
        <v>168.66666666666666</v>
      </c>
      <c r="BJ545" s="69">
        <f t="shared" si="431"/>
        <v>198.09616666666665</v>
      </c>
      <c r="BK545" s="69">
        <f t="shared" si="431"/>
        <v>168.66666666666666</v>
      </c>
      <c r="BL545" s="69">
        <f t="shared" si="431"/>
        <v>198.09616666666665</v>
      </c>
      <c r="BM545" s="69">
        <f t="shared" si="431"/>
        <v>217.71583333333334</v>
      </c>
      <c r="BN545" s="69">
        <f t="shared" si="431"/>
        <v>198.09616666666665</v>
      </c>
      <c r="BO545" s="69">
        <f t="shared" si="431"/>
        <v>168.66666666666666</v>
      </c>
      <c r="BP545" s="69">
        <f t="shared" si="431"/>
        <v>198.09616666666665</v>
      </c>
      <c r="BQ545" s="69">
        <f t="shared" si="431"/>
        <v>198.09616666666665</v>
      </c>
      <c r="BR545" s="69">
        <f t="shared" si="431"/>
        <v>198.09616666666665</v>
      </c>
      <c r="BS545" s="69">
        <f t="shared" si="431"/>
        <v>168.66666666666666</v>
      </c>
      <c r="BT545" s="69">
        <f t="shared" si="431"/>
        <v>198.09616666666665</v>
      </c>
      <c r="BU545" s="69">
        <f t="shared" si="431"/>
        <v>168.66666666666666</v>
      </c>
      <c r="BV545" s="69">
        <f t="shared" si="431"/>
        <v>198.09616666666665</v>
      </c>
      <c r="BW545" s="69">
        <f t="shared" si="431"/>
        <v>217.71583333333334</v>
      </c>
      <c r="BX545" s="69">
        <f t="shared" si="431"/>
        <v>198.09616666666665</v>
      </c>
      <c r="BY545" s="69">
        <f t="shared" si="431"/>
        <v>168.66666666666666</v>
      </c>
      <c r="BZ545" s="69">
        <f t="shared" si="431"/>
        <v>198.09616666666665</v>
      </c>
      <c r="CA545" s="69"/>
      <c r="CB545" s="69">
        <f t="shared" si="431"/>
        <v>198.98866666666669</v>
      </c>
      <c r="CC545" s="69">
        <f t="shared" si="431"/>
        <v>15580.443747464289</v>
      </c>
      <c r="CD545" s="69">
        <f t="shared" si="431"/>
        <v>880.95685728523313</v>
      </c>
      <c r="CE545" s="69">
        <f t="shared" si="431"/>
        <v>5119.3676194301588</v>
      </c>
      <c r="CF545" s="69">
        <f t="shared" si="431"/>
        <v>883.52644271221186</v>
      </c>
      <c r="CG545" s="69">
        <f t="shared" si="431"/>
        <v>1199.1501009646308</v>
      </c>
      <c r="CH545" s="69">
        <f t="shared" si="431"/>
        <v>1395.3418349690551</v>
      </c>
      <c r="CI545" s="69">
        <f t="shared" si="431"/>
        <v>342.18700000000001</v>
      </c>
      <c r="CJ545" s="69">
        <f t="shared" si="431"/>
        <v>351.23458333333338</v>
      </c>
      <c r="CK545" s="69">
        <f t="shared" si="431"/>
        <v>587.12866666666673</v>
      </c>
      <c r="CL545" s="69">
        <f t="shared" si="431"/>
        <v>690.52533333333338</v>
      </c>
      <c r="CM545" s="69">
        <f t="shared" si="431"/>
        <v>693.7503333333334</v>
      </c>
      <c r="CN545" s="69">
        <f t="shared" si="431"/>
        <v>437.68458333333336</v>
      </c>
      <c r="CO545" s="69">
        <f t="shared" si="431"/>
        <v>702.39533333333338</v>
      </c>
      <c r="CP545" s="69">
        <f t="shared" si="431"/>
        <v>437.68458333333336</v>
      </c>
      <c r="CQ545" s="69">
        <f t="shared" si="431"/>
        <v>742.39533333333338</v>
      </c>
      <c r="CR545" s="69">
        <f t="shared" si="431"/>
        <v>878.86916666666673</v>
      </c>
      <c r="CS545" s="69">
        <f t="shared" si="431"/>
        <v>702.39533333333338</v>
      </c>
      <c r="CT545" s="69">
        <f t="shared" si="431"/>
        <v>437.68458333333336</v>
      </c>
      <c r="CU545" s="69">
        <f t="shared" si="431"/>
        <v>702.39533333333338</v>
      </c>
      <c r="CV545" s="36"/>
    </row>
    <row r="546" spans="1:100" ht="10.8" thickBot="1" x14ac:dyDescent="0.25">
      <c r="L546" s="14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C546" s="10" t="s">
        <v>81</v>
      </c>
      <c r="BF546" s="34"/>
      <c r="BG546" s="70">
        <f t="shared" ref="BG546:BZ546" si="432">SUM(BG522-BG545)</f>
        <v>1163.8271666666665</v>
      </c>
      <c r="BH546" s="70">
        <f t="shared" si="432"/>
        <v>1363.8271666666665</v>
      </c>
      <c r="BI546" s="70">
        <f t="shared" si="432"/>
        <v>804.66666666666663</v>
      </c>
      <c r="BJ546" s="70">
        <f t="shared" si="432"/>
        <v>1363.8271666666665</v>
      </c>
      <c r="BK546" s="70">
        <f t="shared" si="432"/>
        <v>804.66666666666663</v>
      </c>
      <c r="BL546" s="70">
        <f t="shared" si="432"/>
        <v>1363.8271666666665</v>
      </c>
      <c r="BM546" s="70">
        <f t="shared" si="432"/>
        <v>1736.6008333333332</v>
      </c>
      <c r="BN546" s="70">
        <f t="shared" si="432"/>
        <v>1363.8271666666665</v>
      </c>
      <c r="BO546" s="70">
        <f t="shared" si="432"/>
        <v>804.66666666666663</v>
      </c>
      <c r="BP546" s="70">
        <f t="shared" si="432"/>
        <v>1363.8271666666665</v>
      </c>
      <c r="BQ546" s="70">
        <f t="shared" si="432"/>
        <v>1363.8271666666665</v>
      </c>
      <c r="BR546" s="70">
        <f t="shared" si="432"/>
        <v>1363.8271666666665</v>
      </c>
      <c r="BS546" s="70">
        <f t="shared" si="432"/>
        <v>804.66666666666663</v>
      </c>
      <c r="BT546" s="70">
        <f t="shared" si="432"/>
        <v>1363.8271666666665</v>
      </c>
      <c r="BU546" s="70">
        <f t="shared" si="432"/>
        <v>804.66666666666663</v>
      </c>
      <c r="BV546" s="70">
        <f t="shared" si="432"/>
        <v>1363.8271666666665</v>
      </c>
      <c r="BW546" s="70">
        <f t="shared" si="432"/>
        <v>1736.6008333333332</v>
      </c>
      <c r="BX546" s="70">
        <f t="shared" si="432"/>
        <v>1363.8271666666665</v>
      </c>
      <c r="BY546" s="70">
        <f t="shared" si="432"/>
        <v>804.66666666666663</v>
      </c>
      <c r="BZ546" s="70">
        <f t="shared" si="432"/>
        <v>1363.8271666666665</v>
      </c>
      <c r="CA546" s="36"/>
      <c r="CB546" s="70">
        <f t="shared" ref="CB546:CU546" si="433">SUM(CB522-CB545)</f>
        <v>1380.7846666666667</v>
      </c>
      <c r="CC546" s="70">
        <f t="shared" si="433"/>
        <v>-14038.003747464289</v>
      </c>
      <c r="CD546" s="70">
        <f t="shared" si="433"/>
        <v>132.15147604810022</v>
      </c>
      <c r="CE546" s="70">
        <f t="shared" si="433"/>
        <v>1481.7989560782071</v>
      </c>
      <c r="CF546" s="70">
        <f t="shared" si="433"/>
        <v>227.74855728778823</v>
      </c>
      <c r="CG546" s="70">
        <f t="shared" si="433"/>
        <v>5461.1515304938066</v>
      </c>
      <c r="CH546" s="70">
        <f t="shared" si="433"/>
        <v>10038.406757437368</v>
      </c>
      <c r="CI546" s="70">
        <f t="shared" si="433"/>
        <v>4101.5529999999999</v>
      </c>
      <c r="CJ546" s="70">
        <f t="shared" si="433"/>
        <v>4273.4570833333328</v>
      </c>
      <c r="CK546" s="70">
        <f t="shared" si="433"/>
        <v>8755.4446666666663</v>
      </c>
      <c r="CL546" s="70">
        <f t="shared" si="433"/>
        <v>9919.981333333335</v>
      </c>
      <c r="CM546" s="70">
        <f t="shared" si="433"/>
        <v>10781.256333333335</v>
      </c>
      <c r="CN546" s="70">
        <f t="shared" si="433"/>
        <v>5916.007083333333</v>
      </c>
      <c r="CO546" s="70">
        <f t="shared" si="433"/>
        <v>10945.511333333334</v>
      </c>
      <c r="CP546" s="70">
        <f t="shared" si="433"/>
        <v>5916.007083333333</v>
      </c>
      <c r="CQ546" s="70">
        <f t="shared" si="433"/>
        <v>10905.511333333334</v>
      </c>
      <c r="CR546" s="70">
        <f t="shared" si="433"/>
        <v>14298.514166666666</v>
      </c>
      <c r="CS546" s="70">
        <f t="shared" si="433"/>
        <v>10945.511333333334</v>
      </c>
      <c r="CT546" s="70">
        <f t="shared" si="433"/>
        <v>5916.007083333333</v>
      </c>
      <c r="CU546" s="70">
        <f t="shared" si="433"/>
        <v>10945.511333333334</v>
      </c>
      <c r="CV546" s="36"/>
    </row>
    <row r="547" spans="1:100" x14ac:dyDescent="0.2">
      <c r="C547" s="10" t="s">
        <v>100</v>
      </c>
      <c r="E547" s="59"/>
      <c r="F547" s="59"/>
      <c r="J547" s="13" t="s">
        <v>38</v>
      </c>
      <c r="K547" s="12"/>
      <c r="L547" s="18"/>
      <c r="M547" s="26"/>
      <c r="N547" s="26"/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  <c r="AG547" s="6"/>
      <c r="AH547" s="26"/>
      <c r="AI547" s="26"/>
      <c r="AJ547" s="26"/>
      <c r="AK547" s="26"/>
      <c r="AL547" s="26"/>
      <c r="AM547" s="26"/>
      <c r="AN547" s="26"/>
      <c r="AO547" s="26"/>
      <c r="AP547" s="26"/>
      <c r="AQ547" s="26"/>
      <c r="AR547" s="26"/>
      <c r="AS547" s="26"/>
      <c r="AT547" s="26"/>
      <c r="AU547" s="26"/>
      <c r="AV547" s="26"/>
      <c r="AW547" s="26"/>
      <c r="AX547" s="26"/>
      <c r="AY547" s="26"/>
      <c r="AZ547" s="26"/>
      <c r="BA547" s="26"/>
      <c r="BD547" s="10" t="s">
        <v>31</v>
      </c>
      <c r="BF547" s="14"/>
      <c r="BG547" s="36"/>
      <c r="BH547" s="36"/>
      <c r="BI547" s="36"/>
      <c r="BJ547" s="36"/>
      <c r="BK547" s="36"/>
      <c r="BL547" s="36"/>
      <c r="BM547" s="36"/>
      <c r="BN547" s="36"/>
      <c r="BO547" s="36"/>
      <c r="BP547" s="36"/>
      <c r="BQ547" s="36"/>
      <c r="BR547" s="36"/>
      <c r="BS547" s="36"/>
      <c r="BT547" s="36"/>
      <c r="BU547" s="36"/>
      <c r="BV547" s="36"/>
      <c r="BW547" s="36"/>
      <c r="BX547" s="36"/>
      <c r="BY547" s="36"/>
      <c r="BZ547" s="36"/>
      <c r="CA547" s="36"/>
      <c r="CB547" s="36"/>
      <c r="CC547" s="36"/>
      <c r="CD547" s="36"/>
      <c r="CE547" s="36"/>
      <c r="CF547" s="36"/>
      <c r="CG547" s="36"/>
      <c r="CH547" s="36"/>
      <c r="CI547" s="36"/>
      <c r="CJ547" s="36"/>
      <c r="CK547" s="36"/>
      <c r="CL547" s="36"/>
      <c r="CM547" s="36"/>
      <c r="CN547" s="36"/>
      <c r="CO547" s="36"/>
      <c r="CP547" s="36"/>
      <c r="CQ547" s="36"/>
      <c r="CR547" s="36"/>
      <c r="CS547" s="36"/>
      <c r="CT547" s="36"/>
      <c r="CU547" s="36"/>
      <c r="CV547" s="36"/>
    </row>
    <row r="548" spans="1:100" ht="11.25" customHeight="1" outlineLevel="1" x14ac:dyDescent="0.2">
      <c r="D548" s="9" t="s">
        <v>119</v>
      </c>
      <c r="E548" s="14" t="s">
        <v>1</v>
      </c>
      <c r="F548" s="48">
        <v>0.6</v>
      </c>
      <c r="G548" s="48">
        <v>0.6</v>
      </c>
      <c r="K548" s="9" t="s">
        <v>32</v>
      </c>
      <c r="L548" s="14" t="s">
        <v>49</v>
      </c>
      <c r="M548" s="23">
        <v>3</v>
      </c>
      <c r="N548" s="23">
        <v>3</v>
      </c>
      <c r="O548" s="23">
        <v>3</v>
      </c>
      <c r="P548" s="23">
        <v>3</v>
      </c>
      <c r="Q548" s="23">
        <v>3</v>
      </c>
      <c r="R548" s="23">
        <v>3</v>
      </c>
      <c r="S548" s="23">
        <v>3</v>
      </c>
      <c r="T548" s="23">
        <v>3</v>
      </c>
      <c r="U548" s="23">
        <v>3</v>
      </c>
      <c r="V548" s="23">
        <v>3</v>
      </c>
      <c r="W548" s="23">
        <v>3</v>
      </c>
      <c r="X548" s="23">
        <v>3</v>
      </c>
      <c r="Y548" s="23">
        <v>3</v>
      </c>
      <c r="Z548" s="23">
        <v>3</v>
      </c>
      <c r="AA548" s="23">
        <v>3</v>
      </c>
      <c r="AB548" s="23">
        <v>3</v>
      </c>
      <c r="AC548" s="23">
        <v>3</v>
      </c>
      <c r="AD548" s="23">
        <v>3</v>
      </c>
      <c r="AE548" s="23">
        <v>3</v>
      </c>
      <c r="AF548" s="23">
        <v>3</v>
      </c>
      <c r="AH548" s="23">
        <v>3</v>
      </c>
      <c r="AI548" s="23">
        <v>3</v>
      </c>
      <c r="AJ548" s="23">
        <v>3</v>
      </c>
      <c r="AK548" s="23">
        <v>3</v>
      </c>
      <c r="AL548" s="23">
        <v>5</v>
      </c>
      <c r="AM548" s="23">
        <v>5</v>
      </c>
      <c r="AN548" s="23">
        <v>5</v>
      </c>
      <c r="AO548" s="23">
        <v>5</v>
      </c>
      <c r="AP548" s="23">
        <v>5</v>
      </c>
      <c r="AQ548" s="23">
        <v>5</v>
      </c>
      <c r="AR548" s="23">
        <v>5</v>
      </c>
      <c r="AS548" s="23">
        <v>5</v>
      </c>
      <c r="AT548" s="23">
        <v>5</v>
      </c>
      <c r="AU548" s="23">
        <v>5</v>
      </c>
      <c r="AV548" s="23">
        <v>5</v>
      </c>
      <c r="AW548" s="23">
        <v>5</v>
      </c>
      <c r="AX548" s="23">
        <v>5</v>
      </c>
      <c r="AY548" s="23">
        <v>5</v>
      </c>
      <c r="AZ548" s="23">
        <v>5</v>
      </c>
      <c r="BA548" s="23">
        <v>5</v>
      </c>
      <c r="BE548" s="9" t="str">
        <f>K548</f>
        <v>Land preparation</v>
      </c>
      <c r="BF548" s="14"/>
      <c r="BG548" s="36"/>
      <c r="BH548" s="36"/>
      <c r="BI548" s="36"/>
      <c r="BJ548" s="36"/>
      <c r="BK548" s="36"/>
      <c r="BL548" s="36"/>
      <c r="BM548" s="36"/>
      <c r="BN548" s="36"/>
      <c r="BO548" s="36"/>
      <c r="BP548" s="36"/>
      <c r="BQ548" s="36"/>
      <c r="BR548" s="36"/>
      <c r="BS548" s="36"/>
      <c r="BT548" s="36"/>
      <c r="BU548" s="36"/>
      <c r="BV548" s="36"/>
      <c r="BW548" s="36"/>
      <c r="BX548" s="36"/>
      <c r="BY548" s="36"/>
      <c r="BZ548" s="36"/>
      <c r="CA548" s="36"/>
      <c r="CB548" s="36"/>
      <c r="CC548" s="36"/>
      <c r="CD548" s="36"/>
      <c r="CE548" s="36"/>
      <c r="CF548" s="36"/>
      <c r="CG548" s="36"/>
      <c r="CH548" s="36"/>
      <c r="CI548" s="36"/>
      <c r="CJ548" s="36"/>
      <c r="CK548" s="36"/>
      <c r="CL548" s="36"/>
      <c r="CM548" s="36"/>
      <c r="CN548" s="36"/>
      <c r="CO548" s="36"/>
      <c r="CP548" s="36"/>
      <c r="CQ548" s="36"/>
      <c r="CR548" s="36"/>
      <c r="CS548" s="36"/>
      <c r="CT548" s="36"/>
      <c r="CU548" s="36"/>
      <c r="CV548" s="36"/>
    </row>
    <row r="549" spans="1:100" ht="11.25" customHeight="1" outlineLevel="1" x14ac:dyDescent="0.2">
      <c r="D549" s="9" t="s">
        <v>118</v>
      </c>
      <c r="E549" s="14" t="s">
        <v>1</v>
      </c>
      <c r="F549" s="48">
        <v>0.24</v>
      </c>
      <c r="G549" s="48">
        <v>0.24</v>
      </c>
      <c r="K549" s="9" t="s">
        <v>33</v>
      </c>
      <c r="L549" s="14" t="s">
        <v>49</v>
      </c>
      <c r="M549" s="23">
        <v>1</v>
      </c>
      <c r="N549" s="23">
        <v>1</v>
      </c>
      <c r="O549" s="23">
        <v>1</v>
      </c>
      <c r="P549" s="23">
        <v>1</v>
      </c>
      <c r="Q549" s="23">
        <v>1</v>
      </c>
      <c r="R549" s="23">
        <v>1</v>
      </c>
      <c r="S549" s="23">
        <v>1</v>
      </c>
      <c r="T549" s="23">
        <v>1</v>
      </c>
      <c r="U549" s="23">
        <v>1</v>
      </c>
      <c r="V549" s="23">
        <v>1</v>
      </c>
      <c r="W549" s="23">
        <v>1</v>
      </c>
      <c r="X549" s="23">
        <v>1</v>
      </c>
      <c r="Y549" s="23">
        <v>1</v>
      </c>
      <c r="Z549" s="23">
        <v>1</v>
      </c>
      <c r="AA549" s="23">
        <v>1</v>
      </c>
      <c r="AB549" s="23">
        <v>1</v>
      </c>
      <c r="AC549" s="23">
        <v>1</v>
      </c>
      <c r="AD549" s="23">
        <v>1</v>
      </c>
      <c r="AE549" s="23">
        <v>1</v>
      </c>
      <c r="AF549" s="23">
        <v>1</v>
      </c>
      <c r="AH549" s="23">
        <v>1</v>
      </c>
      <c r="AI549" s="23">
        <v>40</v>
      </c>
      <c r="AJ549" s="23">
        <v>1</v>
      </c>
      <c r="AK549" s="23">
        <v>13</v>
      </c>
      <c r="AL549" s="23">
        <v>5</v>
      </c>
      <c r="AM549" s="23">
        <v>5</v>
      </c>
      <c r="AN549" s="23">
        <v>5</v>
      </c>
      <c r="AO549" s="23">
        <v>5</v>
      </c>
      <c r="AP549" s="23">
        <v>5</v>
      </c>
      <c r="AQ549" s="23">
        <v>5</v>
      </c>
      <c r="AR549" s="23">
        <v>5</v>
      </c>
      <c r="AS549" s="23">
        <v>5</v>
      </c>
      <c r="AT549" s="23">
        <v>5</v>
      </c>
      <c r="AU549" s="23">
        <v>5</v>
      </c>
      <c r="AV549" s="23">
        <v>5</v>
      </c>
      <c r="AW549" s="23">
        <v>5</v>
      </c>
      <c r="AX549" s="23">
        <v>5</v>
      </c>
      <c r="AY549" s="23">
        <v>5</v>
      </c>
      <c r="AZ549" s="23">
        <v>5</v>
      </c>
      <c r="BA549" s="23">
        <v>5</v>
      </c>
      <c r="BE549" s="9" t="str">
        <f t="shared" ref="BE549:BE554" si="434">K549</f>
        <v xml:space="preserve">Planting </v>
      </c>
      <c r="BF549" s="14"/>
      <c r="BG549" s="36"/>
      <c r="BH549" s="36"/>
      <c r="BI549" s="36"/>
      <c r="BJ549" s="36"/>
      <c r="BK549" s="36"/>
      <c r="BL549" s="36"/>
      <c r="BM549" s="36"/>
      <c r="BN549" s="36"/>
      <c r="BO549" s="36"/>
      <c r="BP549" s="36"/>
      <c r="BQ549" s="36"/>
      <c r="BR549" s="36"/>
      <c r="BS549" s="36"/>
      <c r="BT549" s="36"/>
      <c r="BU549" s="36"/>
      <c r="BV549" s="36"/>
      <c r="BW549" s="36"/>
      <c r="BX549" s="36"/>
      <c r="BY549" s="36"/>
      <c r="BZ549" s="36"/>
      <c r="CA549" s="36"/>
      <c r="CB549" s="36"/>
      <c r="CC549" s="36"/>
      <c r="CD549" s="36"/>
      <c r="CE549" s="36"/>
      <c r="CF549" s="36"/>
      <c r="CG549" s="36"/>
      <c r="CH549" s="36"/>
      <c r="CI549" s="36"/>
      <c r="CJ549" s="36"/>
      <c r="CK549" s="36"/>
      <c r="CL549" s="36"/>
      <c r="CM549" s="36"/>
      <c r="CN549" s="36"/>
      <c r="CO549" s="36"/>
      <c r="CP549" s="36"/>
      <c r="CQ549" s="36"/>
      <c r="CR549" s="36"/>
      <c r="CS549" s="36"/>
      <c r="CT549" s="36"/>
      <c r="CU549" s="36"/>
      <c r="CV549" s="36"/>
    </row>
    <row r="550" spans="1:100" ht="11.25" customHeight="1" outlineLevel="1" x14ac:dyDescent="0.2">
      <c r="D550" s="9" t="s">
        <v>120</v>
      </c>
      <c r="E550" s="14" t="s">
        <v>1</v>
      </c>
      <c r="F550" s="48">
        <v>0.16</v>
      </c>
      <c r="G550" s="48">
        <v>0.16</v>
      </c>
      <c r="K550" s="9" t="s">
        <v>36</v>
      </c>
      <c r="L550" s="14" t="s">
        <v>49</v>
      </c>
      <c r="M550" s="23">
        <v>1</v>
      </c>
      <c r="N550" s="23">
        <v>1</v>
      </c>
      <c r="O550" s="23">
        <v>1</v>
      </c>
      <c r="P550" s="23">
        <v>1</v>
      </c>
      <c r="Q550" s="23">
        <v>1</v>
      </c>
      <c r="R550" s="23">
        <v>1</v>
      </c>
      <c r="S550" s="23">
        <v>1</v>
      </c>
      <c r="T550" s="23">
        <v>1</v>
      </c>
      <c r="U550" s="23">
        <v>1</v>
      </c>
      <c r="V550" s="23">
        <v>1</v>
      </c>
      <c r="W550" s="23">
        <v>1</v>
      </c>
      <c r="X550" s="23">
        <v>1</v>
      </c>
      <c r="Y550" s="23">
        <v>1</v>
      </c>
      <c r="Z550" s="23">
        <v>1</v>
      </c>
      <c r="AA550" s="23">
        <v>1</v>
      </c>
      <c r="AB550" s="23">
        <v>1</v>
      </c>
      <c r="AC550" s="23">
        <v>1</v>
      </c>
      <c r="AD550" s="23">
        <v>1</v>
      </c>
      <c r="AE550" s="23">
        <v>1</v>
      </c>
      <c r="AF550" s="23">
        <v>1</v>
      </c>
      <c r="AH550" s="23">
        <v>1</v>
      </c>
      <c r="AI550" s="23">
        <v>1</v>
      </c>
      <c r="AJ550" s="23">
        <v>10</v>
      </c>
      <c r="AK550" s="23">
        <v>10</v>
      </c>
      <c r="AL550" s="23">
        <v>10</v>
      </c>
      <c r="AM550" s="23">
        <v>10</v>
      </c>
      <c r="AN550" s="23">
        <v>10</v>
      </c>
      <c r="AO550" s="23">
        <v>10</v>
      </c>
      <c r="AP550" s="23">
        <v>10</v>
      </c>
      <c r="AQ550" s="23">
        <v>15</v>
      </c>
      <c r="AR550" s="23">
        <v>15</v>
      </c>
      <c r="AS550" s="23">
        <v>15</v>
      </c>
      <c r="AT550" s="23">
        <v>15</v>
      </c>
      <c r="AU550" s="23">
        <v>15</v>
      </c>
      <c r="AV550" s="23">
        <v>15</v>
      </c>
      <c r="AW550" s="23">
        <v>15</v>
      </c>
      <c r="AX550" s="23">
        <v>15</v>
      </c>
      <c r="AY550" s="23">
        <v>15</v>
      </c>
      <c r="AZ550" s="23">
        <v>15</v>
      </c>
      <c r="BA550" s="23">
        <v>15</v>
      </c>
      <c r="BE550" s="9" t="str">
        <f t="shared" si="434"/>
        <v>Hoeing</v>
      </c>
      <c r="BF550" s="14"/>
      <c r="BG550" s="36"/>
      <c r="BH550" s="36"/>
      <c r="BI550" s="36"/>
      <c r="BJ550" s="36"/>
      <c r="BK550" s="36"/>
      <c r="BL550" s="36"/>
      <c r="BM550" s="36"/>
      <c r="BN550" s="36"/>
      <c r="BO550" s="36"/>
      <c r="BP550" s="36"/>
      <c r="BQ550" s="36"/>
      <c r="BR550" s="36"/>
      <c r="BS550" s="36"/>
      <c r="BT550" s="36"/>
      <c r="BU550" s="36"/>
      <c r="BV550" s="36"/>
      <c r="BW550" s="36"/>
      <c r="BX550" s="36"/>
      <c r="BY550" s="36"/>
      <c r="BZ550" s="36"/>
      <c r="CA550" s="36"/>
      <c r="CB550" s="36"/>
      <c r="CC550" s="36"/>
      <c r="CD550" s="36"/>
      <c r="CE550" s="36"/>
      <c r="CF550" s="36"/>
      <c r="CG550" s="36"/>
      <c r="CH550" s="36"/>
      <c r="CI550" s="36"/>
      <c r="CJ550" s="36"/>
      <c r="CK550" s="36"/>
      <c r="CL550" s="36"/>
      <c r="CM550" s="36"/>
      <c r="CN550" s="36"/>
      <c r="CO550" s="36"/>
      <c r="CP550" s="36"/>
      <c r="CQ550" s="36"/>
      <c r="CR550" s="36"/>
      <c r="CS550" s="36"/>
      <c r="CT550" s="36"/>
      <c r="CU550" s="36"/>
      <c r="CV550" s="36"/>
    </row>
    <row r="551" spans="1:100" ht="11.25" customHeight="1" outlineLevel="1" x14ac:dyDescent="0.2">
      <c r="K551" s="9" t="s">
        <v>34</v>
      </c>
      <c r="L551" s="14" t="s">
        <v>49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3">
        <v>0</v>
      </c>
      <c r="AR551" s="23">
        <v>0</v>
      </c>
      <c r="AS551" s="23">
        <v>0</v>
      </c>
      <c r="AT551" s="23">
        <v>0</v>
      </c>
      <c r="AU551" s="23">
        <v>0</v>
      </c>
      <c r="AV551" s="23">
        <v>0</v>
      </c>
      <c r="AW551" s="23">
        <v>0</v>
      </c>
      <c r="AX551" s="23">
        <v>0</v>
      </c>
      <c r="AY551" s="23">
        <v>0</v>
      </c>
      <c r="AZ551" s="23">
        <v>0</v>
      </c>
      <c r="BA551" s="23">
        <v>0</v>
      </c>
      <c r="BE551" s="9" t="str">
        <f t="shared" si="434"/>
        <v>Weeding</v>
      </c>
      <c r="BF551" s="14"/>
      <c r="BG551" s="36"/>
      <c r="BH551" s="36"/>
      <c r="BI551" s="36"/>
      <c r="BJ551" s="36"/>
      <c r="BK551" s="36"/>
      <c r="BL551" s="36"/>
      <c r="BM551" s="36"/>
      <c r="BN551" s="36"/>
      <c r="BO551" s="36"/>
      <c r="BP551" s="36"/>
      <c r="BQ551" s="36"/>
      <c r="BR551" s="36"/>
      <c r="BS551" s="36"/>
      <c r="BT551" s="36"/>
      <c r="BU551" s="36"/>
      <c r="BV551" s="36"/>
      <c r="BW551" s="36"/>
      <c r="BX551" s="36"/>
      <c r="BY551" s="36"/>
      <c r="BZ551" s="36"/>
      <c r="CA551" s="36"/>
      <c r="CB551" s="36"/>
      <c r="CC551" s="36"/>
      <c r="CD551" s="36"/>
      <c r="CE551" s="36"/>
      <c r="CF551" s="36"/>
      <c r="CG551" s="36"/>
      <c r="CH551" s="36"/>
      <c r="CI551" s="36"/>
      <c r="CJ551" s="36"/>
      <c r="CK551" s="36"/>
      <c r="CL551" s="36"/>
      <c r="CM551" s="36"/>
      <c r="CN551" s="36"/>
      <c r="CO551" s="36"/>
      <c r="CP551" s="36"/>
      <c r="CQ551" s="36"/>
      <c r="CR551" s="36"/>
      <c r="CS551" s="36"/>
      <c r="CT551" s="36"/>
      <c r="CU551" s="36"/>
      <c r="CV551" s="36"/>
    </row>
    <row r="552" spans="1:100" ht="11.25" customHeight="1" outlineLevel="1" x14ac:dyDescent="0.2">
      <c r="K552" s="9" t="s">
        <v>35</v>
      </c>
      <c r="L552" s="14" t="s">
        <v>49</v>
      </c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E552" s="9" t="str">
        <f t="shared" si="434"/>
        <v>Mulching</v>
      </c>
      <c r="BF552" s="14"/>
      <c r="BG552" s="36"/>
      <c r="BH552" s="36"/>
      <c r="BI552" s="36"/>
      <c r="BJ552" s="36"/>
      <c r="BK552" s="36"/>
      <c r="BL552" s="36"/>
      <c r="BM552" s="36"/>
      <c r="BN552" s="36"/>
      <c r="BO552" s="36"/>
      <c r="BP552" s="36"/>
      <c r="BQ552" s="36"/>
      <c r="BR552" s="36"/>
      <c r="BS552" s="36"/>
      <c r="BT552" s="36"/>
      <c r="BU552" s="36"/>
      <c r="BV552" s="36"/>
      <c r="BW552" s="36"/>
      <c r="BX552" s="36"/>
      <c r="BY552" s="36"/>
      <c r="BZ552" s="36"/>
      <c r="CA552" s="36"/>
      <c r="CB552" s="36"/>
      <c r="CC552" s="36"/>
      <c r="CD552" s="36"/>
      <c r="CE552" s="36"/>
      <c r="CF552" s="36"/>
      <c r="CG552" s="36"/>
      <c r="CH552" s="36"/>
      <c r="CI552" s="36"/>
      <c r="CJ552" s="36"/>
      <c r="CK552" s="36"/>
      <c r="CL552" s="36"/>
      <c r="CM552" s="36"/>
      <c r="CN552" s="36"/>
      <c r="CO552" s="36"/>
      <c r="CP552" s="36"/>
      <c r="CQ552" s="36"/>
      <c r="CR552" s="36"/>
      <c r="CS552" s="36"/>
      <c r="CT552" s="36"/>
      <c r="CU552" s="36"/>
      <c r="CV552" s="36"/>
    </row>
    <row r="553" spans="1:100" ht="11.25" customHeight="1" outlineLevel="1" x14ac:dyDescent="0.2">
      <c r="K553" s="9" t="s">
        <v>75</v>
      </c>
      <c r="L553" s="14" t="s">
        <v>49</v>
      </c>
      <c r="M553" s="23">
        <v>3</v>
      </c>
      <c r="N553" s="23">
        <v>3</v>
      </c>
      <c r="O553" s="23">
        <v>3</v>
      </c>
      <c r="P553" s="23">
        <v>3</v>
      </c>
      <c r="Q553" s="23">
        <v>3</v>
      </c>
      <c r="R553" s="23">
        <v>3</v>
      </c>
      <c r="S553" s="23">
        <v>3</v>
      </c>
      <c r="T553" s="23">
        <v>3</v>
      </c>
      <c r="U553" s="23">
        <v>3</v>
      </c>
      <c r="V553" s="23">
        <v>3</v>
      </c>
      <c r="W553" s="23">
        <v>3</v>
      </c>
      <c r="X553" s="23">
        <v>3</v>
      </c>
      <c r="Y553" s="23">
        <v>3</v>
      </c>
      <c r="Z553" s="23">
        <v>3</v>
      </c>
      <c r="AA553" s="23">
        <v>3</v>
      </c>
      <c r="AB553" s="23">
        <v>3</v>
      </c>
      <c r="AC553" s="23">
        <v>3</v>
      </c>
      <c r="AD553" s="23">
        <v>3</v>
      </c>
      <c r="AE553" s="23">
        <v>3</v>
      </c>
      <c r="AF553" s="23">
        <v>3</v>
      </c>
      <c r="AH553" s="23">
        <v>3</v>
      </c>
      <c r="AI553" s="23">
        <v>3</v>
      </c>
      <c r="AJ553" s="23">
        <v>4</v>
      </c>
      <c r="AK553" s="23">
        <v>4</v>
      </c>
      <c r="AL553" s="23">
        <v>4</v>
      </c>
      <c r="AM553" s="23">
        <v>4</v>
      </c>
      <c r="AN553" s="23">
        <v>4</v>
      </c>
      <c r="AO553" s="23">
        <v>12</v>
      </c>
      <c r="AP553" s="23">
        <v>12</v>
      </c>
      <c r="AQ553" s="23">
        <v>15</v>
      </c>
      <c r="AR553" s="23">
        <v>15</v>
      </c>
      <c r="AS553" s="23">
        <v>15</v>
      </c>
      <c r="AT553" s="23">
        <v>15</v>
      </c>
      <c r="AU553" s="23">
        <v>15</v>
      </c>
      <c r="AV553" s="23">
        <v>15</v>
      </c>
      <c r="AW553" s="23">
        <v>15</v>
      </c>
      <c r="AX553" s="23">
        <v>15</v>
      </c>
      <c r="AY553" s="23">
        <v>15</v>
      </c>
      <c r="AZ553" s="23">
        <v>15</v>
      </c>
      <c r="BA553" s="23">
        <v>15</v>
      </c>
      <c r="BE553" s="9" t="str">
        <f t="shared" si="434"/>
        <v>Tapping</v>
      </c>
      <c r="BF553" s="14"/>
      <c r="BG553" s="36"/>
      <c r="BH553" s="36"/>
      <c r="BI553" s="36"/>
      <c r="BJ553" s="36"/>
      <c r="BK553" s="36"/>
      <c r="BL553" s="36"/>
      <c r="BM553" s="36"/>
      <c r="BN553" s="36"/>
      <c r="BO553" s="36"/>
      <c r="BP553" s="36"/>
      <c r="BQ553" s="36"/>
      <c r="BR553" s="36"/>
      <c r="BS553" s="36"/>
      <c r="BT553" s="36"/>
      <c r="BU553" s="36"/>
      <c r="BV553" s="36"/>
      <c r="BW553" s="36"/>
      <c r="BX553" s="36"/>
      <c r="BY553" s="36"/>
      <c r="BZ553" s="36"/>
      <c r="CA553" s="36"/>
      <c r="CB553" s="36"/>
      <c r="CC553" s="36"/>
      <c r="CD553" s="36"/>
      <c r="CE553" s="36"/>
      <c r="CF553" s="36"/>
      <c r="CG553" s="36"/>
      <c r="CH553" s="36"/>
      <c r="CI553" s="36"/>
      <c r="CJ553" s="36"/>
      <c r="CK553" s="36"/>
      <c r="CL553" s="36"/>
      <c r="CM553" s="36"/>
      <c r="CN553" s="36"/>
      <c r="CO553" s="36"/>
      <c r="CP553" s="36"/>
      <c r="CQ553" s="36"/>
      <c r="CR553" s="36"/>
      <c r="CS553" s="36"/>
      <c r="CT553" s="36"/>
      <c r="CU553" s="36"/>
      <c r="CV553" s="36"/>
    </row>
    <row r="554" spans="1:100" ht="11.25" customHeight="1" outlineLevel="1" x14ac:dyDescent="0.2">
      <c r="J554" s="11"/>
      <c r="K554" s="11" t="s">
        <v>37</v>
      </c>
      <c r="L554" s="239" t="s">
        <v>49</v>
      </c>
      <c r="M554" s="25">
        <v>3</v>
      </c>
      <c r="N554" s="25">
        <v>3</v>
      </c>
      <c r="O554" s="25" t="s">
        <v>2</v>
      </c>
      <c r="P554" s="25">
        <v>3</v>
      </c>
      <c r="Q554" s="25" t="s">
        <v>2</v>
      </c>
      <c r="R554" s="25">
        <v>3</v>
      </c>
      <c r="S554" s="25">
        <v>3</v>
      </c>
      <c r="T554" s="25">
        <v>3</v>
      </c>
      <c r="U554" s="25" t="s">
        <v>2</v>
      </c>
      <c r="V554" s="25">
        <v>3</v>
      </c>
      <c r="W554" s="25">
        <v>3</v>
      </c>
      <c r="X554" s="25">
        <v>3</v>
      </c>
      <c r="Y554" s="25" t="s">
        <v>2</v>
      </c>
      <c r="Z554" s="25">
        <v>3</v>
      </c>
      <c r="AA554" s="25" t="s">
        <v>2</v>
      </c>
      <c r="AB554" s="25">
        <v>3</v>
      </c>
      <c r="AC554" s="25">
        <v>3</v>
      </c>
      <c r="AD554" s="25">
        <v>3</v>
      </c>
      <c r="AE554" s="25" t="s">
        <v>2</v>
      </c>
      <c r="AF554" s="25">
        <v>3</v>
      </c>
      <c r="AH554" s="25">
        <v>3</v>
      </c>
      <c r="AI554" s="25">
        <v>3</v>
      </c>
      <c r="AJ554" s="25" t="s">
        <v>2</v>
      </c>
      <c r="AK554" s="25">
        <v>3</v>
      </c>
      <c r="AL554" s="25" t="s">
        <v>2</v>
      </c>
      <c r="AM554" s="25">
        <v>3</v>
      </c>
      <c r="AN554" s="25">
        <v>3</v>
      </c>
      <c r="AO554" s="25">
        <v>3</v>
      </c>
      <c r="AP554" s="25" t="s">
        <v>2</v>
      </c>
      <c r="AQ554" s="25">
        <v>3</v>
      </c>
      <c r="AR554" s="25">
        <v>3</v>
      </c>
      <c r="AS554" s="25">
        <v>3</v>
      </c>
      <c r="AT554" s="25" t="s">
        <v>2</v>
      </c>
      <c r="AU554" s="25">
        <v>3</v>
      </c>
      <c r="AV554" s="25" t="s">
        <v>2</v>
      </c>
      <c r="AW554" s="25">
        <v>3</v>
      </c>
      <c r="AX554" s="25">
        <v>3</v>
      </c>
      <c r="AY554" s="25">
        <v>3</v>
      </c>
      <c r="AZ554" s="25" t="s">
        <v>2</v>
      </c>
      <c r="BA554" s="25">
        <v>3</v>
      </c>
      <c r="BE554" s="9" t="str">
        <f t="shared" si="434"/>
        <v>Harvesting</v>
      </c>
      <c r="BF554" s="14"/>
      <c r="BG554" s="36"/>
      <c r="BH554" s="36"/>
      <c r="BI554" s="36"/>
      <c r="BJ554" s="36"/>
      <c r="BK554" s="36"/>
      <c r="BL554" s="36"/>
      <c r="BM554" s="36"/>
      <c r="BN554" s="36"/>
      <c r="BO554" s="36"/>
      <c r="BP554" s="36"/>
      <c r="BQ554" s="36"/>
      <c r="BR554" s="36"/>
      <c r="BS554" s="36"/>
      <c r="BT554" s="36"/>
      <c r="BU554" s="36"/>
      <c r="BV554" s="36"/>
      <c r="BW554" s="36"/>
      <c r="BX554" s="36"/>
      <c r="BY554" s="36"/>
      <c r="BZ554" s="36"/>
      <c r="CA554" s="36"/>
      <c r="CB554" s="36"/>
      <c r="CC554" s="36"/>
      <c r="CD554" s="36"/>
      <c r="CE554" s="36"/>
      <c r="CF554" s="36"/>
      <c r="CG554" s="36"/>
      <c r="CH554" s="36"/>
      <c r="CI554" s="36"/>
      <c r="CJ554" s="36"/>
      <c r="CK554" s="36"/>
      <c r="CL554" s="36"/>
      <c r="CM554" s="36"/>
      <c r="CN554" s="36"/>
      <c r="CO554" s="36"/>
      <c r="CP554" s="36"/>
      <c r="CQ554" s="36"/>
      <c r="CR554" s="36"/>
      <c r="CS554" s="36"/>
      <c r="CT554" s="36"/>
      <c r="CU554" s="36"/>
      <c r="CV554" s="36"/>
    </row>
    <row r="555" spans="1:100" x14ac:dyDescent="0.2">
      <c r="K555" s="16" t="s">
        <v>44</v>
      </c>
      <c r="M555" s="9">
        <f>SUM(M548:M554)</f>
        <v>11</v>
      </c>
      <c r="N555" s="9">
        <f t="shared" ref="N555:AF555" si="435">SUM(N548:N554)</f>
        <v>11</v>
      </c>
      <c r="O555" s="9">
        <f t="shared" si="435"/>
        <v>8</v>
      </c>
      <c r="P555" s="9">
        <f t="shared" si="435"/>
        <v>11</v>
      </c>
      <c r="Q555" s="9">
        <f t="shared" si="435"/>
        <v>8</v>
      </c>
      <c r="R555" s="9">
        <f t="shared" si="435"/>
        <v>11</v>
      </c>
      <c r="S555" s="9">
        <f t="shared" si="435"/>
        <v>11</v>
      </c>
      <c r="T555" s="9">
        <f t="shared" si="435"/>
        <v>11</v>
      </c>
      <c r="U555" s="9">
        <f t="shared" si="435"/>
        <v>8</v>
      </c>
      <c r="V555" s="9">
        <f t="shared" si="435"/>
        <v>11</v>
      </c>
      <c r="W555" s="9">
        <f t="shared" si="435"/>
        <v>11</v>
      </c>
      <c r="X555" s="9">
        <f t="shared" si="435"/>
        <v>11</v>
      </c>
      <c r="Y555" s="9">
        <f t="shared" si="435"/>
        <v>8</v>
      </c>
      <c r="Z555" s="9">
        <f t="shared" si="435"/>
        <v>11</v>
      </c>
      <c r="AA555" s="9">
        <f t="shared" si="435"/>
        <v>8</v>
      </c>
      <c r="AB555" s="9">
        <f t="shared" si="435"/>
        <v>11</v>
      </c>
      <c r="AC555" s="9">
        <f t="shared" si="435"/>
        <v>11</v>
      </c>
      <c r="AD555" s="9">
        <f t="shared" si="435"/>
        <v>11</v>
      </c>
      <c r="AE555" s="9">
        <f t="shared" si="435"/>
        <v>8</v>
      </c>
      <c r="AF555" s="9">
        <f t="shared" si="435"/>
        <v>11</v>
      </c>
      <c r="AH555" s="9">
        <f>SUM(AH548:AH554)</f>
        <v>11</v>
      </c>
      <c r="AI555" s="9">
        <f t="shared" ref="AI555:BA555" si="436">SUM(AI548:AI554)</f>
        <v>50</v>
      </c>
      <c r="AJ555" s="9">
        <f t="shared" si="436"/>
        <v>18</v>
      </c>
      <c r="AK555" s="9">
        <f t="shared" si="436"/>
        <v>33</v>
      </c>
      <c r="AL555" s="9">
        <f t="shared" si="436"/>
        <v>24</v>
      </c>
      <c r="AM555" s="9">
        <f t="shared" si="436"/>
        <v>27</v>
      </c>
      <c r="AN555" s="9">
        <f t="shared" si="436"/>
        <v>27</v>
      </c>
      <c r="AO555" s="9">
        <f t="shared" si="436"/>
        <v>35</v>
      </c>
      <c r="AP555" s="9">
        <f t="shared" si="436"/>
        <v>32</v>
      </c>
      <c r="AQ555" s="9">
        <f t="shared" si="436"/>
        <v>43</v>
      </c>
      <c r="AR555" s="9">
        <f t="shared" si="436"/>
        <v>43</v>
      </c>
      <c r="AS555" s="9">
        <f t="shared" si="436"/>
        <v>43</v>
      </c>
      <c r="AT555" s="9">
        <f t="shared" si="436"/>
        <v>40</v>
      </c>
      <c r="AU555" s="9">
        <f t="shared" si="436"/>
        <v>43</v>
      </c>
      <c r="AV555" s="9">
        <f t="shared" si="436"/>
        <v>40</v>
      </c>
      <c r="AW555" s="9">
        <f t="shared" si="436"/>
        <v>43</v>
      </c>
      <c r="AX555" s="9">
        <f t="shared" si="436"/>
        <v>43</v>
      </c>
      <c r="AY555" s="9">
        <f t="shared" si="436"/>
        <v>43</v>
      </c>
      <c r="AZ555" s="9">
        <f t="shared" si="436"/>
        <v>40</v>
      </c>
      <c r="BA555" s="9">
        <f t="shared" si="436"/>
        <v>43</v>
      </c>
      <c r="BD555" s="21" t="s">
        <v>83</v>
      </c>
      <c r="BE555" s="21"/>
      <c r="BF555" s="74">
        <f>SUM(Prices!H60)</f>
        <v>75</v>
      </c>
      <c r="BG555" s="71">
        <f>M557*$BF555</f>
        <v>197.99999999999997</v>
      </c>
      <c r="BH555" s="71">
        <f t="shared" ref="BH555:BZ555" si="437">N557*$BF555</f>
        <v>197.99999999999997</v>
      </c>
      <c r="BI555" s="71">
        <f t="shared" si="437"/>
        <v>144</v>
      </c>
      <c r="BJ555" s="71">
        <f t="shared" si="437"/>
        <v>197.99999999999997</v>
      </c>
      <c r="BK555" s="71">
        <f t="shared" si="437"/>
        <v>144</v>
      </c>
      <c r="BL555" s="71">
        <f t="shared" si="437"/>
        <v>197.99999999999997</v>
      </c>
      <c r="BM555" s="71">
        <f t="shared" si="437"/>
        <v>197.99999999999997</v>
      </c>
      <c r="BN555" s="71">
        <f t="shared" si="437"/>
        <v>197.99999999999997</v>
      </c>
      <c r="BO555" s="71">
        <f t="shared" si="437"/>
        <v>144</v>
      </c>
      <c r="BP555" s="71">
        <f t="shared" si="437"/>
        <v>197.99999999999997</v>
      </c>
      <c r="BQ555" s="71">
        <f t="shared" si="437"/>
        <v>197.99999999999997</v>
      </c>
      <c r="BR555" s="71">
        <f t="shared" si="437"/>
        <v>197.99999999999997</v>
      </c>
      <c r="BS555" s="71">
        <f t="shared" si="437"/>
        <v>144</v>
      </c>
      <c r="BT555" s="71">
        <f t="shared" si="437"/>
        <v>197.99999999999997</v>
      </c>
      <c r="BU555" s="71">
        <f t="shared" si="437"/>
        <v>144</v>
      </c>
      <c r="BV555" s="71">
        <f t="shared" si="437"/>
        <v>197.99999999999997</v>
      </c>
      <c r="BW555" s="71">
        <f t="shared" si="437"/>
        <v>197.99999999999997</v>
      </c>
      <c r="BX555" s="71">
        <f t="shared" si="437"/>
        <v>197.99999999999997</v>
      </c>
      <c r="BY555" s="71">
        <f t="shared" si="437"/>
        <v>144</v>
      </c>
      <c r="BZ555" s="71">
        <f t="shared" si="437"/>
        <v>197.99999999999997</v>
      </c>
      <c r="CA555" s="69"/>
      <c r="CB555" s="71">
        <f>AH557*$BF555</f>
        <v>197.99999999999997</v>
      </c>
      <c r="CC555" s="71">
        <f t="shared" ref="CC555:CU555" si="438">AI557*$BF555</f>
        <v>900</v>
      </c>
      <c r="CD555" s="71">
        <f t="shared" si="438"/>
        <v>324</v>
      </c>
      <c r="CE555" s="71">
        <f t="shared" si="438"/>
        <v>594</v>
      </c>
      <c r="CF555" s="71">
        <f t="shared" si="438"/>
        <v>432</v>
      </c>
      <c r="CG555" s="71">
        <f t="shared" si="438"/>
        <v>485.99999999999994</v>
      </c>
      <c r="CH555" s="71">
        <f t="shared" si="438"/>
        <v>485.99999999999994</v>
      </c>
      <c r="CI555" s="71">
        <f t="shared" si="438"/>
        <v>630</v>
      </c>
      <c r="CJ555" s="71">
        <f t="shared" si="438"/>
        <v>576</v>
      </c>
      <c r="CK555" s="71">
        <f t="shared" si="438"/>
        <v>774</v>
      </c>
      <c r="CL555" s="71">
        <f t="shared" si="438"/>
        <v>774</v>
      </c>
      <c r="CM555" s="71">
        <f t="shared" si="438"/>
        <v>774</v>
      </c>
      <c r="CN555" s="71">
        <f t="shared" si="438"/>
        <v>720</v>
      </c>
      <c r="CO555" s="71">
        <f t="shared" si="438"/>
        <v>774</v>
      </c>
      <c r="CP555" s="71">
        <f t="shared" si="438"/>
        <v>720</v>
      </c>
      <c r="CQ555" s="71">
        <f t="shared" si="438"/>
        <v>774</v>
      </c>
      <c r="CR555" s="71">
        <f t="shared" si="438"/>
        <v>774</v>
      </c>
      <c r="CS555" s="71">
        <f t="shared" si="438"/>
        <v>774</v>
      </c>
      <c r="CT555" s="71">
        <f t="shared" si="438"/>
        <v>720</v>
      </c>
      <c r="CU555" s="71">
        <f t="shared" si="438"/>
        <v>774</v>
      </c>
      <c r="CV555" s="36"/>
    </row>
    <row r="556" spans="1:100" x14ac:dyDescent="0.2">
      <c r="A556" s="9"/>
      <c r="K556" s="19" t="s">
        <v>45</v>
      </c>
      <c r="M556" s="22">
        <f>F549</f>
        <v>0.24</v>
      </c>
      <c r="N556" s="22">
        <f>M556</f>
        <v>0.24</v>
      </c>
      <c r="O556" s="22">
        <f t="shared" ref="O556:AF556" si="439">N556</f>
        <v>0.24</v>
      </c>
      <c r="P556" s="22">
        <f t="shared" si="439"/>
        <v>0.24</v>
      </c>
      <c r="Q556" s="22">
        <f t="shared" si="439"/>
        <v>0.24</v>
      </c>
      <c r="R556" s="22">
        <f t="shared" si="439"/>
        <v>0.24</v>
      </c>
      <c r="S556" s="22">
        <f t="shared" si="439"/>
        <v>0.24</v>
      </c>
      <c r="T556" s="22">
        <f t="shared" si="439"/>
        <v>0.24</v>
      </c>
      <c r="U556" s="22">
        <f t="shared" si="439"/>
        <v>0.24</v>
      </c>
      <c r="V556" s="22">
        <f t="shared" si="439"/>
        <v>0.24</v>
      </c>
      <c r="W556" s="22">
        <f t="shared" si="439"/>
        <v>0.24</v>
      </c>
      <c r="X556" s="22">
        <f t="shared" si="439"/>
        <v>0.24</v>
      </c>
      <c r="Y556" s="22">
        <f t="shared" si="439"/>
        <v>0.24</v>
      </c>
      <c r="Z556" s="22">
        <f t="shared" si="439"/>
        <v>0.24</v>
      </c>
      <c r="AA556" s="22">
        <f t="shared" si="439"/>
        <v>0.24</v>
      </c>
      <c r="AB556" s="22">
        <f t="shared" si="439"/>
        <v>0.24</v>
      </c>
      <c r="AC556" s="22">
        <f t="shared" si="439"/>
        <v>0.24</v>
      </c>
      <c r="AD556" s="22">
        <f t="shared" si="439"/>
        <v>0.24</v>
      </c>
      <c r="AE556" s="22">
        <f t="shared" si="439"/>
        <v>0.24</v>
      </c>
      <c r="AF556" s="22">
        <f t="shared" si="439"/>
        <v>0.24</v>
      </c>
      <c r="AH556" s="22">
        <f>G549</f>
        <v>0.24</v>
      </c>
      <c r="AI556" s="22">
        <f>AH556</f>
        <v>0.24</v>
      </c>
      <c r="AJ556" s="22">
        <f t="shared" ref="AJ556:BA556" si="440">AI556</f>
        <v>0.24</v>
      </c>
      <c r="AK556" s="22">
        <f t="shared" si="440"/>
        <v>0.24</v>
      </c>
      <c r="AL556" s="22">
        <f t="shared" si="440"/>
        <v>0.24</v>
      </c>
      <c r="AM556" s="22">
        <f t="shared" si="440"/>
        <v>0.24</v>
      </c>
      <c r="AN556" s="22">
        <f t="shared" si="440"/>
        <v>0.24</v>
      </c>
      <c r="AO556" s="22">
        <f t="shared" si="440"/>
        <v>0.24</v>
      </c>
      <c r="AP556" s="22">
        <f t="shared" si="440"/>
        <v>0.24</v>
      </c>
      <c r="AQ556" s="22">
        <f t="shared" si="440"/>
        <v>0.24</v>
      </c>
      <c r="AR556" s="22">
        <f t="shared" si="440"/>
        <v>0.24</v>
      </c>
      <c r="AS556" s="22">
        <f t="shared" si="440"/>
        <v>0.24</v>
      </c>
      <c r="AT556" s="22">
        <f t="shared" si="440"/>
        <v>0.24</v>
      </c>
      <c r="AU556" s="22">
        <f t="shared" si="440"/>
        <v>0.24</v>
      </c>
      <c r="AV556" s="22">
        <f t="shared" si="440"/>
        <v>0.24</v>
      </c>
      <c r="AW556" s="22">
        <f t="shared" si="440"/>
        <v>0.24</v>
      </c>
      <c r="AX556" s="22">
        <f t="shared" si="440"/>
        <v>0.24</v>
      </c>
      <c r="AY556" s="22">
        <f t="shared" si="440"/>
        <v>0.24</v>
      </c>
      <c r="AZ556" s="22">
        <f t="shared" si="440"/>
        <v>0.24</v>
      </c>
      <c r="BA556" s="22">
        <f t="shared" si="440"/>
        <v>0.24</v>
      </c>
      <c r="BC556" s="21" t="s">
        <v>82</v>
      </c>
      <c r="BD556" s="21"/>
      <c r="BE556" s="21"/>
      <c r="BG556" s="69">
        <f t="shared" ref="BG556:BZ556" si="441">BG545+BG555</f>
        <v>596.09616666666659</v>
      </c>
      <c r="BH556" s="69">
        <f t="shared" si="441"/>
        <v>396.09616666666659</v>
      </c>
      <c r="BI556" s="69">
        <f t="shared" si="441"/>
        <v>312.66666666666663</v>
      </c>
      <c r="BJ556" s="69">
        <f t="shared" si="441"/>
        <v>396.09616666666659</v>
      </c>
      <c r="BK556" s="69">
        <f t="shared" si="441"/>
        <v>312.66666666666663</v>
      </c>
      <c r="BL556" s="69">
        <f t="shared" si="441"/>
        <v>396.09616666666659</v>
      </c>
      <c r="BM556" s="69">
        <f t="shared" si="441"/>
        <v>415.71583333333331</v>
      </c>
      <c r="BN556" s="69">
        <f t="shared" si="441"/>
        <v>396.09616666666659</v>
      </c>
      <c r="BO556" s="69">
        <f t="shared" si="441"/>
        <v>312.66666666666663</v>
      </c>
      <c r="BP556" s="69">
        <f t="shared" si="441"/>
        <v>396.09616666666659</v>
      </c>
      <c r="BQ556" s="69">
        <f t="shared" si="441"/>
        <v>396.09616666666659</v>
      </c>
      <c r="BR556" s="69">
        <f t="shared" si="441"/>
        <v>396.09616666666659</v>
      </c>
      <c r="BS556" s="69">
        <f t="shared" si="441"/>
        <v>312.66666666666663</v>
      </c>
      <c r="BT556" s="69">
        <f t="shared" si="441"/>
        <v>396.09616666666659</v>
      </c>
      <c r="BU556" s="69">
        <f t="shared" si="441"/>
        <v>312.66666666666663</v>
      </c>
      <c r="BV556" s="69">
        <f t="shared" si="441"/>
        <v>396.09616666666659</v>
      </c>
      <c r="BW556" s="69">
        <f t="shared" si="441"/>
        <v>415.71583333333331</v>
      </c>
      <c r="BX556" s="69">
        <f t="shared" si="441"/>
        <v>396.09616666666659</v>
      </c>
      <c r="BY556" s="69">
        <f t="shared" si="441"/>
        <v>312.66666666666663</v>
      </c>
      <c r="BZ556" s="69">
        <f t="shared" si="441"/>
        <v>396.09616666666659</v>
      </c>
      <c r="CA556" s="69"/>
      <c r="CB556" s="69">
        <f t="shared" ref="CB556:CU556" si="442">CB545+CB555</f>
        <v>396.98866666666663</v>
      </c>
      <c r="CC556" s="69">
        <f t="shared" si="442"/>
        <v>16480.443747464291</v>
      </c>
      <c r="CD556" s="69">
        <f t="shared" si="442"/>
        <v>1204.9568572852331</v>
      </c>
      <c r="CE556" s="69">
        <f t="shared" si="442"/>
        <v>5713.3676194301588</v>
      </c>
      <c r="CF556" s="69">
        <f t="shared" si="442"/>
        <v>1315.526442712212</v>
      </c>
      <c r="CG556" s="69">
        <f t="shared" si="442"/>
        <v>1685.1501009646308</v>
      </c>
      <c r="CH556" s="69">
        <f t="shared" si="442"/>
        <v>1881.3418349690551</v>
      </c>
      <c r="CI556" s="69">
        <f t="shared" si="442"/>
        <v>972.18700000000001</v>
      </c>
      <c r="CJ556" s="69">
        <f t="shared" si="442"/>
        <v>927.23458333333338</v>
      </c>
      <c r="CK556" s="69">
        <f t="shared" si="442"/>
        <v>1361.1286666666667</v>
      </c>
      <c r="CL556" s="69">
        <f t="shared" si="442"/>
        <v>1464.5253333333335</v>
      </c>
      <c r="CM556" s="69">
        <f t="shared" si="442"/>
        <v>1467.7503333333334</v>
      </c>
      <c r="CN556" s="69">
        <f t="shared" si="442"/>
        <v>1157.6845833333334</v>
      </c>
      <c r="CO556" s="69">
        <f t="shared" si="442"/>
        <v>1476.3953333333334</v>
      </c>
      <c r="CP556" s="69">
        <f t="shared" si="442"/>
        <v>1157.6845833333334</v>
      </c>
      <c r="CQ556" s="69">
        <f t="shared" si="442"/>
        <v>1516.3953333333334</v>
      </c>
      <c r="CR556" s="69">
        <f t="shared" si="442"/>
        <v>1652.8691666666668</v>
      </c>
      <c r="CS556" s="69">
        <f t="shared" si="442"/>
        <v>1476.3953333333334</v>
      </c>
      <c r="CT556" s="69">
        <f t="shared" si="442"/>
        <v>1157.6845833333334</v>
      </c>
      <c r="CU556" s="69">
        <f t="shared" si="442"/>
        <v>1476.3953333333334</v>
      </c>
      <c r="CV556" s="36"/>
    </row>
    <row r="557" spans="1:100" ht="10.8" thickBot="1" x14ac:dyDescent="0.25">
      <c r="A557" s="9"/>
      <c r="K557" s="19" t="s">
        <v>46</v>
      </c>
      <c r="L557" s="14"/>
      <c r="M557" s="9">
        <f>M555*M556</f>
        <v>2.6399999999999997</v>
      </c>
      <c r="N557" s="9">
        <f t="shared" ref="N557:AF557" si="443">N555*N556</f>
        <v>2.6399999999999997</v>
      </c>
      <c r="O557" s="9">
        <f t="shared" si="443"/>
        <v>1.92</v>
      </c>
      <c r="P557" s="9">
        <f t="shared" si="443"/>
        <v>2.6399999999999997</v>
      </c>
      <c r="Q557" s="9">
        <f t="shared" si="443"/>
        <v>1.92</v>
      </c>
      <c r="R557" s="9">
        <f t="shared" si="443"/>
        <v>2.6399999999999997</v>
      </c>
      <c r="S557" s="9">
        <f t="shared" si="443"/>
        <v>2.6399999999999997</v>
      </c>
      <c r="T557" s="9">
        <f t="shared" si="443"/>
        <v>2.6399999999999997</v>
      </c>
      <c r="U557" s="9">
        <f t="shared" si="443"/>
        <v>1.92</v>
      </c>
      <c r="V557" s="9">
        <f t="shared" si="443"/>
        <v>2.6399999999999997</v>
      </c>
      <c r="W557" s="9">
        <f t="shared" si="443"/>
        <v>2.6399999999999997</v>
      </c>
      <c r="X557" s="9">
        <f t="shared" si="443"/>
        <v>2.6399999999999997</v>
      </c>
      <c r="Y557" s="9">
        <f t="shared" si="443"/>
        <v>1.92</v>
      </c>
      <c r="Z557" s="9">
        <f t="shared" si="443"/>
        <v>2.6399999999999997</v>
      </c>
      <c r="AA557" s="9">
        <f t="shared" si="443"/>
        <v>1.92</v>
      </c>
      <c r="AB557" s="9">
        <f t="shared" si="443"/>
        <v>2.6399999999999997</v>
      </c>
      <c r="AC557" s="9">
        <f t="shared" si="443"/>
        <v>2.6399999999999997</v>
      </c>
      <c r="AD557" s="9">
        <f t="shared" si="443"/>
        <v>2.6399999999999997</v>
      </c>
      <c r="AE557" s="9">
        <f t="shared" si="443"/>
        <v>1.92</v>
      </c>
      <c r="AF557" s="9">
        <f t="shared" si="443"/>
        <v>2.6399999999999997</v>
      </c>
      <c r="AH557" s="9">
        <f>AH555*AH556</f>
        <v>2.6399999999999997</v>
      </c>
      <c r="AI557" s="9">
        <f t="shared" ref="AI557:BA557" si="444">AI555*AI556</f>
        <v>12</v>
      </c>
      <c r="AJ557" s="9">
        <f t="shared" si="444"/>
        <v>4.32</v>
      </c>
      <c r="AK557" s="9">
        <f t="shared" si="444"/>
        <v>7.92</v>
      </c>
      <c r="AL557" s="9">
        <f t="shared" si="444"/>
        <v>5.76</v>
      </c>
      <c r="AM557" s="9">
        <f t="shared" si="444"/>
        <v>6.4799999999999995</v>
      </c>
      <c r="AN557" s="9">
        <f t="shared" si="444"/>
        <v>6.4799999999999995</v>
      </c>
      <c r="AO557" s="9">
        <f t="shared" si="444"/>
        <v>8.4</v>
      </c>
      <c r="AP557" s="9">
        <f t="shared" si="444"/>
        <v>7.68</v>
      </c>
      <c r="AQ557" s="9">
        <f t="shared" si="444"/>
        <v>10.32</v>
      </c>
      <c r="AR557" s="9">
        <f t="shared" si="444"/>
        <v>10.32</v>
      </c>
      <c r="AS557" s="9">
        <f t="shared" si="444"/>
        <v>10.32</v>
      </c>
      <c r="AT557" s="9">
        <f t="shared" si="444"/>
        <v>9.6</v>
      </c>
      <c r="AU557" s="9">
        <f t="shared" si="444"/>
        <v>10.32</v>
      </c>
      <c r="AV557" s="9">
        <f t="shared" si="444"/>
        <v>9.6</v>
      </c>
      <c r="AW557" s="9">
        <f t="shared" si="444"/>
        <v>10.32</v>
      </c>
      <c r="AX557" s="9">
        <f t="shared" si="444"/>
        <v>10.32</v>
      </c>
      <c r="AY557" s="9">
        <f t="shared" si="444"/>
        <v>10.32</v>
      </c>
      <c r="AZ557" s="9">
        <f t="shared" si="444"/>
        <v>9.6</v>
      </c>
      <c r="BA557" s="9">
        <f t="shared" si="444"/>
        <v>10.32</v>
      </c>
      <c r="BC557" s="10" t="s">
        <v>42</v>
      </c>
      <c r="BG557" s="70">
        <f>SUM(BG522-BG556)</f>
        <v>965.82716666666659</v>
      </c>
      <c r="BH557" s="70">
        <f t="shared" ref="BH557:CU557" si="445">SUM(BH522-BH556)</f>
        <v>1165.8271666666665</v>
      </c>
      <c r="BI557" s="70">
        <f t="shared" si="445"/>
        <v>660.66666666666663</v>
      </c>
      <c r="BJ557" s="70">
        <f t="shared" si="445"/>
        <v>1165.8271666666665</v>
      </c>
      <c r="BK557" s="70">
        <f t="shared" si="445"/>
        <v>660.66666666666663</v>
      </c>
      <c r="BL557" s="70">
        <f t="shared" si="445"/>
        <v>1165.8271666666665</v>
      </c>
      <c r="BM557" s="70">
        <f t="shared" si="445"/>
        <v>1538.6008333333334</v>
      </c>
      <c r="BN557" s="70">
        <f t="shared" si="445"/>
        <v>1165.8271666666665</v>
      </c>
      <c r="BO557" s="70">
        <f t="shared" si="445"/>
        <v>660.66666666666663</v>
      </c>
      <c r="BP557" s="70">
        <f t="shared" si="445"/>
        <v>1165.8271666666665</v>
      </c>
      <c r="BQ557" s="70">
        <f t="shared" si="445"/>
        <v>1165.8271666666665</v>
      </c>
      <c r="BR557" s="70">
        <f t="shared" si="445"/>
        <v>1165.8271666666665</v>
      </c>
      <c r="BS557" s="70">
        <f t="shared" si="445"/>
        <v>660.66666666666663</v>
      </c>
      <c r="BT557" s="70">
        <f t="shared" si="445"/>
        <v>1165.8271666666665</v>
      </c>
      <c r="BU557" s="70">
        <f t="shared" si="445"/>
        <v>660.66666666666663</v>
      </c>
      <c r="BV557" s="70">
        <f t="shared" si="445"/>
        <v>1165.8271666666665</v>
      </c>
      <c r="BW557" s="70">
        <f t="shared" si="445"/>
        <v>1538.6008333333334</v>
      </c>
      <c r="BX557" s="70">
        <f t="shared" si="445"/>
        <v>1165.8271666666665</v>
      </c>
      <c r="BY557" s="70">
        <f t="shared" si="445"/>
        <v>660.66666666666663</v>
      </c>
      <c r="BZ557" s="70">
        <f t="shared" si="445"/>
        <v>1165.8271666666665</v>
      </c>
      <c r="CA557" s="70"/>
      <c r="CB557" s="70">
        <f t="shared" si="445"/>
        <v>1182.7846666666667</v>
      </c>
      <c r="CC557" s="70">
        <f t="shared" si="445"/>
        <v>-14938.00374746429</v>
      </c>
      <c r="CD557" s="70">
        <f t="shared" si="445"/>
        <v>-191.84852395189978</v>
      </c>
      <c r="CE557" s="70">
        <f t="shared" si="445"/>
        <v>887.79895607820708</v>
      </c>
      <c r="CF557" s="70">
        <f t="shared" si="445"/>
        <v>-204.25144271221188</v>
      </c>
      <c r="CG557" s="70">
        <f t="shared" si="445"/>
        <v>4975.1515304938066</v>
      </c>
      <c r="CH557" s="70">
        <f t="shared" si="445"/>
        <v>9552.4067574373676</v>
      </c>
      <c r="CI557" s="70">
        <f t="shared" si="445"/>
        <v>3471.5529999999999</v>
      </c>
      <c r="CJ557" s="70">
        <f t="shared" si="445"/>
        <v>3697.4570833333332</v>
      </c>
      <c r="CK557" s="70">
        <f t="shared" si="445"/>
        <v>7981.4446666666672</v>
      </c>
      <c r="CL557" s="70">
        <f t="shared" si="445"/>
        <v>9145.981333333335</v>
      </c>
      <c r="CM557" s="70">
        <f t="shared" si="445"/>
        <v>10007.256333333335</v>
      </c>
      <c r="CN557" s="70">
        <f t="shared" si="445"/>
        <v>5196.007083333333</v>
      </c>
      <c r="CO557" s="70">
        <f t="shared" si="445"/>
        <v>10171.511333333334</v>
      </c>
      <c r="CP557" s="70">
        <f t="shared" si="445"/>
        <v>5196.007083333333</v>
      </c>
      <c r="CQ557" s="70">
        <f t="shared" si="445"/>
        <v>10131.511333333334</v>
      </c>
      <c r="CR557" s="70">
        <f t="shared" si="445"/>
        <v>13524.514166666666</v>
      </c>
      <c r="CS557" s="70">
        <f t="shared" si="445"/>
        <v>10171.511333333334</v>
      </c>
      <c r="CT557" s="70">
        <f t="shared" si="445"/>
        <v>5196.007083333333</v>
      </c>
      <c r="CU557" s="70">
        <f t="shared" si="445"/>
        <v>10171.511333333334</v>
      </c>
      <c r="CV557" s="36"/>
    </row>
    <row r="558" spans="1:100" x14ac:dyDescent="0.2">
      <c r="A558" s="9"/>
      <c r="K558" s="19" t="s">
        <v>47</v>
      </c>
      <c r="L558" s="14"/>
      <c r="M558" s="9">
        <f>M555-M557</f>
        <v>8.36</v>
      </c>
      <c r="N558" s="9">
        <f t="shared" ref="N558:AF558" si="446">N555-N557</f>
        <v>8.36</v>
      </c>
      <c r="O558" s="9">
        <f t="shared" si="446"/>
        <v>6.08</v>
      </c>
      <c r="P558" s="9">
        <f t="shared" si="446"/>
        <v>8.36</v>
      </c>
      <c r="Q558" s="9">
        <f t="shared" si="446"/>
        <v>6.08</v>
      </c>
      <c r="R558" s="9">
        <f t="shared" si="446"/>
        <v>8.36</v>
      </c>
      <c r="S558" s="9">
        <f t="shared" si="446"/>
        <v>8.36</v>
      </c>
      <c r="T558" s="9">
        <f t="shared" si="446"/>
        <v>8.36</v>
      </c>
      <c r="U558" s="9">
        <f t="shared" si="446"/>
        <v>6.08</v>
      </c>
      <c r="V558" s="9">
        <f t="shared" si="446"/>
        <v>8.36</v>
      </c>
      <c r="W558" s="9">
        <f t="shared" si="446"/>
        <v>8.36</v>
      </c>
      <c r="X558" s="9">
        <f t="shared" si="446"/>
        <v>8.36</v>
      </c>
      <c r="Y558" s="9">
        <f t="shared" si="446"/>
        <v>6.08</v>
      </c>
      <c r="Z558" s="9">
        <f t="shared" si="446"/>
        <v>8.36</v>
      </c>
      <c r="AA558" s="9">
        <f t="shared" si="446"/>
        <v>6.08</v>
      </c>
      <c r="AB558" s="9">
        <f t="shared" si="446"/>
        <v>8.36</v>
      </c>
      <c r="AC558" s="9">
        <f t="shared" si="446"/>
        <v>8.36</v>
      </c>
      <c r="AD558" s="9">
        <f t="shared" si="446"/>
        <v>8.36</v>
      </c>
      <c r="AE558" s="9">
        <f t="shared" si="446"/>
        <v>6.08</v>
      </c>
      <c r="AF558" s="9">
        <f t="shared" si="446"/>
        <v>8.36</v>
      </c>
      <c r="AH558" s="9">
        <f>AH555-AH557</f>
        <v>8.36</v>
      </c>
      <c r="AI558" s="9">
        <f t="shared" ref="AI558:BA558" si="447">AI555-AI557</f>
        <v>38</v>
      </c>
      <c r="AJ558" s="9">
        <f t="shared" si="447"/>
        <v>13.68</v>
      </c>
      <c r="AK558" s="9">
        <f t="shared" si="447"/>
        <v>25.08</v>
      </c>
      <c r="AL558" s="9">
        <f t="shared" si="447"/>
        <v>18.240000000000002</v>
      </c>
      <c r="AM558" s="9">
        <f t="shared" si="447"/>
        <v>20.52</v>
      </c>
      <c r="AN558" s="9">
        <f t="shared" si="447"/>
        <v>20.52</v>
      </c>
      <c r="AO558" s="9">
        <f t="shared" si="447"/>
        <v>26.6</v>
      </c>
      <c r="AP558" s="9">
        <f t="shared" si="447"/>
        <v>24.32</v>
      </c>
      <c r="AQ558" s="9">
        <f t="shared" si="447"/>
        <v>32.68</v>
      </c>
      <c r="AR558" s="9">
        <f t="shared" si="447"/>
        <v>32.68</v>
      </c>
      <c r="AS558" s="9">
        <f t="shared" si="447"/>
        <v>32.68</v>
      </c>
      <c r="AT558" s="9">
        <f t="shared" si="447"/>
        <v>30.4</v>
      </c>
      <c r="AU558" s="9">
        <f t="shared" si="447"/>
        <v>32.68</v>
      </c>
      <c r="AV558" s="9">
        <f t="shared" si="447"/>
        <v>30.4</v>
      </c>
      <c r="AW558" s="9">
        <f t="shared" si="447"/>
        <v>32.68</v>
      </c>
      <c r="AX558" s="9">
        <f t="shared" si="447"/>
        <v>32.68</v>
      </c>
      <c r="AY558" s="9">
        <f t="shared" si="447"/>
        <v>32.68</v>
      </c>
      <c r="AZ558" s="9">
        <f t="shared" si="447"/>
        <v>30.4</v>
      </c>
      <c r="BA558" s="9">
        <f t="shared" si="447"/>
        <v>32.68</v>
      </c>
      <c r="BD558" s="9" t="s">
        <v>43</v>
      </c>
      <c r="BG558" s="36"/>
      <c r="BH558" s="36"/>
      <c r="BI558" s="36"/>
      <c r="BJ558" s="36"/>
      <c r="BK558" s="36"/>
      <c r="BL558" s="36"/>
      <c r="BM558" s="36"/>
      <c r="BN558" s="36"/>
      <c r="BO558" s="36"/>
      <c r="BP558" s="36"/>
      <c r="BQ558" s="36"/>
      <c r="BR558" s="36"/>
      <c r="BS558" s="36"/>
      <c r="BT558" s="36"/>
      <c r="BU558" s="36"/>
      <c r="BV558" s="36"/>
      <c r="BW558" s="36"/>
      <c r="BX558" s="36"/>
      <c r="BY558" s="36"/>
      <c r="BZ558" s="36"/>
      <c r="CA558" s="39"/>
      <c r="CB558" s="36">
        <f>CB557-BG557</f>
        <v>216.9575000000001</v>
      </c>
      <c r="CC558" s="36">
        <f t="shared" ref="CC558:CU558" si="448">CC557-BH557</f>
        <v>-16103.830914130956</v>
      </c>
      <c r="CD558" s="36">
        <f t="shared" si="448"/>
        <v>-852.51519061856641</v>
      </c>
      <c r="CE558" s="36">
        <f t="shared" si="448"/>
        <v>-278.02821058845939</v>
      </c>
      <c r="CF558" s="36">
        <f t="shared" si="448"/>
        <v>-864.91810937887851</v>
      </c>
      <c r="CG558" s="36">
        <f t="shared" si="448"/>
        <v>3809.3243638271401</v>
      </c>
      <c r="CH558" s="36">
        <f t="shared" si="448"/>
        <v>8013.8059241040337</v>
      </c>
      <c r="CI558" s="36">
        <f t="shared" si="448"/>
        <v>2305.7258333333334</v>
      </c>
      <c r="CJ558" s="36">
        <f t="shared" si="448"/>
        <v>3036.7904166666667</v>
      </c>
      <c r="CK558" s="36">
        <f t="shared" si="448"/>
        <v>6815.6175000000003</v>
      </c>
      <c r="CL558" s="36">
        <f t="shared" si="448"/>
        <v>7980.154166666669</v>
      </c>
      <c r="CM558" s="36">
        <f t="shared" si="448"/>
        <v>8841.4291666666686</v>
      </c>
      <c r="CN558" s="36">
        <f t="shared" si="448"/>
        <v>4535.340416666666</v>
      </c>
      <c r="CO558" s="36">
        <f t="shared" si="448"/>
        <v>9005.6841666666678</v>
      </c>
      <c r="CP558" s="36">
        <f t="shared" si="448"/>
        <v>4535.340416666666</v>
      </c>
      <c r="CQ558" s="36">
        <f t="shared" si="448"/>
        <v>8965.6841666666678</v>
      </c>
      <c r="CR558" s="36">
        <f t="shared" si="448"/>
        <v>11985.913333333332</v>
      </c>
      <c r="CS558" s="36">
        <f t="shared" si="448"/>
        <v>9005.6841666666678</v>
      </c>
      <c r="CT558" s="36">
        <f t="shared" si="448"/>
        <v>4535.340416666666</v>
      </c>
      <c r="CU558" s="36">
        <f t="shared" si="448"/>
        <v>9005.6841666666678</v>
      </c>
      <c r="CV558" s="36"/>
    </row>
    <row r="559" spans="1:100" x14ac:dyDescent="0.2">
      <c r="A559" s="9"/>
      <c r="K559" s="16" t="s">
        <v>48</v>
      </c>
      <c r="L559" s="14"/>
      <c r="AH559" s="9">
        <f>AH557-M557</f>
        <v>0</v>
      </c>
      <c r="AI559" s="9">
        <f t="shared" ref="AI559:BA559" si="449">AI557-N557</f>
        <v>9.36</v>
      </c>
      <c r="AJ559" s="9">
        <f t="shared" si="449"/>
        <v>2.4000000000000004</v>
      </c>
      <c r="AK559" s="9">
        <f t="shared" si="449"/>
        <v>5.28</v>
      </c>
      <c r="AL559" s="9">
        <f t="shared" si="449"/>
        <v>3.84</v>
      </c>
      <c r="AM559" s="9">
        <f t="shared" si="449"/>
        <v>3.84</v>
      </c>
      <c r="AN559" s="9">
        <f t="shared" si="449"/>
        <v>3.84</v>
      </c>
      <c r="AO559" s="9">
        <f t="shared" si="449"/>
        <v>5.7600000000000007</v>
      </c>
      <c r="AP559" s="9">
        <f t="shared" si="449"/>
        <v>5.76</v>
      </c>
      <c r="AQ559" s="9">
        <f t="shared" si="449"/>
        <v>7.6800000000000006</v>
      </c>
      <c r="AR559" s="9">
        <f t="shared" si="449"/>
        <v>7.6800000000000006</v>
      </c>
      <c r="AS559" s="9">
        <f t="shared" si="449"/>
        <v>7.6800000000000006</v>
      </c>
      <c r="AT559" s="9">
        <f t="shared" si="449"/>
        <v>7.68</v>
      </c>
      <c r="AU559" s="9">
        <f t="shared" si="449"/>
        <v>7.6800000000000006</v>
      </c>
      <c r="AV559" s="9">
        <f t="shared" si="449"/>
        <v>7.68</v>
      </c>
      <c r="AW559" s="9">
        <f t="shared" si="449"/>
        <v>7.6800000000000006</v>
      </c>
      <c r="AX559" s="9">
        <f t="shared" si="449"/>
        <v>7.6800000000000006</v>
      </c>
      <c r="AY559" s="9">
        <f t="shared" si="449"/>
        <v>7.6800000000000006</v>
      </c>
      <c r="AZ559" s="9">
        <f t="shared" si="449"/>
        <v>7.68</v>
      </c>
      <c r="BA559" s="9">
        <f t="shared" si="449"/>
        <v>7.6800000000000006</v>
      </c>
      <c r="BE559" s="9" t="s">
        <v>8</v>
      </c>
      <c r="CB559" s="82">
        <f>CB558/CF!$D$5</f>
        <v>4.5579306722689097</v>
      </c>
      <c r="CC559" s="82">
        <f>CC558/CF!$D$5</f>
        <v>-338.31577550695283</v>
      </c>
      <c r="CD559" s="82">
        <f>CD558/CF!$D$5</f>
        <v>-17.909982996188369</v>
      </c>
      <c r="CE559" s="82">
        <f>CE558/CF!$D$5</f>
        <v>-5.8409287938751975</v>
      </c>
      <c r="CF559" s="82">
        <f>CF558/CF!$D$5</f>
        <v>-18.170548516362995</v>
      </c>
      <c r="CG559" s="82">
        <f>CG558/CF!$D$5</f>
        <v>80.027822769477737</v>
      </c>
      <c r="CH559" s="82">
        <f>CH558/CF!$D$5</f>
        <v>168.35726731310996</v>
      </c>
      <c r="CI559" s="82">
        <f>CI558/CF!$D$5</f>
        <v>48.439618347338936</v>
      </c>
      <c r="CJ559" s="82">
        <f>CJ558/CF!$D$5</f>
        <v>63.798117997198879</v>
      </c>
      <c r="CK559" s="82">
        <f>CK558/CF!$D$5</f>
        <v>143.18524159663866</v>
      </c>
      <c r="CL559" s="82">
        <f>CL558/CF!$D$5</f>
        <v>167.65029761904765</v>
      </c>
      <c r="CM559" s="82">
        <f>CM558/CF!$D$5</f>
        <v>185.74431022408967</v>
      </c>
      <c r="CN559" s="82">
        <f>CN558/CF!$D$5</f>
        <v>95.280260854341719</v>
      </c>
      <c r="CO559" s="82">
        <f>CO558/CF!$D$5</f>
        <v>189.19504551820731</v>
      </c>
      <c r="CP559" s="82">
        <f>CP558/CF!$D$5</f>
        <v>95.280260854341719</v>
      </c>
      <c r="CQ559" s="82">
        <f>CQ558/CF!$D$5</f>
        <v>188.35470938375352</v>
      </c>
      <c r="CR559" s="82">
        <f>CR558/CF!$D$5</f>
        <v>251.80490196078429</v>
      </c>
      <c r="CS559" s="82">
        <f>CS558/CF!$D$5</f>
        <v>189.19504551820731</v>
      </c>
      <c r="CT559" s="82">
        <f>CT558/CF!$D$5</f>
        <v>95.280260854341719</v>
      </c>
      <c r="CU559" s="82">
        <f>CU558/CF!$D$5</f>
        <v>189.19504551820731</v>
      </c>
      <c r="CV559" s="36"/>
    </row>
    <row r="560" spans="1:100" x14ac:dyDescent="0.2">
      <c r="A560" s="9"/>
      <c r="K560" s="20" t="s">
        <v>79</v>
      </c>
      <c r="L560" s="14"/>
      <c r="BC560" s="10" t="s">
        <v>86</v>
      </c>
      <c r="BG560" s="36"/>
      <c r="BH560" s="36"/>
      <c r="BI560" s="36"/>
      <c r="BJ560" s="36"/>
      <c r="BK560" s="36"/>
      <c r="BL560" s="36"/>
      <c r="BM560" s="36"/>
      <c r="BN560" s="36"/>
      <c r="BO560" s="36"/>
      <c r="BP560" s="36"/>
      <c r="BQ560" s="36"/>
      <c r="BR560" s="36"/>
      <c r="BS560" s="36"/>
      <c r="BT560" s="36"/>
      <c r="BU560" s="36"/>
      <c r="BV560" s="36"/>
      <c r="BW560" s="36"/>
      <c r="BX560" s="36"/>
      <c r="BY560" s="36"/>
      <c r="BZ560" s="36"/>
      <c r="CA560" s="36"/>
      <c r="CB560" s="36">
        <f t="shared" ref="CB560:CU560" si="450">CB558/AH558</f>
        <v>25.951854066985661</v>
      </c>
      <c r="CC560" s="36">
        <f t="shared" si="450"/>
        <v>-423.78502405607782</v>
      </c>
      <c r="CD560" s="36">
        <f t="shared" si="450"/>
        <v>-62.318361887322105</v>
      </c>
      <c r="CE560" s="36">
        <f t="shared" si="450"/>
        <v>-11.08565432968339</v>
      </c>
      <c r="CF560" s="36">
        <f t="shared" si="450"/>
        <v>-47.418755996649033</v>
      </c>
      <c r="CG560" s="36">
        <f t="shared" si="450"/>
        <v>185.63958888046491</v>
      </c>
      <c r="CH560" s="36">
        <f t="shared" si="450"/>
        <v>390.53635107719464</v>
      </c>
      <c r="CI560" s="36">
        <f t="shared" si="450"/>
        <v>86.681422305764414</v>
      </c>
      <c r="CJ560" s="36">
        <f t="shared" si="450"/>
        <v>124.86802700109649</v>
      </c>
      <c r="CK560" s="36">
        <f t="shared" si="450"/>
        <v>208.55622705018362</v>
      </c>
      <c r="CL560" s="36">
        <f t="shared" si="450"/>
        <v>244.19076397388829</v>
      </c>
      <c r="CM560" s="36">
        <f t="shared" si="450"/>
        <v>270.54556813545497</v>
      </c>
      <c r="CN560" s="36">
        <f t="shared" si="450"/>
        <v>149.18882949561402</v>
      </c>
      <c r="CO560" s="36">
        <f t="shared" si="450"/>
        <v>275.57173092615261</v>
      </c>
      <c r="CP560" s="36">
        <f t="shared" si="450"/>
        <v>149.18882949561402</v>
      </c>
      <c r="CQ560" s="36">
        <f t="shared" si="450"/>
        <v>274.34774071807431</v>
      </c>
      <c r="CR560" s="36">
        <f t="shared" si="450"/>
        <v>366.76601387188902</v>
      </c>
      <c r="CS560" s="36">
        <f t="shared" si="450"/>
        <v>275.57173092615261</v>
      </c>
      <c r="CT560" s="36">
        <f t="shared" si="450"/>
        <v>149.18882949561402</v>
      </c>
      <c r="CU560" s="36">
        <f t="shared" si="450"/>
        <v>275.57173092615261</v>
      </c>
    </row>
    <row r="561" spans="1:100" x14ac:dyDescent="0.2">
      <c r="A561" s="9"/>
      <c r="K561" s="20"/>
      <c r="L561" s="14"/>
      <c r="BE561" s="9" t="s">
        <v>8</v>
      </c>
      <c r="CB561" s="82">
        <f>SUM(CB560/CF!$D5)</f>
        <v>0.54520701821398443</v>
      </c>
      <c r="CC561" s="82">
        <f>SUM(CC560/CF!$D5)</f>
        <v>-8.9030467238671811</v>
      </c>
      <c r="CD561" s="82">
        <f>SUM(CD560/CF!$D5)</f>
        <v>-1.309209283347103</v>
      </c>
      <c r="CE561" s="82">
        <f>SUM(CE560/CF!$D5)</f>
        <v>-0.23289189768242416</v>
      </c>
      <c r="CF561" s="82">
        <f>SUM(CF560/CF!$D5)</f>
        <v>-0.99619235287077801</v>
      </c>
      <c r="CG561" s="82">
        <f>SUM(CG560/CF!$D5)</f>
        <v>3.8999913630349772</v>
      </c>
      <c r="CH561" s="82">
        <f>SUM(CH560/CF!$D5)</f>
        <v>8.2045451906973668</v>
      </c>
      <c r="CI561" s="82">
        <f>SUM(CI560/CF!$D5)</f>
        <v>1.8210382837345465</v>
      </c>
      <c r="CJ561" s="82">
        <f>SUM(CJ560/CF!$D5)</f>
        <v>2.6232778781742958</v>
      </c>
      <c r="CK561" s="82">
        <f>SUM(CK560/CF!$D5)</f>
        <v>4.3814333413904123</v>
      </c>
      <c r="CL561" s="82">
        <f>SUM(CL560/CF!$D5)</f>
        <v>5.1300580666783251</v>
      </c>
      <c r="CM561" s="82">
        <f>SUM(CM560/CF!$D5)</f>
        <v>5.6837304230137597</v>
      </c>
      <c r="CN561" s="82">
        <f>SUM(CN560/CF!$D5)</f>
        <v>3.1342191070507144</v>
      </c>
      <c r="CO561" s="82">
        <f>SUM(CO560/CF!$D5)</f>
        <v>5.7893220782805166</v>
      </c>
      <c r="CP561" s="82">
        <f>SUM(CP560/CF!$D5)</f>
        <v>3.1342191070507144</v>
      </c>
      <c r="CQ561" s="82">
        <f>SUM(CQ560/CF!$D5)</f>
        <v>5.7636079982788715</v>
      </c>
      <c r="CR561" s="82">
        <f>SUM(CR560/CF!$D5)</f>
        <v>7.7051683586531308</v>
      </c>
      <c r="CS561" s="82">
        <f>SUM(CS560/CF!$D5)</f>
        <v>5.7893220782805166</v>
      </c>
      <c r="CT561" s="82">
        <f>SUM(CT560/CF!$D5)</f>
        <v>3.1342191070507144</v>
      </c>
      <c r="CU561" s="82">
        <f>SUM(CU560/CF!$D5)</f>
        <v>5.7893220782805166</v>
      </c>
    </row>
    <row r="562" spans="1:100" x14ac:dyDescent="0.2">
      <c r="A562" s="9"/>
      <c r="K562" s="20"/>
      <c r="L562" s="14"/>
      <c r="BG562" s="486" t="s">
        <v>150</v>
      </c>
      <c r="BH562" s="486"/>
      <c r="BI562" s="486"/>
      <c r="BJ562" s="486"/>
      <c r="BK562" s="486"/>
      <c r="BL562" s="486"/>
      <c r="BM562" s="486"/>
      <c r="BN562" s="486"/>
      <c r="BO562" s="486"/>
      <c r="BP562" s="486"/>
      <c r="BQ562" s="486"/>
      <c r="BR562" s="486"/>
      <c r="BS562" s="486"/>
      <c r="BT562" s="486"/>
      <c r="BU562" s="486"/>
      <c r="BV562" s="486"/>
      <c r="BW562" s="486"/>
      <c r="BX562" s="486"/>
      <c r="BY562" s="486"/>
      <c r="BZ562" s="486" t="s">
        <v>151</v>
      </c>
      <c r="CB562" s="12"/>
      <c r="CC562" s="90"/>
      <c r="CD562" s="90"/>
      <c r="CE562" s="90"/>
      <c r="CF562" s="90"/>
      <c r="CG562" s="90"/>
      <c r="CH562" s="90"/>
      <c r="CI562" s="90"/>
      <c r="CJ562" s="90"/>
      <c r="CK562" s="90"/>
      <c r="CL562" s="90"/>
      <c r="CM562" s="90"/>
      <c r="CN562" s="90"/>
      <c r="CO562" s="90"/>
      <c r="CP562" s="90"/>
      <c r="CQ562" s="90"/>
      <c r="CR562" s="90"/>
      <c r="CS562" s="90"/>
      <c r="CT562" s="90"/>
      <c r="CU562" s="90"/>
    </row>
    <row r="563" spans="1:100" x14ac:dyDescent="0.2">
      <c r="A563" s="9"/>
      <c r="K563" s="20"/>
      <c r="L563" s="14"/>
      <c r="BE563" s="9" t="str">
        <f>BE70</f>
        <v>Financial discount rate</v>
      </c>
      <c r="BG563" s="22">
        <f>BG70</f>
        <v>0.18</v>
      </c>
      <c r="BZ563" s="22"/>
    </row>
    <row r="564" spans="1:100" x14ac:dyDescent="0.2">
      <c r="A564" s="9"/>
      <c r="K564" s="20"/>
      <c r="L564" s="14"/>
      <c r="BE564" s="9" t="str">
        <f>CONCATENATE("FIRR @ ", BG$70)</f>
        <v>FIRR @ 0.18</v>
      </c>
      <c r="BF564" s="14" t="s">
        <v>1</v>
      </c>
      <c r="BG564" s="96">
        <f>IRR(CB558:CU558,BG563)</f>
        <v>0.18779679507502722</v>
      </c>
      <c r="BZ564" s="122"/>
    </row>
    <row r="565" spans="1:100" x14ac:dyDescent="0.2">
      <c r="A565" s="9"/>
      <c r="K565" s="20"/>
      <c r="L565" s="14"/>
      <c r="BE565" s="9" t="str">
        <f>CONCATENATE("NPV @ ",BG563)</f>
        <v>NPV @ 0.18</v>
      </c>
      <c r="BF565" s="14" t="s">
        <v>157</v>
      </c>
      <c r="BG565" s="89">
        <f>NPV(BG563,CB558:CU558)</f>
        <v>739.52613293365494</v>
      </c>
      <c r="BZ565" s="89">
        <f>BG565/CF!$D$5</f>
        <v>15.536263296925524</v>
      </c>
      <c r="CA565" s="89"/>
      <c r="CB565" s="89"/>
      <c r="CC565" s="89"/>
      <c r="CD565" s="89"/>
      <c r="CE565" s="89"/>
      <c r="CF565" s="89"/>
      <c r="CG565" s="89"/>
      <c r="CH565" s="89"/>
      <c r="CI565" s="89"/>
      <c r="CJ565" s="89"/>
      <c r="CK565" s="89"/>
      <c r="CL565" s="89"/>
      <c r="CM565" s="89"/>
      <c r="CN565" s="89"/>
      <c r="CO565" s="89"/>
      <c r="CP565" s="89"/>
      <c r="CQ565" s="89"/>
      <c r="CR565" s="89"/>
      <c r="CS565" s="89"/>
    </row>
    <row r="566" spans="1:100" x14ac:dyDescent="0.2">
      <c r="A566" s="9"/>
      <c r="K566" s="20"/>
      <c r="L566" s="14"/>
      <c r="BE566" s="9" t="str">
        <f>CONCATENATE("NPVb @ ",BG563)</f>
        <v>NPVb @ 0.18</v>
      </c>
      <c r="BF566" s="14" t="s">
        <v>157</v>
      </c>
      <c r="BG566" s="89">
        <f>NPV(BG563,CB522:CU522)</f>
        <v>25755.87232126145</v>
      </c>
      <c r="BH566" s="89"/>
      <c r="BI566" s="89"/>
      <c r="BJ566" s="89"/>
      <c r="BK566" s="89"/>
      <c r="BL566" s="89"/>
      <c r="BM566" s="89"/>
      <c r="BN566" s="89"/>
      <c r="BO566" s="89"/>
      <c r="BP566" s="89"/>
      <c r="BQ566" s="89"/>
      <c r="BR566" s="89"/>
      <c r="BS566" s="89"/>
      <c r="BT566" s="89"/>
      <c r="BU566" s="89"/>
      <c r="BV566" s="89"/>
      <c r="BW566" s="89"/>
      <c r="BX566" s="89"/>
      <c r="BY566" s="89"/>
      <c r="BZ566" s="89">
        <f>BG566/CF!$D$5</f>
        <v>541.08975464834975</v>
      </c>
      <c r="CA566" s="89"/>
      <c r="CB566" s="89"/>
      <c r="CC566" s="89"/>
      <c r="CD566" s="89"/>
      <c r="CE566" s="89"/>
      <c r="CF566" s="89"/>
      <c r="CG566" s="89"/>
      <c r="CH566" s="89"/>
      <c r="CI566" s="89"/>
      <c r="CJ566" s="89"/>
      <c r="CK566" s="89"/>
      <c r="CL566" s="89"/>
      <c r="CM566" s="89"/>
      <c r="CN566" s="89"/>
      <c r="CO566" s="89"/>
      <c r="CP566" s="89"/>
      <c r="CQ566" s="89"/>
      <c r="CR566" s="89"/>
      <c r="CS566" s="89"/>
    </row>
    <row r="567" spans="1:100" x14ac:dyDescent="0.2">
      <c r="A567" s="9"/>
      <c r="K567" s="20"/>
      <c r="L567" s="14"/>
      <c r="BE567" s="9" t="str">
        <f>CONCATENATE("NPVc @ ",BG563)</f>
        <v>NPVc @ 0.18</v>
      </c>
      <c r="BF567" s="14" t="s">
        <v>157</v>
      </c>
      <c r="BG567" s="89">
        <f>NPV(BG563,CB556:CU556)</f>
        <v>19570.930191479034</v>
      </c>
      <c r="BH567" s="89"/>
      <c r="BI567" s="89"/>
      <c r="BJ567" s="89"/>
      <c r="BK567" s="89"/>
      <c r="BL567" s="89"/>
      <c r="BM567" s="89"/>
      <c r="BN567" s="89"/>
      <c r="BO567" s="89"/>
      <c r="BP567" s="89"/>
      <c r="BQ567" s="89"/>
      <c r="BR567" s="89"/>
      <c r="BS567" s="89"/>
      <c r="BT567" s="89"/>
      <c r="BU567" s="89"/>
      <c r="BV567" s="89"/>
      <c r="BW567" s="89"/>
      <c r="BX567" s="89"/>
      <c r="BY567" s="89"/>
      <c r="BZ567" s="89">
        <f>BG567/CF!$D$5</f>
        <v>411.15399561930741</v>
      </c>
    </row>
    <row r="568" spans="1:100" x14ac:dyDescent="0.2">
      <c r="A568" s="9"/>
      <c r="K568" s="20"/>
      <c r="L568" s="14"/>
      <c r="BE568" s="9" t="s">
        <v>156</v>
      </c>
      <c r="BF568" s="14" t="s">
        <v>1</v>
      </c>
      <c r="BG568" s="95">
        <f>SUM(BG566/BG567)</f>
        <v>1.3160269884604294</v>
      </c>
      <c r="BH568" s="95"/>
      <c r="BI568" s="95"/>
      <c r="BJ568" s="95"/>
      <c r="BK568" s="95"/>
      <c r="BL568" s="95"/>
      <c r="BM568" s="95"/>
      <c r="BN568" s="95"/>
      <c r="BO568" s="95"/>
      <c r="BP568" s="95"/>
      <c r="BQ568" s="95"/>
      <c r="BR568" s="95"/>
      <c r="BS568" s="95"/>
      <c r="BT568" s="95"/>
      <c r="BU568" s="95"/>
      <c r="BV568" s="95"/>
      <c r="BW568" s="95"/>
      <c r="BX568" s="95"/>
      <c r="BY568" s="95"/>
      <c r="BZ568" s="95"/>
    </row>
    <row r="569" spans="1:100" x14ac:dyDescent="0.2">
      <c r="A569" s="9"/>
      <c r="K569" s="20"/>
      <c r="L569" s="14"/>
      <c r="BE569" s="9" t="s">
        <v>154</v>
      </c>
      <c r="BF569" s="14" t="s">
        <v>1</v>
      </c>
      <c r="BG569" s="95">
        <f>(BG567-BG566)/BG566</f>
        <v>-0.24013716377514233</v>
      </c>
      <c r="BH569" s="95"/>
      <c r="BI569" s="95"/>
      <c r="BJ569" s="95"/>
      <c r="BK569" s="95"/>
      <c r="BL569" s="95"/>
      <c r="BM569" s="95"/>
      <c r="BN569" s="95"/>
      <c r="BO569" s="95"/>
      <c r="BP569" s="95"/>
      <c r="BQ569" s="95"/>
      <c r="BR569" s="95"/>
      <c r="BS569" s="95"/>
      <c r="BT569" s="95"/>
      <c r="BU569" s="95"/>
      <c r="BV569" s="95"/>
      <c r="BW569" s="95"/>
      <c r="BX569" s="95"/>
      <c r="BY569" s="95"/>
      <c r="BZ569" s="95"/>
    </row>
    <row r="570" spans="1:100" x14ac:dyDescent="0.2">
      <c r="A570" s="9"/>
      <c r="K570" s="20"/>
      <c r="L570" s="14"/>
      <c r="BE570" s="9" t="s">
        <v>155</v>
      </c>
      <c r="BF570" s="14" t="s">
        <v>1</v>
      </c>
      <c r="BG570" s="95">
        <f>(BG566-BG567)/BG567</f>
        <v>0.31602698846042948</v>
      </c>
    </row>
    <row r="571" spans="1:100" x14ac:dyDescent="0.2">
      <c r="A571" s="9"/>
      <c r="K571" s="20"/>
      <c r="L571" s="14"/>
    </row>
    <row r="572" spans="1:100" x14ac:dyDescent="0.2">
      <c r="A572" s="9"/>
      <c r="I572" s="29"/>
      <c r="J572" s="29"/>
      <c r="K572" s="29"/>
      <c r="L572" s="61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</row>
    <row r="573" spans="1:100" x14ac:dyDescent="0.2">
      <c r="K573" s="20"/>
      <c r="L573" s="14"/>
      <c r="BC573" s="7" t="s">
        <v>540</v>
      </c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</row>
    <row r="574" spans="1:100" x14ac:dyDescent="0.2">
      <c r="K574" s="20"/>
      <c r="L574" s="14"/>
      <c r="BC574" s="10" t="s">
        <v>541</v>
      </c>
      <c r="BF574" s="14"/>
      <c r="BG574" s="95"/>
    </row>
    <row r="575" spans="1:100" x14ac:dyDescent="0.2">
      <c r="K575" s="20"/>
      <c r="L575" s="14"/>
      <c r="BD575" s="9" t="s">
        <v>542</v>
      </c>
      <c r="BF575" s="14"/>
      <c r="BG575" s="95"/>
    </row>
    <row r="576" spans="1:100" x14ac:dyDescent="0.2">
      <c r="K576" s="20"/>
      <c r="L576" s="14"/>
      <c r="BD576" s="9" t="s">
        <v>543</v>
      </c>
      <c r="BF576" s="14"/>
      <c r="BG576" s="95"/>
      <c r="CC576" s="36"/>
    </row>
    <row r="577" spans="11:99" x14ac:dyDescent="0.2">
      <c r="K577" s="20"/>
      <c r="L577" s="14"/>
      <c r="BD577" s="9" t="s">
        <v>544</v>
      </c>
      <c r="BF577" s="14"/>
      <c r="BG577" s="36"/>
      <c r="BH577" s="36"/>
      <c r="BI577" s="36"/>
      <c r="BJ577" s="36"/>
      <c r="BK577" s="36"/>
      <c r="BL577" s="36"/>
      <c r="BM577" s="36"/>
      <c r="BN577" s="36"/>
      <c r="BO577" s="36"/>
      <c r="BP577" s="36"/>
      <c r="BQ577" s="36"/>
      <c r="BR577" s="36"/>
      <c r="BS577" s="36"/>
      <c r="BT577" s="36"/>
      <c r="BU577" s="36"/>
      <c r="BV577" s="36"/>
      <c r="BW577" s="36"/>
      <c r="BX577" s="36"/>
      <c r="BY577" s="36"/>
      <c r="BZ577" s="36"/>
      <c r="CA577" s="36"/>
      <c r="CB577" s="36"/>
      <c r="CC577" s="36"/>
      <c r="CD577" s="36"/>
      <c r="CE577" s="36"/>
      <c r="CF577" s="36"/>
      <c r="CG577" s="36"/>
      <c r="CH577" s="36"/>
      <c r="CI577" s="36"/>
      <c r="CJ577" s="36"/>
      <c r="CK577" s="36"/>
      <c r="CL577" s="36"/>
      <c r="CM577" s="36"/>
      <c r="CN577" s="36"/>
      <c r="CO577" s="36"/>
      <c r="CP577" s="36"/>
      <c r="CQ577" s="36"/>
      <c r="CR577" s="36"/>
      <c r="CS577" s="36"/>
      <c r="CT577" s="36"/>
      <c r="CU577" s="36"/>
    </row>
    <row r="578" spans="11:99" x14ac:dyDescent="0.2">
      <c r="K578" s="20"/>
      <c r="L578" s="14"/>
      <c r="BD578" s="9" t="s">
        <v>545</v>
      </c>
      <c r="BF578" s="14"/>
      <c r="BG578" s="95"/>
    </row>
    <row r="579" spans="11:99" x14ac:dyDescent="0.2">
      <c r="K579" s="20"/>
      <c r="L579" s="14"/>
      <c r="BD579" s="9" t="s">
        <v>546</v>
      </c>
      <c r="BF579" s="14"/>
      <c r="BG579" s="36"/>
      <c r="BH579" s="36"/>
      <c r="BI579" s="36"/>
      <c r="BJ579" s="36"/>
      <c r="BK579" s="36"/>
      <c r="BL579" s="36"/>
      <c r="BM579" s="36"/>
      <c r="BN579" s="36"/>
      <c r="BO579" s="36"/>
      <c r="BP579" s="36"/>
      <c r="BQ579" s="36"/>
      <c r="BR579" s="36"/>
      <c r="BS579" s="36"/>
      <c r="BT579" s="36"/>
      <c r="BU579" s="36"/>
      <c r="BV579" s="36"/>
      <c r="BW579" s="36"/>
      <c r="BX579" s="36"/>
      <c r="BY579" s="36"/>
      <c r="BZ579" s="36"/>
      <c r="CA579" s="36"/>
      <c r="CB579" s="36"/>
      <c r="CC579" s="36"/>
      <c r="CD579" s="36"/>
      <c r="CE579" s="36"/>
      <c r="CF579" s="36"/>
      <c r="CG579" s="36"/>
      <c r="CH579" s="36"/>
      <c r="CI579" s="36"/>
      <c r="CJ579" s="36"/>
      <c r="CK579" s="36"/>
      <c r="CL579" s="36"/>
      <c r="CM579" s="36"/>
      <c r="CN579" s="36"/>
      <c r="CO579" s="36"/>
      <c r="CP579" s="36"/>
      <c r="CQ579" s="36"/>
      <c r="CR579" s="36"/>
      <c r="CS579" s="36"/>
      <c r="CT579" s="36"/>
      <c r="CU579" s="36"/>
    </row>
    <row r="580" spans="11:99" x14ac:dyDescent="0.2">
      <c r="K580" s="20"/>
      <c r="L580" s="14"/>
      <c r="BD580" s="9" t="s">
        <v>547</v>
      </c>
      <c r="BF580" s="14"/>
      <c r="BG580" s="36"/>
      <c r="BH580" s="36"/>
      <c r="BI580" s="36"/>
      <c r="BJ580" s="36"/>
      <c r="BK580" s="36"/>
      <c r="BL580" s="36"/>
      <c r="BM580" s="36"/>
      <c r="BN580" s="36"/>
      <c r="BO580" s="36"/>
      <c r="BP580" s="36"/>
      <c r="BQ580" s="36"/>
      <c r="BR580" s="36"/>
      <c r="BS580" s="36"/>
      <c r="BT580" s="36"/>
      <c r="BU580" s="36"/>
      <c r="BV580" s="36"/>
      <c r="BW580" s="36"/>
      <c r="BX580" s="36"/>
      <c r="BY580" s="36"/>
      <c r="BZ580" s="36"/>
      <c r="CA580" s="36"/>
      <c r="CB580" s="36"/>
      <c r="CC580" s="36">
        <f>CC526+CC535</f>
        <v>13500</v>
      </c>
      <c r="CD580" s="36"/>
      <c r="CE580" s="36">
        <f>CE526+CE535</f>
        <v>3960</v>
      </c>
      <c r="CF580" s="36"/>
    </row>
    <row r="581" spans="11:99" x14ac:dyDescent="0.2">
      <c r="K581" s="20"/>
      <c r="L581" s="14"/>
      <c r="BD581" s="12" t="s">
        <v>481</v>
      </c>
      <c r="BE581" s="12"/>
      <c r="BF581" s="18"/>
      <c r="BG581" s="37">
        <f>BG522</f>
        <v>1561.9233333333332</v>
      </c>
      <c r="BH581" s="37">
        <f t="shared" ref="BH581:CU581" si="451">BH522</f>
        <v>1561.9233333333332</v>
      </c>
      <c r="BI581" s="37">
        <f t="shared" si="451"/>
        <v>973.33333333333326</v>
      </c>
      <c r="BJ581" s="37">
        <f t="shared" si="451"/>
        <v>1561.9233333333332</v>
      </c>
      <c r="BK581" s="37">
        <f t="shared" si="451"/>
        <v>973.33333333333326</v>
      </c>
      <c r="BL581" s="37">
        <f t="shared" si="451"/>
        <v>1561.9233333333332</v>
      </c>
      <c r="BM581" s="37">
        <f t="shared" si="451"/>
        <v>1954.3166666666666</v>
      </c>
      <c r="BN581" s="37">
        <f t="shared" si="451"/>
        <v>1561.9233333333332</v>
      </c>
      <c r="BO581" s="37">
        <f t="shared" si="451"/>
        <v>973.33333333333326</v>
      </c>
      <c r="BP581" s="37">
        <f t="shared" si="451"/>
        <v>1561.9233333333332</v>
      </c>
      <c r="BQ581" s="37">
        <f t="shared" si="451"/>
        <v>1561.9233333333332</v>
      </c>
      <c r="BR581" s="37">
        <f t="shared" si="451"/>
        <v>1561.9233333333332</v>
      </c>
      <c r="BS581" s="37">
        <f t="shared" si="451"/>
        <v>973.33333333333326</v>
      </c>
      <c r="BT581" s="37">
        <f t="shared" si="451"/>
        <v>1561.9233333333332</v>
      </c>
      <c r="BU581" s="37">
        <f t="shared" si="451"/>
        <v>973.33333333333326</v>
      </c>
      <c r="BV581" s="37">
        <f t="shared" si="451"/>
        <v>1561.9233333333332</v>
      </c>
      <c r="BW581" s="37">
        <f t="shared" si="451"/>
        <v>1954.3166666666666</v>
      </c>
      <c r="BX581" s="37">
        <f t="shared" si="451"/>
        <v>1561.9233333333332</v>
      </c>
      <c r="BY581" s="37">
        <f t="shared" si="451"/>
        <v>973.33333333333326</v>
      </c>
      <c r="BZ581" s="37">
        <f t="shared" si="451"/>
        <v>1561.9233333333332</v>
      </c>
      <c r="CA581" s="39">
        <f t="shared" ref="CA581" si="452">CA524</f>
        <v>0</v>
      </c>
      <c r="CB581" s="37">
        <f t="shared" si="451"/>
        <v>1579.7733333333333</v>
      </c>
      <c r="CC581" s="37">
        <f t="shared" si="451"/>
        <v>1542.44</v>
      </c>
      <c r="CD581" s="37">
        <f t="shared" si="451"/>
        <v>1013.1083333333333</v>
      </c>
      <c r="CE581" s="37">
        <f t="shared" si="451"/>
        <v>6601.1665755083659</v>
      </c>
      <c r="CF581" s="37">
        <f t="shared" si="451"/>
        <v>1111.2750000000001</v>
      </c>
      <c r="CG581" s="37">
        <f t="shared" si="451"/>
        <v>6660.3016314584374</v>
      </c>
      <c r="CH581" s="37">
        <f t="shared" si="451"/>
        <v>11433.748592406422</v>
      </c>
      <c r="CI581" s="37">
        <f t="shared" si="451"/>
        <v>4443.74</v>
      </c>
      <c r="CJ581" s="37">
        <f t="shared" si="451"/>
        <v>4624.6916666666666</v>
      </c>
      <c r="CK581" s="37">
        <f t="shared" si="451"/>
        <v>9342.5733333333337</v>
      </c>
      <c r="CL581" s="37">
        <f t="shared" si="451"/>
        <v>10610.506666666668</v>
      </c>
      <c r="CM581" s="37">
        <f t="shared" si="451"/>
        <v>11475.006666666668</v>
      </c>
      <c r="CN581" s="37">
        <f t="shared" si="451"/>
        <v>6353.6916666666666</v>
      </c>
      <c r="CO581" s="37">
        <f t="shared" si="451"/>
        <v>11647.906666666668</v>
      </c>
      <c r="CP581" s="37">
        <f t="shared" si="451"/>
        <v>6353.6916666666666</v>
      </c>
      <c r="CQ581" s="37">
        <f t="shared" si="451"/>
        <v>11647.906666666668</v>
      </c>
      <c r="CR581" s="37">
        <f t="shared" si="451"/>
        <v>15177.383333333333</v>
      </c>
      <c r="CS581" s="37">
        <f t="shared" si="451"/>
        <v>11647.906666666668</v>
      </c>
      <c r="CT581" s="37">
        <f t="shared" si="451"/>
        <v>6353.6916666666666</v>
      </c>
      <c r="CU581" s="37">
        <f t="shared" si="451"/>
        <v>11647.906666666668</v>
      </c>
    </row>
    <row r="582" spans="11:99" x14ac:dyDescent="0.2">
      <c r="K582" s="20"/>
      <c r="L582" s="14"/>
      <c r="BC582" s="10" t="s">
        <v>548</v>
      </c>
      <c r="BF582" s="14"/>
      <c r="BG582" s="36">
        <f>SUM(BG575:BG581)</f>
        <v>1561.9233333333332</v>
      </c>
      <c r="BH582" s="36">
        <f t="shared" ref="BH582:BZ582" si="453">SUM(BH575:BH581)</f>
        <v>1561.9233333333332</v>
      </c>
      <c r="BI582" s="36">
        <f t="shared" si="453"/>
        <v>973.33333333333326</v>
      </c>
      <c r="BJ582" s="36">
        <f t="shared" si="453"/>
        <v>1561.9233333333332</v>
      </c>
      <c r="BK582" s="36">
        <f t="shared" si="453"/>
        <v>973.33333333333326</v>
      </c>
      <c r="BL582" s="36">
        <f t="shared" si="453"/>
        <v>1561.9233333333332</v>
      </c>
      <c r="BM582" s="36">
        <f t="shared" si="453"/>
        <v>1954.3166666666666</v>
      </c>
      <c r="BN582" s="36">
        <f t="shared" si="453"/>
        <v>1561.9233333333332</v>
      </c>
      <c r="BO582" s="36">
        <f t="shared" si="453"/>
        <v>973.33333333333326</v>
      </c>
      <c r="BP582" s="36">
        <f t="shared" si="453"/>
        <v>1561.9233333333332</v>
      </c>
      <c r="BQ582" s="36">
        <f t="shared" si="453"/>
        <v>1561.9233333333332</v>
      </c>
      <c r="BR582" s="36">
        <f t="shared" si="453"/>
        <v>1561.9233333333332</v>
      </c>
      <c r="BS582" s="36">
        <f t="shared" si="453"/>
        <v>973.33333333333326</v>
      </c>
      <c r="BT582" s="36">
        <f t="shared" si="453"/>
        <v>1561.9233333333332</v>
      </c>
      <c r="BU582" s="36">
        <f t="shared" si="453"/>
        <v>973.33333333333326</v>
      </c>
      <c r="BV582" s="36">
        <f t="shared" si="453"/>
        <v>1561.9233333333332</v>
      </c>
      <c r="BW582" s="36">
        <f t="shared" si="453"/>
        <v>1954.3166666666666</v>
      </c>
      <c r="BX582" s="36">
        <f t="shared" si="453"/>
        <v>1561.9233333333332</v>
      </c>
      <c r="BY582" s="36">
        <f t="shared" si="453"/>
        <v>973.33333333333326</v>
      </c>
      <c r="BZ582" s="36">
        <f t="shared" si="453"/>
        <v>1561.9233333333332</v>
      </c>
      <c r="CA582" s="12"/>
      <c r="CB582" s="36">
        <f t="shared" ref="CB582:CU582" si="454">SUM(CB575:CB581)</f>
        <v>1579.7733333333333</v>
      </c>
      <c r="CC582" s="36">
        <f t="shared" si="454"/>
        <v>15042.44</v>
      </c>
      <c r="CD582" s="36">
        <f t="shared" si="454"/>
        <v>1013.1083333333333</v>
      </c>
      <c r="CE582" s="36">
        <f t="shared" si="454"/>
        <v>10561.166575508367</v>
      </c>
      <c r="CF582" s="36">
        <f t="shared" si="454"/>
        <v>1111.2750000000001</v>
      </c>
      <c r="CG582" s="36">
        <f t="shared" si="454"/>
        <v>6660.3016314584374</v>
      </c>
      <c r="CH582" s="36">
        <f t="shared" si="454"/>
        <v>11433.748592406422</v>
      </c>
      <c r="CI582" s="36">
        <f t="shared" si="454"/>
        <v>4443.74</v>
      </c>
      <c r="CJ582" s="36">
        <f t="shared" si="454"/>
        <v>4624.6916666666666</v>
      </c>
      <c r="CK582" s="36">
        <f t="shared" si="454"/>
        <v>9342.5733333333337</v>
      </c>
      <c r="CL582" s="36">
        <f t="shared" si="454"/>
        <v>10610.506666666668</v>
      </c>
      <c r="CM582" s="36">
        <f t="shared" si="454"/>
        <v>11475.006666666668</v>
      </c>
      <c r="CN582" s="36">
        <f t="shared" si="454"/>
        <v>6353.6916666666666</v>
      </c>
      <c r="CO582" s="36">
        <f t="shared" si="454"/>
        <v>11647.906666666668</v>
      </c>
      <c r="CP582" s="36">
        <f t="shared" si="454"/>
        <v>6353.6916666666666</v>
      </c>
      <c r="CQ582" s="36">
        <f t="shared" si="454"/>
        <v>11647.906666666668</v>
      </c>
      <c r="CR582" s="36">
        <f t="shared" si="454"/>
        <v>15177.383333333333</v>
      </c>
      <c r="CS582" s="36">
        <f t="shared" si="454"/>
        <v>11647.906666666668</v>
      </c>
      <c r="CT582" s="36">
        <f t="shared" si="454"/>
        <v>6353.6916666666666</v>
      </c>
      <c r="CU582" s="36">
        <f t="shared" si="454"/>
        <v>11647.906666666668</v>
      </c>
    </row>
    <row r="583" spans="11:99" x14ac:dyDescent="0.2">
      <c r="K583" s="20"/>
      <c r="L583" s="14"/>
      <c r="BC583" s="10"/>
      <c r="BD583" s="9" t="s">
        <v>549</v>
      </c>
      <c r="BF583" s="14"/>
      <c r="BG583" s="36">
        <f t="shared" ref="BG583:BZ583" si="455">SUM(BG526:BG539)</f>
        <v>200</v>
      </c>
      <c r="BH583" s="36">
        <f t="shared" si="455"/>
        <v>0</v>
      </c>
      <c r="BI583" s="36">
        <f t="shared" si="455"/>
        <v>0</v>
      </c>
      <c r="BJ583" s="36">
        <f t="shared" si="455"/>
        <v>0</v>
      </c>
      <c r="BK583" s="36">
        <f t="shared" si="455"/>
        <v>0</v>
      </c>
      <c r="BL583" s="36">
        <f t="shared" si="455"/>
        <v>0</v>
      </c>
      <c r="BM583" s="36">
        <f t="shared" si="455"/>
        <v>0</v>
      </c>
      <c r="BN583" s="36">
        <f t="shared" si="455"/>
        <v>0</v>
      </c>
      <c r="BO583" s="36">
        <f t="shared" si="455"/>
        <v>0</v>
      </c>
      <c r="BP583" s="36">
        <f t="shared" si="455"/>
        <v>0</v>
      </c>
      <c r="BQ583" s="36">
        <f t="shared" si="455"/>
        <v>0</v>
      </c>
      <c r="BR583" s="36">
        <f t="shared" si="455"/>
        <v>0</v>
      </c>
      <c r="BS583" s="36">
        <f t="shared" si="455"/>
        <v>0</v>
      </c>
      <c r="BT583" s="36">
        <f t="shared" si="455"/>
        <v>0</v>
      </c>
      <c r="BU583" s="36">
        <f t="shared" si="455"/>
        <v>0</v>
      </c>
      <c r="BV583" s="36">
        <f t="shared" si="455"/>
        <v>0</v>
      </c>
      <c r="BW583" s="36">
        <f t="shared" si="455"/>
        <v>0</v>
      </c>
      <c r="BX583" s="36">
        <f t="shared" si="455"/>
        <v>0</v>
      </c>
      <c r="BY583" s="36">
        <f t="shared" si="455"/>
        <v>0</v>
      </c>
      <c r="BZ583" s="36">
        <f t="shared" si="455"/>
        <v>0</v>
      </c>
      <c r="CA583" s="82">
        <f t="shared" ref="CA583" si="456">SUM(CA530:CA538)</f>
        <v>0</v>
      </c>
      <c r="CB583" s="36">
        <f>SUM(CB530:CB539)</f>
        <v>0</v>
      </c>
      <c r="CC583" s="36">
        <f>SUM(CC526:CC539)</f>
        <v>15343.32174746429</v>
      </c>
      <c r="CD583" s="36">
        <f t="shared" ref="CD583:CU583" si="457">SUM(CD526:CD539)</f>
        <v>710.3014406185664</v>
      </c>
      <c r="CE583" s="36">
        <f t="shared" si="457"/>
        <v>4669.3092906547408</v>
      </c>
      <c r="CF583" s="36">
        <f t="shared" si="457"/>
        <v>707.96269271221183</v>
      </c>
      <c r="CG583" s="36">
        <f t="shared" si="457"/>
        <v>706.13501939170897</v>
      </c>
      <c r="CH583" s="36">
        <f t="shared" si="457"/>
        <v>703.6544053487338</v>
      </c>
      <c r="CI583" s="36">
        <f t="shared" si="457"/>
        <v>0</v>
      </c>
      <c r="CJ583" s="36">
        <f t="shared" si="457"/>
        <v>0</v>
      </c>
      <c r="CK583" s="36">
        <f t="shared" si="457"/>
        <v>0</v>
      </c>
      <c r="CL583" s="36">
        <f t="shared" si="457"/>
        <v>0</v>
      </c>
      <c r="CM583" s="36">
        <f t="shared" si="457"/>
        <v>0</v>
      </c>
      <c r="CN583" s="36">
        <f t="shared" si="457"/>
        <v>0</v>
      </c>
      <c r="CO583" s="36">
        <f t="shared" si="457"/>
        <v>0</v>
      </c>
      <c r="CP583" s="36">
        <f t="shared" si="457"/>
        <v>0</v>
      </c>
      <c r="CQ583" s="36">
        <f t="shared" si="457"/>
        <v>0</v>
      </c>
      <c r="CR583" s="36">
        <f t="shared" si="457"/>
        <v>0</v>
      </c>
      <c r="CS583" s="36">
        <f t="shared" si="457"/>
        <v>0</v>
      </c>
      <c r="CT583" s="36">
        <f t="shared" si="457"/>
        <v>0</v>
      </c>
      <c r="CU583" s="36">
        <f t="shared" si="457"/>
        <v>0</v>
      </c>
    </row>
    <row r="584" spans="11:99" x14ac:dyDescent="0.2">
      <c r="K584" s="20"/>
      <c r="L584" s="14"/>
      <c r="BC584" s="10"/>
      <c r="BD584" s="9" t="s">
        <v>550</v>
      </c>
      <c r="BF584" s="14"/>
      <c r="BG584" s="82">
        <f t="shared" ref="BG584:BZ584" si="458">BG579*0.2</f>
        <v>0</v>
      </c>
      <c r="BH584" s="82">
        <f t="shared" si="458"/>
        <v>0</v>
      </c>
      <c r="BI584" s="82">
        <f t="shared" si="458"/>
        <v>0</v>
      </c>
      <c r="BJ584" s="82">
        <f t="shared" si="458"/>
        <v>0</v>
      </c>
      <c r="BK584" s="82">
        <f t="shared" si="458"/>
        <v>0</v>
      </c>
      <c r="BL584" s="82">
        <f t="shared" si="458"/>
        <v>0</v>
      </c>
      <c r="BM584" s="82">
        <f t="shared" si="458"/>
        <v>0</v>
      </c>
      <c r="BN584" s="82">
        <f t="shared" si="458"/>
        <v>0</v>
      </c>
      <c r="BO584" s="82">
        <f t="shared" si="458"/>
        <v>0</v>
      </c>
      <c r="BP584" s="82">
        <f t="shared" si="458"/>
        <v>0</v>
      </c>
      <c r="BQ584" s="82">
        <f t="shared" si="458"/>
        <v>0</v>
      </c>
      <c r="BR584" s="82">
        <f t="shared" si="458"/>
        <v>0</v>
      </c>
      <c r="BS584" s="82">
        <f t="shared" si="458"/>
        <v>0</v>
      </c>
      <c r="BT584" s="82">
        <f t="shared" si="458"/>
        <v>0</v>
      </c>
      <c r="BU584" s="82">
        <f t="shared" si="458"/>
        <v>0</v>
      </c>
      <c r="BV584" s="82">
        <f t="shared" si="458"/>
        <v>0</v>
      </c>
      <c r="BW584" s="82">
        <f t="shared" si="458"/>
        <v>0</v>
      </c>
      <c r="BX584" s="82">
        <f t="shared" si="458"/>
        <v>0</v>
      </c>
      <c r="BY584" s="82">
        <f t="shared" si="458"/>
        <v>0</v>
      </c>
      <c r="BZ584" s="82">
        <f t="shared" si="458"/>
        <v>0</v>
      </c>
      <c r="CA584" s="82"/>
      <c r="CB584" s="82">
        <f t="shared" ref="CB584" si="459">CB579*0.2</f>
        <v>0</v>
      </c>
      <c r="CC584" s="82">
        <f>CC579*0.2</f>
        <v>0</v>
      </c>
      <c r="CD584" s="82">
        <f t="shared" ref="CD584:CU584" si="460">CD579*0.2</f>
        <v>0</v>
      </c>
      <c r="CE584" s="82">
        <f t="shared" si="460"/>
        <v>0</v>
      </c>
      <c r="CF584" s="82">
        <f t="shared" si="460"/>
        <v>0</v>
      </c>
      <c r="CG584" s="82">
        <f t="shared" si="460"/>
        <v>0</v>
      </c>
      <c r="CH584" s="82">
        <f t="shared" si="460"/>
        <v>0</v>
      </c>
      <c r="CI584" s="82">
        <f t="shared" si="460"/>
        <v>0</v>
      </c>
      <c r="CJ584" s="82">
        <f t="shared" si="460"/>
        <v>0</v>
      </c>
      <c r="CK584" s="82">
        <f t="shared" si="460"/>
        <v>0</v>
      </c>
      <c r="CL584" s="82">
        <f t="shared" si="460"/>
        <v>0</v>
      </c>
      <c r="CM584" s="82">
        <f t="shared" si="460"/>
        <v>0</v>
      </c>
      <c r="CN584" s="82">
        <f t="shared" si="460"/>
        <v>0</v>
      </c>
      <c r="CO584" s="82">
        <f t="shared" si="460"/>
        <v>0</v>
      </c>
      <c r="CP584" s="82">
        <f t="shared" si="460"/>
        <v>0</v>
      </c>
      <c r="CQ584" s="82">
        <f t="shared" si="460"/>
        <v>0</v>
      </c>
      <c r="CR584" s="82">
        <f t="shared" si="460"/>
        <v>0</v>
      </c>
      <c r="CS584" s="82">
        <f t="shared" si="460"/>
        <v>0</v>
      </c>
      <c r="CT584" s="82">
        <f t="shared" si="460"/>
        <v>0</v>
      </c>
      <c r="CU584" s="82">
        <f t="shared" si="460"/>
        <v>0</v>
      </c>
    </row>
    <row r="585" spans="11:99" x14ac:dyDescent="0.2">
      <c r="K585" s="20"/>
      <c r="L585" s="14"/>
      <c r="BC585" s="10"/>
      <c r="BD585" s="9" t="s">
        <v>551</v>
      </c>
      <c r="BF585" s="14"/>
      <c r="BG585" s="37">
        <f>SUM(BG541:BG544)</f>
        <v>198.09616666666665</v>
      </c>
      <c r="BH585" s="37">
        <f t="shared" ref="BH585:BZ585" si="461">SUM(BH541:BH544)</f>
        <v>198.09616666666665</v>
      </c>
      <c r="BI585" s="37">
        <f t="shared" si="461"/>
        <v>168.66666666666666</v>
      </c>
      <c r="BJ585" s="37">
        <f t="shared" si="461"/>
        <v>198.09616666666665</v>
      </c>
      <c r="BK585" s="37">
        <f t="shared" si="461"/>
        <v>168.66666666666666</v>
      </c>
      <c r="BL585" s="37">
        <f t="shared" si="461"/>
        <v>198.09616666666665</v>
      </c>
      <c r="BM585" s="37">
        <f t="shared" si="461"/>
        <v>217.71583333333334</v>
      </c>
      <c r="BN585" s="37">
        <f t="shared" si="461"/>
        <v>198.09616666666665</v>
      </c>
      <c r="BO585" s="37">
        <f t="shared" si="461"/>
        <v>168.66666666666666</v>
      </c>
      <c r="BP585" s="37">
        <f t="shared" si="461"/>
        <v>198.09616666666665</v>
      </c>
      <c r="BQ585" s="37">
        <f t="shared" si="461"/>
        <v>198.09616666666665</v>
      </c>
      <c r="BR585" s="37">
        <f t="shared" si="461"/>
        <v>198.09616666666665</v>
      </c>
      <c r="BS585" s="37">
        <f t="shared" si="461"/>
        <v>168.66666666666666</v>
      </c>
      <c r="BT585" s="37">
        <f t="shared" si="461"/>
        <v>198.09616666666665</v>
      </c>
      <c r="BU585" s="37">
        <f t="shared" si="461"/>
        <v>168.66666666666666</v>
      </c>
      <c r="BV585" s="37">
        <f t="shared" si="461"/>
        <v>198.09616666666665</v>
      </c>
      <c r="BW585" s="37">
        <f t="shared" si="461"/>
        <v>217.71583333333334</v>
      </c>
      <c r="BX585" s="37">
        <f t="shared" si="461"/>
        <v>198.09616666666665</v>
      </c>
      <c r="BY585" s="37">
        <f t="shared" si="461"/>
        <v>168.66666666666666</v>
      </c>
      <c r="BZ585" s="37">
        <f t="shared" si="461"/>
        <v>198.09616666666665</v>
      </c>
      <c r="CA585" s="12"/>
      <c r="CB585" s="37">
        <f t="shared" ref="CB585:CU585" si="462">SUM(CB541:CB544)</f>
        <v>198.98866666666669</v>
      </c>
      <c r="CC585" s="37">
        <f t="shared" si="462"/>
        <v>237.12200000000001</v>
      </c>
      <c r="CD585" s="37">
        <f t="shared" si="462"/>
        <v>170.65541666666667</v>
      </c>
      <c r="CE585" s="37">
        <f t="shared" si="462"/>
        <v>450.05832877541832</v>
      </c>
      <c r="CF585" s="37">
        <f t="shared" si="462"/>
        <v>175.56375</v>
      </c>
      <c r="CG585" s="37">
        <f t="shared" si="462"/>
        <v>493.01508157292187</v>
      </c>
      <c r="CH585" s="37">
        <f t="shared" si="462"/>
        <v>691.68742962032115</v>
      </c>
      <c r="CI585" s="37">
        <f t="shared" si="462"/>
        <v>342.18700000000001</v>
      </c>
      <c r="CJ585" s="37">
        <f t="shared" si="462"/>
        <v>351.23458333333338</v>
      </c>
      <c r="CK585" s="37">
        <f t="shared" si="462"/>
        <v>587.12866666666673</v>
      </c>
      <c r="CL585" s="37">
        <f t="shared" si="462"/>
        <v>690.52533333333338</v>
      </c>
      <c r="CM585" s="37">
        <f t="shared" si="462"/>
        <v>693.7503333333334</v>
      </c>
      <c r="CN585" s="37">
        <f t="shared" si="462"/>
        <v>437.68458333333336</v>
      </c>
      <c r="CO585" s="37">
        <f t="shared" si="462"/>
        <v>702.39533333333338</v>
      </c>
      <c r="CP585" s="37">
        <f t="shared" si="462"/>
        <v>437.68458333333336</v>
      </c>
      <c r="CQ585" s="37">
        <f t="shared" si="462"/>
        <v>742.39533333333338</v>
      </c>
      <c r="CR585" s="37">
        <f t="shared" si="462"/>
        <v>878.86916666666673</v>
      </c>
      <c r="CS585" s="37">
        <f t="shared" si="462"/>
        <v>702.39533333333338</v>
      </c>
      <c r="CT585" s="37">
        <f t="shared" si="462"/>
        <v>437.68458333333336</v>
      </c>
      <c r="CU585" s="37">
        <f t="shared" si="462"/>
        <v>702.39533333333338</v>
      </c>
    </row>
    <row r="586" spans="11:99" x14ac:dyDescent="0.2">
      <c r="K586" s="20"/>
      <c r="L586" s="14"/>
      <c r="BC586" s="10" t="s">
        <v>552</v>
      </c>
      <c r="BF586" s="14"/>
      <c r="BG586" s="37">
        <f>SUM(BG583:BG585)</f>
        <v>398.09616666666665</v>
      </c>
      <c r="BH586" s="37">
        <f t="shared" ref="BH586:BZ586" si="463">SUM(BH583:BH585)</f>
        <v>198.09616666666665</v>
      </c>
      <c r="BI586" s="37">
        <f t="shared" si="463"/>
        <v>168.66666666666666</v>
      </c>
      <c r="BJ586" s="37">
        <f t="shared" si="463"/>
        <v>198.09616666666665</v>
      </c>
      <c r="BK586" s="37">
        <f t="shared" si="463"/>
        <v>168.66666666666666</v>
      </c>
      <c r="BL586" s="37">
        <f t="shared" si="463"/>
        <v>198.09616666666665</v>
      </c>
      <c r="BM586" s="37">
        <f t="shared" si="463"/>
        <v>217.71583333333334</v>
      </c>
      <c r="BN586" s="37">
        <f t="shared" si="463"/>
        <v>198.09616666666665</v>
      </c>
      <c r="BO586" s="37">
        <f t="shared" si="463"/>
        <v>168.66666666666666</v>
      </c>
      <c r="BP586" s="37">
        <f t="shared" si="463"/>
        <v>198.09616666666665</v>
      </c>
      <c r="BQ586" s="37">
        <f t="shared" si="463"/>
        <v>198.09616666666665</v>
      </c>
      <c r="BR586" s="37">
        <f t="shared" si="463"/>
        <v>198.09616666666665</v>
      </c>
      <c r="BS586" s="37">
        <f t="shared" si="463"/>
        <v>168.66666666666666</v>
      </c>
      <c r="BT586" s="37">
        <f t="shared" si="463"/>
        <v>198.09616666666665</v>
      </c>
      <c r="BU586" s="37">
        <f t="shared" si="463"/>
        <v>168.66666666666666</v>
      </c>
      <c r="BV586" s="37">
        <f t="shared" si="463"/>
        <v>198.09616666666665</v>
      </c>
      <c r="BW586" s="37">
        <f t="shared" si="463"/>
        <v>217.71583333333334</v>
      </c>
      <c r="BX586" s="37">
        <f t="shared" si="463"/>
        <v>198.09616666666665</v>
      </c>
      <c r="BY586" s="37">
        <f t="shared" si="463"/>
        <v>168.66666666666666</v>
      </c>
      <c r="BZ586" s="37">
        <f t="shared" si="463"/>
        <v>198.09616666666665</v>
      </c>
      <c r="CA586" s="12"/>
      <c r="CB586" s="37">
        <f t="shared" ref="CB586:CU586" si="464">SUM(CB583:CB585)</f>
        <v>198.98866666666669</v>
      </c>
      <c r="CC586" s="37">
        <f t="shared" si="464"/>
        <v>15580.443747464289</v>
      </c>
      <c r="CD586" s="37">
        <f t="shared" si="464"/>
        <v>880.95685728523313</v>
      </c>
      <c r="CE586" s="37">
        <f t="shared" si="464"/>
        <v>5119.3676194301588</v>
      </c>
      <c r="CF586" s="37">
        <f t="shared" si="464"/>
        <v>883.52644271221186</v>
      </c>
      <c r="CG586" s="37">
        <f t="shared" si="464"/>
        <v>1199.1501009646308</v>
      </c>
      <c r="CH586" s="37">
        <f t="shared" si="464"/>
        <v>1395.3418349690551</v>
      </c>
      <c r="CI586" s="37">
        <f t="shared" si="464"/>
        <v>342.18700000000001</v>
      </c>
      <c r="CJ586" s="37">
        <f t="shared" si="464"/>
        <v>351.23458333333338</v>
      </c>
      <c r="CK586" s="37">
        <f t="shared" si="464"/>
        <v>587.12866666666673</v>
      </c>
      <c r="CL586" s="37">
        <f t="shared" si="464"/>
        <v>690.52533333333338</v>
      </c>
      <c r="CM586" s="37">
        <f t="shared" si="464"/>
        <v>693.7503333333334</v>
      </c>
      <c r="CN586" s="37">
        <f t="shared" si="464"/>
        <v>437.68458333333336</v>
      </c>
      <c r="CO586" s="37">
        <f t="shared" si="464"/>
        <v>702.39533333333338</v>
      </c>
      <c r="CP586" s="37">
        <f t="shared" si="464"/>
        <v>437.68458333333336</v>
      </c>
      <c r="CQ586" s="37">
        <f t="shared" si="464"/>
        <v>742.39533333333338</v>
      </c>
      <c r="CR586" s="37">
        <f t="shared" si="464"/>
        <v>878.86916666666673</v>
      </c>
      <c r="CS586" s="37">
        <f t="shared" si="464"/>
        <v>702.39533333333338</v>
      </c>
      <c r="CT586" s="37">
        <f t="shared" si="464"/>
        <v>437.68458333333336</v>
      </c>
      <c r="CU586" s="37">
        <f t="shared" si="464"/>
        <v>702.39533333333338</v>
      </c>
    </row>
    <row r="587" spans="11:99" ht="10.8" thickBot="1" x14ac:dyDescent="0.25">
      <c r="K587" s="20"/>
      <c r="L587" s="14"/>
      <c r="BC587" s="10" t="s">
        <v>553</v>
      </c>
      <c r="BF587" s="14"/>
      <c r="BG587" s="68">
        <f>BG582-BG586</f>
        <v>1163.8271666666665</v>
      </c>
      <c r="BH587" s="68">
        <f t="shared" ref="BH587:BZ587" si="465">BH582-BH586</f>
        <v>1363.8271666666665</v>
      </c>
      <c r="BI587" s="68">
        <f t="shared" si="465"/>
        <v>804.66666666666663</v>
      </c>
      <c r="BJ587" s="68">
        <f t="shared" si="465"/>
        <v>1363.8271666666665</v>
      </c>
      <c r="BK587" s="68">
        <f t="shared" si="465"/>
        <v>804.66666666666663</v>
      </c>
      <c r="BL587" s="68">
        <f t="shared" si="465"/>
        <v>1363.8271666666665</v>
      </c>
      <c r="BM587" s="68">
        <f t="shared" si="465"/>
        <v>1736.6008333333332</v>
      </c>
      <c r="BN587" s="68">
        <f t="shared" si="465"/>
        <v>1363.8271666666665</v>
      </c>
      <c r="BO587" s="68">
        <f t="shared" si="465"/>
        <v>804.66666666666663</v>
      </c>
      <c r="BP587" s="68">
        <f t="shared" si="465"/>
        <v>1363.8271666666665</v>
      </c>
      <c r="BQ587" s="68">
        <f t="shared" si="465"/>
        <v>1363.8271666666665</v>
      </c>
      <c r="BR587" s="68">
        <f t="shared" si="465"/>
        <v>1363.8271666666665</v>
      </c>
      <c r="BS587" s="68">
        <f t="shared" si="465"/>
        <v>804.66666666666663</v>
      </c>
      <c r="BT587" s="68">
        <f t="shared" si="465"/>
        <v>1363.8271666666665</v>
      </c>
      <c r="BU587" s="68">
        <f t="shared" si="465"/>
        <v>804.66666666666663</v>
      </c>
      <c r="BV587" s="68">
        <f t="shared" si="465"/>
        <v>1363.8271666666665</v>
      </c>
      <c r="BW587" s="68">
        <f t="shared" si="465"/>
        <v>1736.6008333333332</v>
      </c>
      <c r="BX587" s="68">
        <f t="shared" si="465"/>
        <v>1363.8271666666665</v>
      </c>
      <c r="BY587" s="68">
        <f t="shared" si="465"/>
        <v>804.66666666666663</v>
      </c>
      <c r="BZ587" s="68">
        <f t="shared" si="465"/>
        <v>1363.8271666666665</v>
      </c>
      <c r="CA587" s="12"/>
      <c r="CB587" s="68">
        <f t="shared" ref="CB587:CU587" si="466">CB582-CB586</f>
        <v>1380.7846666666667</v>
      </c>
      <c r="CC587" s="68">
        <f t="shared" si="466"/>
        <v>-538.00374746428861</v>
      </c>
      <c r="CD587" s="68">
        <f t="shared" si="466"/>
        <v>132.15147604810022</v>
      </c>
      <c r="CE587" s="68">
        <f t="shared" si="466"/>
        <v>5441.798956078208</v>
      </c>
      <c r="CF587" s="68">
        <f t="shared" si="466"/>
        <v>227.74855728778823</v>
      </c>
      <c r="CG587" s="68">
        <f t="shared" si="466"/>
        <v>5461.1515304938066</v>
      </c>
      <c r="CH587" s="68">
        <f t="shared" si="466"/>
        <v>10038.406757437368</v>
      </c>
      <c r="CI587" s="68">
        <f t="shared" si="466"/>
        <v>4101.5529999999999</v>
      </c>
      <c r="CJ587" s="68">
        <f t="shared" si="466"/>
        <v>4273.4570833333328</v>
      </c>
      <c r="CK587" s="68">
        <f t="shared" si="466"/>
        <v>8755.4446666666663</v>
      </c>
      <c r="CL587" s="68">
        <f t="shared" si="466"/>
        <v>9919.981333333335</v>
      </c>
      <c r="CM587" s="68">
        <f t="shared" si="466"/>
        <v>10781.256333333335</v>
      </c>
      <c r="CN587" s="68">
        <f t="shared" si="466"/>
        <v>5916.007083333333</v>
      </c>
      <c r="CO587" s="68">
        <f t="shared" si="466"/>
        <v>10945.511333333334</v>
      </c>
      <c r="CP587" s="68">
        <f t="shared" si="466"/>
        <v>5916.007083333333</v>
      </c>
      <c r="CQ587" s="68">
        <f t="shared" si="466"/>
        <v>10905.511333333334</v>
      </c>
      <c r="CR587" s="68">
        <f t="shared" si="466"/>
        <v>14298.514166666666</v>
      </c>
      <c r="CS587" s="68">
        <f t="shared" si="466"/>
        <v>10945.511333333334</v>
      </c>
      <c r="CT587" s="68">
        <f t="shared" si="466"/>
        <v>5916.007083333333</v>
      </c>
      <c r="CU587" s="68">
        <f t="shared" si="466"/>
        <v>10945.511333333334</v>
      </c>
    </row>
    <row r="588" spans="11:99" x14ac:dyDescent="0.2">
      <c r="K588" s="20"/>
      <c r="L588" s="14"/>
      <c r="BC588" s="10" t="s">
        <v>2</v>
      </c>
      <c r="BD588" s="9" t="s">
        <v>19</v>
      </c>
      <c r="BF588" s="14"/>
      <c r="BG588" s="37">
        <f>BG555</f>
        <v>197.99999999999997</v>
      </c>
      <c r="BH588" s="37">
        <f t="shared" ref="BH588:BZ588" si="467">BH555</f>
        <v>197.99999999999997</v>
      </c>
      <c r="BI588" s="37">
        <f t="shared" si="467"/>
        <v>144</v>
      </c>
      <c r="BJ588" s="37">
        <f t="shared" si="467"/>
        <v>197.99999999999997</v>
      </c>
      <c r="BK588" s="37">
        <f t="shared" si="467"/>
        <v>144</v>
      </c>
      <c r="BL588" s="37">
        <f t="shared" si="467"/>
        <v>197.99999999999997</v>
      </c>
      <c r="BM588" s="37">
        <f t="shared" si="467"/>
        <v>197.99999999999997</v>
      </c>
      <c r="BN588" s="37">
        <f t="shared" si="467"/>
        <v>197.99999999999997</v>
      </c>
      <c r="BO588" s="37">
        <f t="shared" si="467"/>
        <v>144</v>
      </c>
      <c r="BP588" s="37">
        <f t="shared" si="467"/>
        <v>197.99999999999997</v>
      </c>
      <c r="BQ588" s="37">
        <f t="shared" si="467"/>
        <v>197.99999999999997</v>
      </c>
      <c r="BR588" s="37">
        <f t="shared" si="467"/>
        <v>197.99999999999997</v>
      </c>
      <c r="BS588" s="37">
        <f t="shared" si="467"/>
        <v>144</v>
      </c>
      <c r="BT588" s="37">
        <f t="shared" si="467"/>
        <v>197.99999999999997</v>
      </c>
      <c r="BU588" s="37">
        <f t="shared" si="467"/>
        <v>144</v>
      </c>
      <c r="BV588" s="37">
        <f t="shared" si="467"/>
        <v>197.99999999999997</v>
      </c>
      <c r="BW588" s="37">
        <f t="shared" si="467"/>
        <v>197.99999999999997</v>
      </c>
      <c r="BX588" s="37">
        <f t="shared" si="467"/>
        <v>197.99999999999997</v>
      </c>
      <c r="BY588" s="37">
        <f t="shared" si="467"/>
        <v>144</v>
      </c>
      <c r="BZ588" s="37">
        <f t="shared" si="467"/>
        <v>197.99999999999997</v>
      </c>
      <c r="CA588" s="12"/>
      <c r="CB588" s="37">
        <f>CB555</f>
        <v>197.99999999999997</v>
      </c>
      <c r="CC588" s="37">
        <f t="shared" ref="CC588:CU588" si="468">CC555</f>
        <v>900</v>
      </c>
      <c r="CD588" s="37">
        <f t="shared" si="468"/>
        <v>324</v>
      </c>
      <c r="CE588" s="37">
        <f t="shared" si="468"/>
        <v>594</v>
      </c>
      <c r="CF588" s="37">
        <f t="shared" si="468"/>
        <v>432</v>
      </c>
      <c r="CG588" s="37">
        <f t="shared" si="468"/>
        <v>485.99999999999994</v>
      </c>
      <c r="CH588" s="37">
        <f t="shared" si="468"/>
        <v>485.99999999999994</v>
      </c>
      <c r="CI588" s="37">
        <f t="shared" si="468"/>
        <v>630</v>
      </c>
      <c r="CJ588" s="37">
        <f t="shared" si="468"/>
        <v>576</v>
      </c>
      <c r="CK588" s="37">
        <f t="shared" si="468"/>
        <v>774</v>
      </c>
      <c r="CL588" s="37">
        <f t="shared" si="468"/>
        <v>774</v>
      </c>
      <c r="CM588" s="37">
        <f t="shared" si="468"/>
        <v>774</v>
      </c>
      <c r="CN588" s="37">
        <f t="shared" si="468"/>
        <v>720</v>
      </c>
      <c r="CO588" s="37">
        <f t="shared" si="468"/>
        <v>774</v>
      </c>
      <c r="CP588" s="37">
        <f t="shared" si="468"/>
        <v>720</v>
      </c>
      <c r="CQ588" s="37">
        <f t="shared" si="468"/>
        <v>774</v>
      </c>
      <c r="CR588" s="37">
        <f t="shared" si="468"/>
        <v>774</v>
      </c>
      <c r="CS588" s="37">
        <f t="shared" si="468"/>
        <v>774</v>
      </c>
      <c r="CT588" s="37">
        <f t="shared" si="468"/>
        <v>720</v>
      </c>
      <c r="CU588" s="37">
        <f t="shared" si="468"/>
        <v>774</v>
      </c>
    </row>
    <row r="589" spans="11:99" ht="10.8" thickBot="1" x14ac:dyDescent="0.25">
      <c r="K589" s="20"/>
      <c r="L589" s="14"/>
      <c r="BC589" s="10" t="s">
        <v>554</v>
      </c>
      <c r="BF589" s="14"/>
      <c r="BG589" s="68">
        <f>BG587-BG588</f>
        <v>965.82716666666647</v>
      </c>
      <c r="BH589" s="68">
        <f t="shared" ref="BH589:BZ589" si="469">BH587-BH588</f>
        <v>1165.8271666666665</v>
      </c>
      <c r="BI589" s="68">
        <f t="shared" si="469"/>
        <v>660.66666666666663</v>
      </c>
      <c r="BJ589" s="68">
        <f t="shared" si="469"/>
        <v>1165.8271666666665</v>
      </c>
      <c r="BK589" s="68">
        <f t="shared" si="469"/>
        <v>660.66666666666663</v>
      </c>
      <c r="BL589" s="68">
        <f t="shared" si="469"/>
        <v>1165.8271666666665</v>
      </c>
      <c r="BM589" s="68">
        <f t="shared" si="469"/>
        <v>1538.6008333333332</v>
      </c>
      <c r="BN589" s="68">
        <f t="shared" si="469"/>
        <v>1165.8271666666665</v>
      </c>
      <c r="BO589" s="68">
        <f t="shared" si="469"/>
        <v>660.66666666666663</v>
      </c>
      <c r="BP589" s="68">
        <f t="shared" si="469"/>
        <v>1165.8271666666665</v>
      </c>
      <c r="BQ589" s="68">
        <f t="shared" si="469"/>
        <v>1165.8271666666665</v>
      </c>
      <c r="BR589" s="68">
        <f t="shared" si="469"/>
        <v>1165.8271666666665</v>
      </c>
      <c r="BS589" s="68">
        <f t="shared" si="469"/>
        <v>660.66666666666663</v>
      </c>
      <c r="BT589" s="68">
        <f t="shared" si="469"/>
        <v>1165.8271666666665</v>
      </c>
      <c r="BU589" s="68">
        <f t="shared" si="469"/>
        <v>660.66666666666663</v>
      </c>
      <c r="BV589" s="68">
        <f t="shared" si="469"/>
        <v>1165.8271666666665</v>
      </c>
      <c r="BW589" s="68">
        <f t="shared" si="469"/>
        <v>1538.6008333333332</v>
      </c>
      <c r="BX589" s="68">
        <f t="shared" si="469"/>
        <v>1165.8271666666665</v>
      </c>
      <c r="BY589" s="68">
        <f t="shared" si="469"/>
        <v>660.66666666666663</v>
      </c>
      <c r="BZ589" s="68">
        <f t="shared" si="469"/>
        <v>1165.8271666666665</v>
      </c>
      <c r="CA589" s="12"/>
      <c r="CB589" s="68">
        <f>CB587-CB588</f>
        <v>1182.7846666666667</v>
      </c>
      <c r="CC589" s="68">
        <f t="shared" ref="CC589:CU589" si="470">CC587-CC588</f>
        <v>-1438.0037474642886</v>
      </c>
      <c r="CD589" s="68">
        <f t="shared" si="470"/>
        <v>-191.84852395189978</v>
      </c>
      <c r="CE589" s="68">
        <f t="shared" si="470"/>
        <v>4847.798956078208</v>
      </c>
      <c r="CF589" s="68">
        <f t="shared" si="470"/>
        <v>-204.25144271221177</v>
      </c>
      <c r="CG589" s="68">
        <f t="shared" si="470"/>
        <v>4975.1515304938066</v>
      </c>
      <c r="CH589" s="68">
        <f t="shared" si="470"/>
        <v>9552.4067574373676</v>
      </c>
      <c r="CI589" s="68">
        <f t="shared" si="470"/>
        <v>3471.5529999999999</v>
      </c>
      <c r="CJ589" s="68">
        <f t="shared" si="470"/>
        <v>3697.4570833333328</v>
      </c>
      <c r="CK589" s="68">
        <f t="shared" si="470"/>
        <v>7981.4446666666663</v>
      </c>
      <c r="CL589" s="68">
        <f t="shared" si="470"/>
        <v>9145.981333333335</v>
      </c>
      <c r="CM589" s="68">
        <f t="shared" si="470"/>
        <v>10007.256333333335</v>
      </c>
      <c r="CN589" s="68">
        <f t="shared" si="470"/>
        <v>5196.007083333333</v>
      </c>
      <c r="CO589" s="68">
        <f t="shared" si="470"/>
        <v>10171.511333333334</v>
      </c>
      <c r="CP589" s="68">
        <f t="shared" si="470"/>
        <v>5196.007083333333</v>
      </c>
      <c r="CQ589" s="68">
        <f t="shared" si="470"/>
        <v>10131.511333333334</v>
      </c>
      <c r="CR589" s="68">
        <f t="shared" si="470"/>
        <v>13524.514166666666</v>
      </c>
      <c r="CS589" s="68">
        <f t="shared" si="470"/>
        <v>10171.511333333334</v>
      </c>
      <c r="CT589" s="68">
        <f t="shared" si="470"/>
        <v>5196.007083333333</v>
      </c>
      <c r="CU589" s="68">
        <f t="shared" si="470"/>
        <v>10171.511333333334</v>
      </c>
    </row>
    <row r="590" spans="11:99" x14ac:dyDescent="0.2">
      <c r="K590" s="20"/>
      <c r="L590" s="14"/>
      <c r="BC590" s="10"/>
      <c r="BD590" s="10" t="s">
        <v>43</v>
      </c>
      <c r="BF590" s="14"/>
      <c r="BG590" s="95"/>
      <c r="CB590" s="36">
        <f>CB589-BG589</f>
        <v>216.95750000000021</v>
      </c>
      <c r="CC590" s="36">
        <f t="shared" ref="CC590:CU590" si="471">CC589-BH589</f>
        <v>-2603.8309141309551</v>
      </c>
      <c r="CD590" s="36">
        <f t="shared" si="471"/>
        <v>-852.51519061856641</v>
      </c>
      <c r="CE590" s="36">
        <f t="shared" si="471"/>
        <v>3681.9717894115415</v>
      </c>
      <c r="CF590" s="36">
        <f t="shared" si="471"/>
        <v>-864.9181093788784</v>
      </c>
      <c r="CG590" s="36">
        <f t="shared" si="471"/>
        <v>3809.3243638271401</v>
      </c>
      <c r="CH590" s="36">
        <f t="shared" si="471"/>
        <v>8013.8059241040346</v>
      </c>
      <c r="CI590" s="36">
        <f t="shared" si="471"/>
        <v>2305.7258333333334</v>
      </c>
      <c r="CJ590" s="36">
        <f t="shared" si="471"/>
        <v>3036.7904166666663</v>
      </c>
      <c r="CK590" s="36">
        <f t="shared" si="471"/>
        <v>6815.6175000000003</v>
      </c>
      <c r="CL590" s="36">
        <f t="shared" si="471"/>
        <v>7980.154166666669</v>
      </c>
      <c r="CM590" s="36">
        <f t="shared" si="471"/>
        <v>8841.4291666666686</v>
      </c>
      <c r="CN590" s="36">
        <f t="shared" si="471"/>
        <v>4535.340416666666</v>
      </c>
      <c r="CO590" s="36">
        <f t="shared" si="471"/>
        <v>9005.6841666666678</v>
      </c>
      <c r="CP590" s="36">
        <f t="shared" si="471"/>
        <v>4535.340416666666</v>
      </c>
      <c r="CQ590" s="36">
        <f t="shared" si="471"/>
        <v>8965.6841666666678</v>
      </c>
      <c r="CR590" s="36">
        <f t="shared" si="471"/>
        <v>11985.913333333332</v>
      </c>
      <c r="CS590" s="36">
        <f t="shared" si="471"/>
        <v>9005.6841666666678</v>
      </c>
      <c r="CT590" s="36">
        <f t="shared" si="471"/>
        <v>4535.340416666666</v>
      </c>
      <c r="CU590" s="36">
        <f t="shared" si="471"/>
        <v>9005.6841666666678</v>
      </c>
    </row>
    <row r="591" spans="11:99" x14ac:dyDescent="0.2">
      <c r="K591" s="20"/>
      <c r="L591" s="14"/>
      <c r="BC591" s="10"/>
      <c r="BD591" s="10"/>
      <c r="BG591" s="374" t="str">
        <f t="shared" ref="BG591:BZ591" si="472">BG69</f>
        <v>(in SDG)</v>
      </c>
      <c r="BH591" s="374">
        <f t="shared" si="472"/>
        <v>0</v>
      </c>
      <c r="BI591" s="374">
        <f t="shared" si="472"/>
        <v>0</v>
      </c>
      <c r="BJ591" s="374">
        <f t="shared" si="472"/>
        <v>0</v>
      </c>
      <c r="BK591" s="374">
        <f t="shared" si="472"/>
        <v>0</v>
      </c>
      <c r="BL591" s="374">
        <f t="shared" si="472"/>
        <v>0</v>
      </c>
      <c r="BM591" s="374">
        <f t="shared" si="472"/>
        <v>0</v>
      </c>
      <c r="BN591" s="374">
        <f t="shared" si="472"/>
        <v>0</v>
      </c>
      <c r="BO591" s="374">
        <f t="shared" si="472"/>
        <v>0</v>
      </c>
      <c r="BP591" s="374">
        <f t="shared" si="472"/>
        <v>0</v>
      </c>
      <c r="BQ591" s="374">
        <f t="shared" si="472"/>
        <v>0</v>
      </c>
      <c r="BR591" s="374">
        <f t="shared" si="472"/>
        <v>0</v>
      </c>
      <c r="BS591" s="374">
        <f t="shared" si="472"/>
        <v>0</v>
      </c>
      <c r="BT591" s="374">
        <f t="shared" si="472"/>
        <v>0</v>
      </c>
      <c r="BU591" s="374">
        <f t="shared" si="472"/>
        <v>0</v>
      </c>
      <c r="BV591" s="374">
        <f t="shared" si="472"/>
        <v>0</v>
      </c>
      <c r="BW591" s="374">
        <f t="shared" si="472"/>
        <v>0</v>
      </c>
      <c r="BX591" s="374">
        <f t="shared" si="472"/>
        <v>0</v>
      </c>
      <c r="BY591" s="374">
        <f t="shared" si="472"/>
        <v>0</v>
      </c>
      <c r="BZ591" s="374" t="str">
        <f t="shared" si="472"/>
        <v>(in USD)</v>
      </c>
      <c r="CB591" s="36">
        <f>CB590/CF!$D5</f>
        <v>4.5579306722689115</v>
      </c>
      <c r="CC591" s="36">
        <f>CC590/CF!$D5</f>
        <v>-54.702330128801577</v>
      </c>
      <c r="CD591" s="36">
        <f>CD590/CF!$D5</f>
        <v>-17.909982996188369</v>
      </c>
      <c r="CE591" s="36">
        <f>CE590/CF!$D5</f>
        <v>77.352348517049194</v>
      </c>
      <c r="CF591" s="36">
        <f>CF590/CF!$D5</f>
        <v>-18.170548516362992</v>
      </c>
      <c r="CG591" s="36">
        <f>CG590/CF!$D5</f>
        <v>80.027822769477737</v>
      </c>
      <c r="CH591" s="36">
        <f>CH590/CF!$D5</f>
        <v>168.35726731310996</v>
      </c>
      <c r="CI591" s="36">
        <f>CI590/CF!$D5</f>
        <v>48.439618347338936</v>
      </c>
      <c r="CJ591" s="36">
        <f>CJ590/CF!$D5</f>
        <v>63.798117997198872</v>
      </c>
      <c r="CK591" s="36">
        <f>CK590/CF!$D5</f>
        <v>143.18524159663866</v>
      </c>
      <c r="CL591" s="36">
        <f>CL590/CF!$D5</f>
        <v>167.65029761904765</v>
      </c>
      <c r="CM591" s="36">
        <f>CM590/CF!$D5</f>
        <v>185.74431022408967</v>
      </c>
      <c r="CN591" s="36">
        <f>CN590/CF!$D5</f>
        <v>95.280260854341719</v>
      </c>
      <c r="CO591" s="36">
        <f>CO590/CF!$D5</f>
        <v>189.19504551820731</v>
      </c>
      <c r="CP591" s="36">
        <f>CP590/CF!$D5</f>
        <v>95.280260854341719</v>
      </c>
      <c r="CQ591" s="36">
        <f>CQ590/CF!$D5</f>
        <v>188.35470938375352</v>
      </c>
      <c r="CR591" s="36">
        <f>CR590/CF!$D5</f>
        <v>251.80490196078429</v>
      </c>
      <c r="CS591" s="36">
        <f>CS590/CF!$D5</f>
        <v>189.19504551820731</v>
      </c>
      <c r="CT591" s="36">
        <f>CT590/CF!$D5</f>
        <v>95.280260854341719</v>
      </c>
      <c r="CU591" s="36">
        <f>CU590/CF!$D5</f>
        <v>189.19504551820731</v>
      </c>
    </row>
    <row r="592" spans="11:99" x14ac:dyDescent="0.2">
      <c r="K592" s="20"/>
      <c r="L592" s="14"/>
      <c r="BC592" s="10"/>
      <c r="BD592" s="10"/>
      <c r="BE592" s="9" t="str">
        <f>BE70</f>
        <v>Financial discount rate</v>
      </c>
      <c r="BF592" s="14" t="s">
        <v>2</v>
      </c>
      <c r="BG592" s="79">
        <f>BG70</f>
        <v>0.18</v>
      </c>
      <c r="CB592" s="36"/>
      <c r="CC592" s="36"/>
      <c r="CD592" s="36"/>
      <c r="CE592" s="36"/>
      <c r="CF592" s="36"/>
      <c r="CG592" s="36"/>
      <c r="CH592" s="36"/>
      <c r="CI592" s="36"/>
      <c r="CJ592" s="36"/>
      <c r="CK592" s="36"/>
      <c r="CL592" s="36"/>
      <c r="CM592" s="36"/>
      <c r="CN592" s="36"/>
      <c r="CO592" s="36"/>
      <c r="CP592" s="36"/>
      <c r="CQ592" s="36"/>
      <c r="CR592" s="36"/>
      <c r="CS592" s="36"/>
      <c r="CT592" s="36"/>
      <c r="CU592" s="36"/>
    </row>
    <row r="593" spans="1:100" x14ac:dyDescent="0.2">
      <c r="K593" s="20"/>
      <c r="L593" s="14"/>
      <c r="BC593" s="10"/>
      <c r="BD593" s="10"/>
      <c r="BE593" s="9" t="str">
        <f>BE564</f>
        <v>FIRR @ 0.18</v>
      </c>
      <c r="BF593" s="14" t="str">
        <f>BF564</f>
        <v>%</v>
      </c>
      <c r="BG593" s="96">
        <f>IRR(CB590:CU590,BG592)</f>
        <v>0.6669208588686637</v>
      </c>
      <c r="CB593" s="36"/>
      <c r="CC593" s="36"/>
      <c r="CD593" s="36"/>
      <c r="CE593" s="36"/>
      <c r="CF593" s="36"/>
      <c r="CG593" s="36"/>
      <c r="CH593" s="36"/>
      <c r="CI593" s="36"/>
      <c r="CJ593" s="36"/>
      <c r="CK593" s="36"/>
      <c r="CL593" s="36"/>
      <c r="CM593" s="36"/>
      <c r="CN593" s="36"/>
      <c r="CO593" s="36"/>
      <c r="CP593" s="36"/>
      <c r="CQ593" s="36"/>
      <c r="CR593" s="36"/>
      <c r="CS593" s="36"/>
      <c r="CT593" s="36"/>
      <c r="CU593" s="36"/>
    </row>
    <row r="594" spans="1:100" x14ac:dyDescent="0.2">
      <c r="K594" s="20"/>
      <c r="L594" s="14"/>
      <c r="BC594" s="10"/>
      <c r="BD594" s="10"/>
      <c r="BE594" s="9" t="str">
        <f t="shared" ref="BE594:BF599" si="473">BE565</f>
        <v>NPV @ 0.18</v>
      </c>
      <c r="BF594" s="14" t="str">
        <f t="shared" si="473"/>
        <v>value</v>
      </c>
      <c r="BG594" s="89">
        <f>NPV(BG$98,CB590:CU590)</f>
        <v>12477.539880316443</v>
      </c>
      <c r="BZ594" s="89">
        <f>BG594/CF!$D$5</f>
        <v>262.13319076295045</v>
      </c>
      <c r="CB594" s="36"/>
      <c r="CC594" s="36"/>
      <c r="CD594" s="36"/>
      <c r="CE594" s="36"/>
      <c r="CF594" s="36"/>
      <c r="CG594" s="36"/>
      <c r="CH594" s="36"/>
      <c r="CI594" s="36"/>
      <c r="CJ594" s="36"/>
      <c r="CK594" s="36"/>
      <c r="CL594" s="36"/>
      <c r="CM594" s="36"/>
      <c r="CN594" s="36"/>
      <c r="CO594" s="36"/>
      <c r="CP594" s="36"/>
      <c r="CQ594" s="36"/>
      <c r="CR594" s="36"/>
      <c r="CS594" s="36"/>
      <c r="CT594" s="36"/>
      <c r="CU594" s="36"/>
    </row>
    <row r="595" spans="1:100" x14ac:dyDescent="0.2">
      <c r="K595" s="20"/>
      <c r="L595" s="14"/>
      <c r="BC595" s="10"/>
      <c r="BD595" s="10"/>
      <c r="BE595" s="9" t="str">
        <f t="shared" si="473"/>
        <v>NPVb @ 0.18</v>
      </c>
      <c r="BF595" s="14" t="str">
        <f t="shared" si="473"/>
        <v>value</v>
      </c>
      <c r="BG595" s="89">
        <f>NPV(BG$98,CB582:CU582)</f>
        <v>37493.88606864422</v>
      </c>
      <c r="BZ595" s="89">
        <f>BG595/CF!$D$5</f>
        <v>787.68668211437432</v>
      </c>
      <c r="CB595" s="36"/>
      <c r="CC595" s="36"/>
      <c r="CD595" s="36"/>
      <c r="CE595" s="36"/>
      <c r="CF595" s="36"/>
      <c r="CG595" s="36"/>
      <c r="CH595" s="36"/>
      <c r="CI595" s="36"/>
      <c r="CJ595" s="36"/>
      <c r="CK595" s="36"/>
      <c r="CL595" s="36"/>
      <c r="CM595" s="36"/>
      <c r="CN595" s="36"/>
      <c r="CO595" s="36"/>
      <c r="CP595" s="36"/>
      <c r="CQ595" s="36"/>
      <c r="CR595" s="36"/>
      <c r="CS595" s="36"/>
      <c r="CT595" s="36"/>
      <c r="CU595" s="36"/>
    </row>
    <row r="596" spans="1:100" x14ac:dyDescent="0.2">
      <c r="K596" s="20"/>
      <c r="L596" s="14"/>
      <c r="BC596" s="10"/>
      <c r="BD596" s="10"/>
      <c r="BE596" s="9" t="str">
        <f t="shared" si="473"/>
        <v>NPVc @ 0.18</v>
      </c>
      <c r="BF596" s="14" t="str">
        <f t="shared" si="473"/>
        <v>value</v>
      </c>
      <c r="BG596" s="89">
        <f>NPV(BG$98,CB586:CU586)</f>
        <v>16634.926032926607</v>
      </c>
      <c r="BZ596" s="89">
        <f>BG596/CF!$D$5</f>
        <v>349.47323598585308</v>
      </c>
      <c r="CB596" s="36"/>
      <c r="CC596" s="36"/>
      <c r="CD596" s="36"/>
      <c r="CE596" s="36"/>
      <c r="CF596" s="36"/>
      <c r="CG596" s="36"/>
      <c r="CH596" s="36"/>
      <c r="CI596" s="36"/>
      <c r="CJ596" s="36"/>
      <c r="CK596" s="36"/>
      <c r="CL596" s="36"/>
      <c r="CM596" s="36"/>
      <c r="CN596" s="36"/>
      <c r="CO596" s="36"/>
      <c r="CP596" s="36"/>
      <c r="CQ596" s="36"/>
      <c r="CR596" s="36"/>
      <c r="CS596" s="36"/>
      <c r="CT596" s="36"/>
      <c r="CU596" s="36"/>
    </row>
    <row r="597" spans="1:100" x14ac:dyDescent="0.2">
      <c r="K597" s="20"/>
      <c r="L597" s="14"/>
      <c r="BC597" s="10"/>
      <c r="BD597" s="10"/>
      <c r="BE597" s="9" t="str">
        <f t="shared" si="473"/>
        <v xml:space="preserve">BCR </v>
      </c>
      <c r="BF597" s="14" t="str">
        <f t="shared" si="473"/>
        <v>%</v>
      </c>
      <c r="BG597" s="372">
        <f>SUM(BG595/BG596)</f>
        <v>2.253925625784575</v>
      </c>
      <c r="CB597" s="36"/>
      <c r="CC597" s="36"/>
      <c r="CD597" s="36"/>
      <c r="CE597" s="36"/>
      <c r="CF597" s="36"/>
      <c r="CG597" s="36"/>
      <c r="CH597" s="36"/>
      <c r="CI597" s="36"/>
      <c r="CJ597" s="36"/>
      <c r="CK597" s="36"/>
      <c r="CL597" s="36"/>
      <c r="CM597" s="36"/>
      <c r="CN597" s="36"/>
      <c r="CO597" s="36"/>
      <c r="CP597" s="36"/>
      <c r="CQ597" s="36"/>
      <c r="CR597" s="36"/>
      <c r="CS597" s="36"/>
      <c r="CT597" s="36"/>
      <c r="CU597" s="36"/>
    </row>
    <row r="598" spans="1:100" x14ac:dyDescent="0.2">
      <c r="K598" s="20"/>
      <c r="L598" s="14"/>
      <c r="BC598" s="10"/>
      <c r="BE598" s="9" t="str">
        <f t="shared" si="473"/>
        <v>Switching value Benefits</v>
      </c>
      <c r="BF598" s="14" t="str">
        <f t="shared" si="473"/>
        <v>%</v>
      </c>
      <c r="BG598" s="373">
        <f>(BG596-BG595)/BG595</f>
        <v>-0.55632963725149209</v>
      </c>
    </row>
    <row r="599" spans="1:100" x14ac:dyDescent="0.2">
      <c r="K599" s="20"/>
      <c r="L599" s="14"/>
      <c r="BC599" s="10"/>
      <c r="BE599" s="9" t="str">
        <f t="shared" si="473"/>
        <v>Switching value Costs</v>
      </c>
      <c r="BF599" s="14" t="str">
        <f t="shared" si="473"/>
        <v>%</v>
      </c>
      <c r="BG599" s="372">
        <f>(BG595-BG596)/BG596</f>
        <v>1.253925625784575</v>
      </c>
    </row>
    <row r="600" spans="1:100" x14ac:dyDescent="0.2">
      <c r="K600" s="20"/>
      <c r="L600" s="14"/>
      <c r="BC600" s="10"/>
      <c r="BF600" s="14"/>
      <c r="BG600" s="372"/>
    </row>
    <row r="601" spans="1:100" ht="10.8" thickBot="1" x14ac:dyDescent="0.25">
      <c r="K601" s="412"/>
      <c r="L601" s="18"/>
      <c r="M601" s="12"/>
      <c r="N601" s="12"/>
      <c r="O601" s="12"/>
      <c r="P601" s="12"/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F601" s="12"/>
      <c r="AG601" s="12"/>
      <c r="AH601" s="12"/>
      <c r="AI601" s="12"/>
      <c r="AJ601" s="12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  <c r="AZ601" s="12"/>
      <c r="BA601" s="12"/>
      <c r="BB601" s="12"/>
      <c r="BC601" s="13"/>
      <c r="BD601" s="12"/>
      <c r="BE601" s="43"/>
      <c r="BF601" s="319"/>
      <c r="BG601" s="41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U601" s="43"/>
      <c r="CV601" s="43"/>
    </row>
    <row r="602" spans="1:100" x14ac:dyDescent="0.2">
      <c r="F602" s="36"/>
      <c r="BE602" s="11"/>
      <c r="BF602" s="11"/>
      <c r="BG602" s="11"/>
      <c r="BH602" s="11"/>
      <c r="BI602" s="11"/>
      <c r="BJ602" s="11"/>
      <c r="BK602" s="11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</row>
    <row r="603" spans="1:100" ht="46.5" customHeight="1" x14ac:dyDescent="0.2">
      <c r="A603" s="9"/>
      <c r="G603" s="33"/>
      <c r="BE603" s="274" t="s">
        <v>573</v>
      </c>
      <c r="BF603" s="275" t="s">
        <v>405</v>
      </c>
      <c r="BG603" s="275" t="s">
        <v>693</v>
      </c>
      <c r="BH603" s="275"/>
      <c r="BI603" s="275"/>
      <c r="BJ603" s="275"/>
      <c r="BK603" s="275"/>
      <c r="BL603" s="275"/>
      <c r="BM603" s="275"/>
      <c r="BN603" s="275"/>
      <c r="BO603" s="275"/>
      <c r="BP603" s="275"/>
      <c r="BQ603" s="275"/>
      <c r="BR603" s="275"/>
      <c r="BS603" s="275"/>
      <c r="BT603" s="275"/>
      <c r="BU603" s="275"/>
      <c r="BV603" s="275"/>
      <c r="BW603" s="275"/>
      <c r="BX603" s="275"/>
      <c r="BY603" s="275"/>
      <c r="BZ603" s="280" t="s">
        <v>694</v>
      </c>
      <c r="CA603" s="17"/>
      <c r="CB603" s="280" t="s">
        <v>692</v>
      </c>
      <c r="CC603" s="280"/>
      <c r="CD603" s="280"/>
      <c r="CE603" s="280"/>
      <c r="CF603" s="280"/>
      <c r="CG603" s="280"/>
      <c r="CH603" s="280"/>
      <c r="CI603" s="280"/>
      <c r="CJ603" s="280"/>
      <c r="CK603" s="280"/>
      <c r="CL603" s="280"/>
      <c r="CM603" s="280"/>
      <c r="CN603" s="280"/>
      <c r="CO603" s="280"/>
      <c r="CP603" s="280"/>
      <c r="CQ603" s="280"/>
      <c r="CR603" s="280"/>
      <c r="CS603" s="280"/>
      <c r="CT603" s="280"/>
      <c r="CU603" s="280" t="s">
        <v>691</v>
      </c>
      <c r="CV603" s="275" t="s">
        <v>406</v>
      </c>
    </row>
    <row r="604" spans="1:100" x14ac:dyDescent="0.2">
      <c r="BF604" s="9" t="s">
        <v>2</v>
      </c>
      <c r="BG604" s="9" t="s">
        <v>2</v>
      </c>
      <c r="BZ604" s="9" t="s">
        <v>2</v>
      </c>
      <c r="CA604" s="9" t="s">
        <v>2</v>
      </c>
      <c r="CV604" s="9" t="s">
        <v>2</v>
      </c>
    </row>
    <row r="605" spans="1:100" x14ac:dyDescent="0.2">
      <c r="BE605" s="16" t="s">
        <v>401</v>
      </c>
      <c r="BF605" s="278">
        <f>BG71</f>
        <v>0.19647297156687604</v>
      </c>
      <c r="BG605" s="278">
        <f>BG168</f>
        <v>0.41322448653784094</v>
      </c>
      <c r="BH605" s="278"/>
      <c r="BI605" s="278"/>
      <c r="BJ605" s="278"/>
      <c r="BK605" s="278"/>
      <c r="BL605" s="278"/>
      <c r="BM605" s="278"/>
      <c r="BN605" s="278"/>
      <c r="BO605" s="278"/>
      <c r="BP605" s="278"/>
      <c r="BQ605" s="278"/>
      <c r="BR605" s="278"/>
      <c r="BS605" s="278"/>
      <c r="BT605" s="278"/>
      <c r="BU605" s="278"/>
      <c r="BV605" s="278"/>
      <c r="BW605" s="278"/>
      <c r="BX605" s="278"/>
      <c r="BY605" s="278"/>
      <c r="BZ605" s="278">
        <f>BG267</f>
        <v>0.34101703097463498</v>
      </c>
      <c r="CA605" s="278" t="s">
        <v>2</v>
      </c>
      <c r="CB605" s="22">
        <f>BG366</f>
        <v>0.32304274031327118</v>
      </c>
      <c r="CU605" s="22">
        <f>BG464</f>
        <v>0.30716391591202519</v>
      </c>
      <c r="CV605" s="278">
        <f>BG564</f>
        <v>0.18779679507502722</v>
      </c>
    </row>
    <row r="606" spans="1:100" x14ac:dyDescent="0.2">
      <c r="BE606" s="16" t="s">
        <v>281</v>
      </c>
      <c r="BF606" s="89">
        <f>BZ72</f>
        <v>34.153505635094717</v>
      </c>
      <c r="BG606" s="89">
        <f>BZ169</f>
        <v>353.31705432067855</v>
      </c>
      <c r="BZ606" s="89">
        <f>BZ268</f>
        <v>293.9858592069113</v>
      </c>
      <c r="CB606" s="89">
        <f>BZ367</f>
        <v>213.36290474928401</v>
      </c>
      <c r="CU606" s="89">
        <f>BZ465</f>
        <v>232.31952110303027</v>
      </c>
      <c r="CV606" s="89">
        <f>BZ565</f>
        <v>15.536263296925524</v>
      </c>
    </row>
    <row r="607" spans="1:100" x14ac:dyDescent="0.2">
      <c r="BE607" s="16" t="s">
        <v>398</v>
      </c>
      <c r="BF607" s="95">
        <f>BG75</f>
        <v>1.3342385147113589</v>
      </c>
      <c r="BG607" s="95">
        <f>BG172</f>
        <v>2.0518144426462297</v>
      </c>
      <c r="BZ607" s="95">
        <f>BG271</f>
        <v>1.912440564685902</v>
      </c>
      <c r="CB607" s="95">
        <f>BG370</f>
        <v>1.8948282965924079</v>
      </c>
      <c r="CU607" s="95">
        <f>BG468</f>
        <v>1.5022650648982601</v>
      </c>
      <c r="CV607" s="95">
        <f>BG568</f>
        <v>1.3160269884604294</v>
      </c>
    </row>
    <row r="608" spans="1:100" x14ac:dyDescent="0.2">
      <c r="BE608" s="16" t="s">
        <v>399</v>
      </c>
      <c r="BF608" s="95">
        <f>BG76</f>
        <v>-0.25050881909496214</v>
      </c>
      <c r="BG608" s="95">
        <f>BG173</f>
        <v>-0.51262649330497079</v>
      </c>
      <c r="BZ608" s="95">
        <f>BG272</f>
        <v>-0.47710793293895676</v>
      </c>
      <c r="CB608" s="95">
        <f>BG371</f>
        <v>-0.47224769558362384</v>
      </c>
      <c r="CU608" s="95">
        <f>BG469</f>
        <v>-0.33433851098193224</v>
      </c>
      <c r="CV608" s="95">
        <f>BG569</f>
        <v>-0.24013716377514233</v>
      </c>
    </row>
    <row r="609" spans="1:100" x14ac:dyDescent="0.2">
      <c r="BE609" s="16" t="s">
        <v>400</v>
      </c>
      <c r="BF609" s="95">
        <f>BG77</f>
        <v>0.33423851471135879</v>
      </c>
      <c r="BG609" s="95">
        <f>BG174</f>
        <v>1.0518144426462299</v>
      </c>
      <c r="BZ609" s="95">
        <f>BG273</f>
        <v>0.91244056468590184</v>
      </c>
      <c r="CB609" s="95">
        <f>BG372</f>
        <v>0.89482829659240803</v>
      </c>
      <c r="CU609" s="95">
        <f>BG470</f>
        <v>0.50226506489826006</v>
      </c>
      <c r="CV609" s="95">
        <f>BG570</f>
        <v>0.31602698846042948</v>
      </c>
    </row>
    <row r="610" spans="1:100" x14ac:dyDescent="0.2">
      <c r="BE610" s="137" t="s">
        <v>149</v>
      </c>
      <c r="BF610" s="22">
        <v>0.18</v>
      </c>
      <c r="BG610" s="22">
        <v>0.18</v>
      </c>
      <c r="BH610" s="22">
        <v>0.18</v>
      </c>
      <c r="BI610" s="22">
        <v>0.18</v>
      </c>
      <c r="BJ610" s="22">
        <v>0.18</v>
      </c>
      <c r="BK610" s="22">
        <v>0.18</v>
      </c>
      <c r="BL610" s="22">
        <v>0.18</v>
      </c>
      <c r="BM610" s="22">
        <v>0.18</v>
      </c>
      <c r="BN610" s="22">
        <v>0.18</v>
      </c>
      <c r="BO610" s="22">
        <v>0.18</v>
      </c>
      <c r="BP610" s="22">
        <v>0.18</v>
      </c>
      <c r="BQ610" s="22">
        <v>0.18</v>
      </c>
      <c r="BR610" s="22">
        <v>0.18</v>
      </c>
      <c r="BS610" s="22">
        <v>0.18</v>
      </c>
      <c r="BT610" s="22">
        <v>0.18</v>
      </c>
      <c r="BU610" s="22">
        <v>0.18</v>
      </c>
      <c r="BV610" s="22">
        <v>0.18</v>
      </c>
      <c r="BW610" s="22">
        <v>0.18</v>
      </c>
      <c r="BX610" s="22">
        <v>0.18</v>
      </c>
      <c r="BY610" s="22">
        <v>0.18</v>
      </c>
      <c r="BZ610" s="22">
        <v>0.18</v>
      </c>
      <c r="CA610" s="22" t="s">
        <v>2</v>
      </c>
      <c r="CB610" s="22">
        <v>0.18</v>
      </c>
      <c r="CC610" s="22">
        <v>0.18</v>
      </c>
      <c r="CD610" s="22">
        <v>0.18</v>
      </c>
      <c r="CE610" s="22">
        <v>0.18</v>
      </c>
      <c r="CF610" s="22">
        <v>0.18</v>
      </c>
      <c r="CG610" s="22">
        <v>0.18</v>
      </c>
      <c r="CH610" s="22">
        <v>0.18</v>
      </c>
      <c r="CI610" s="22">
        <v>0.18</v>
      </c>
      <c r="CJ610" s="22">
        <v>0.18</v>
      </c>
      <c r="CK610" s="22">
        <v>0.18</v>
      </c>
      <c r="CL610" s="22">
        <v>0.18</v>
      </c>
      <c r="CM610" s="22">
        <v>0.18</v>
      </c>
      <c r="CN610" s="22">
        <v>0.18</v>
      </c>
      <c r="CO610" s="22">
        <v>0.18</v>
      </c>
      <c r="CP610" s="22">
        <v>0.18</v>
      </c>
      <c r="CQ610" s="22">
        <v>0.18</v>
      </c>
      <c r="CR610" s="22">
        <v>0.18</v>
      </c>
      <c r="CS610" s="22">
        <v>0.18</v>
      </c>
      <c r="CT610" s="22">
        <v>0.18</v>
      </c>
      <c r="CU610" s="22">
        <v>0.18</v>
      </c>
      <c r="CV610" s="22">
        <v>0.18</v>
      </c>
    </row>
    <row r="611" spans="1:100" x14ac:dyDescent="0.2">
      <c r="BE611" s="137" t="s">
        <v>720</v>
      </c>
      <c r="BF611" s="36">
        <f>CU65</f>
        <v>229.62123249299714</v>
      </c>
      <c r="BG611" s="36">
        <f>CU163</f>
        <v>243.42057072829127</v>
      </c>
      <c r="BH611" s="36"/>
      <c r="BI611" s="36"/>
      <c r="BJ611" s="36"/>
      <c r="BK611" s="36"/>
      <c r="BL611" s="36"/>
      <c r="BM611" s="36"/>
      <c r="BN611" s="36"/>
      <c r="BO611" s="36"/>
      <c r="BP611" s="36"/>
      <c r="BQ611" s="36"/>
      <c r="BR611" s="36"/>
      <c r="BS611" s="36"/>
      <c r="BT611" s="36"/>
      <c r="BU611" s="36"/>
      <c r="BV611" s="36"/>
      <c r="BW611" s="36"/>
      <c r="BX611" s="36"/>
      <c r="BY611" s="36"/>
      <c r="BZ611" s="36">
        <f>CU262</f>
        <v>267.64732985786901</v>
      </c>
      <c r="CA611" s="36"/>
      <c r="CB611" s="36">
        <f>CU361</f>
        <v>197.63137060379702</v>
      </c>
      <c r="CC611" s="36"/>
      <c r="CD611" s="36"/>
      <c r="CE611" s="36"/>
      <c r="CF611" s="36"/>
      <c r="CG611" s="36"/>
      <c r="CH611" s="36"/>
      <c r="CI611" s="36"/>
      <c r="CJ611" s="36"/>
      <c r="CK611" s="36"/>
      <c r="CL611" s="36"/>
      <c r="CM611" s="36"/>
      <c r="CN611" s="36"/>
      <c r="CO611" s="36"/>
      <c r="CP611" s="36"/>
      <c r="CQ611" s="36"/>
      <c r="CR611" s="36"/>
      <c r="CS611" s="36"/>
      <c r="CT611" s="36"/>
      <c r="CU611" s="36">
        <f>CU459</f>
        <v>243.53353693329177</v>
      </c>
      <c r="CV611" s="36">
        <f>CU559</f>
        <v>189.19504551820731</v>
      </c>
    </row>
    <row r="612" spans="1:100" x14ac:dyDescent="0.2">
      <c r="BE612" s="11"/>
      <c r="BF612" s="11"/>
      <c r="BG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</row>
    <row r="613" spans="1:100" x14ac:dyDescent="0.2">
      <c r="BE613" s="12"/>
      <c r="BF613" s="12"/>
      <c r="BG613" s="12"/>
      <c r="BZ613" s="12"/>
      <c r="CA613" s="12"/>
      <c r="CV613" s="12"/>
    </row>
    <row r="614" spans="1:100" x14ac:dyDescent="0.2">
      <c r="BE614" s="9" t="s">
        <v>417</v>
      </c>
      <c r="BF614" s="187">
        <f>1-(M19/BA19)</f>
        <v>-0.28205128205128216</v>
      </c>
      <c r="BG614" s="187">
        <f>1-(M117/BA117)</f>
        <v>-2.564102564102555E-2</v>
      </c>
      <c r="BH614" s="187"/>
      <c r="BI614" s="187"/>
      <c r="BJ614" s="187"/>
      <c r="BK614" s="187"/>
      <c r="BL614" s="187"/>
      <c r="BM614" s="187"/>
      <c r="BN614" s="187"/>
      <c r="BO614" s="187"/>
      <c r="BP614" s="187"/>
      <c r="BQ614" s="187"/>
      <c r="BR614" s="187"/>
      <c r="BS614" s="187"/>
      <c r="BT614" s="187"/>
      <c r="BU614" s="187"/>
      <c r="BV614" s="187"/>
      <c r="BW614" s="187"/>
      <c r="BX614" s="187"/>
      <c r="BY614" s="187"/>
      <c r="BZ614" s="187">
        <f>1-(M216/BA216)</f>
        <v>-0.5</v>
      </c>
      <c r="CA614" s="187"/>
      <c r="CB614" s="187">
        <f>1-(M315/BA315)</f>
        <v>-0.5</v>
      </c>
      <c r="CC614" s="187"/>
      <c r="CD614" s="187"/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>
        <f>1-(M413/BA413)</f>
        <v>-0.66666666666666674</v>
      </c>
      <c r="CV614" s="187">
        <f>1-(M513/BA513)</f>
        <v>-2.564102564102555E-2</v>
      </c>
    </row>
    <row r="615" spans="1:100" x14ac:dyDescent="0.2">
      <c r="BE615" s="9" t="s">
        <v>418</v>
      </c>
      <c r="BF615" s="187">
        <f>1-(BG28/CU28)</f>
        <v>0.89433919623312108</v>
      </c>
      <c r="BG615" s="187">
        <f>1-(BG126/CU126)</f>
        <v>0.91038884275950072</v>
      </c>
      <c r="BH615" s="187"/>
      <c r="BI615" s="187"/>
      <c r="BJ615" s="187"/>
      <c r="BK615" s="187"/>
      <c r="BL615" s="187"/>
      <c r="BM615" s="187"/>
      <c r="BN615" s="187"/>
      <c r="BO615" s="187"/>
      <c r="BP615" s="187"/>
      <c r="BQ615" s="187"/>
      <c r="BR615" s="187"/>
      <c r="BS615" s="187"/>
      <c r="BT615" s="187"/>
      <c r="BU615" s="187"/>
      <c r="BV615" s="187"/>
      <c r="BW615" s="187"/>
      <c r="BX615" s="187"/>
      <c r="BY615" s="187"/>
      <c r="BZ615" s="187">
        <f>1-(BG225/CU225)</f>
        <v>0.9073344546951061</v>
      </c>
      <c r="CA615" s="187"/>
      <c r="CB615" s="187">
        <f>1-(BG324/CU324)</f>
        <v>0.8490897985460768</v>
      </c>
      <c r="CC615" s="187"/>
      <c r="CD615" s="187"/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>
        <f>1-(BG422/CU422)</f>
        <v>0.85763217341706399</v>
      </c>
      <c r="CV615" s="187">
        <f>1-(BG522/CU522)</f>
        <v>0.86590523275713061</v>
      </c>
    </row>
    <row r="616" spans="1:100" ht="20.399999999999999" x14ac:dyDescent="0.2">
      <c r="BE616" s="35" t="s">
        <v>419</v>
      </c>
      <c r="BF616" s="187">
        <f>1-(BG63/CU63)</f>
        <v>0.93319990815731035</v>
      </c>
      <c r="BG616" s="187">
        <f>1-(BG161/CU161)</f>
        <v>0.94371393409098436</v>
      </c>
      <c r="BH616" s="187"/>
      <c r="BI616" s="187"/>
      <c r="BJ616" s="187"/>
      <c r="BK616" s="187"/>
      <c r="BL616" s="187"/>
      <c r="BM616" s="187"/>
      <c r="BN616" s="187"/>
      <c r="BO616" s="187"/>
      <c r="BP616" s="187"/>
      <c r="BQ616" s="187"/>
      <c r="BR616" s="187"/>
      <c r="BS616" s="187"/>
      <c r="BT616" s="187"/>
      <c r="BU616" s="187"/>
      <c r="BV616" s="187"/>
      <c r="BW616" s="187"/>
      <c r="BX616" s="187"/>
      <c r="BY616" s="187"/>
      <c r="BZ616" s="187">
        <f>1-(BG260/CU260)</f>
        <v>0.93371970903823354</v>
      </c>
      <c r="CA616" s="187"/>
      <c r="CB616" s="187">
        <f>1-(BG359/CU359)</f>
        <v>0.87977962409057198</v>
      </c>
      <c r="CC616" s="187"/>
      <c r="CD616" s="187"/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>
        <f>1-(BG457/CU457)</f>
        <v>0.95568208497654017</v>
      </c>
      <c r="CV616" s="187">
        <f>1-(BG557/CU557)</f>
        <v>0.90504585454262554</v>
      </c>
    </row>
    <row r="617" spans="1:100" x14ac:dyDescent="0.2">
      <c r="BE617" s="389"/>
      <c r="BF617" s="190"/>
      <c r="BG617" s="190"/>
      <c r="BH617" s="190"/>
      <c r="BI617" s="190"/>
      <c r="BJ617" s="190"/>
      <c r="BK617" s="190"/>
      <c r="BL617" s="190"/>
      <c r="BM617" s="190"/>
      <c r="BN617" s="190"/>
      <c r="BO617" s="190"/>
      <c r="BP617" s="190"/>
      <c r="BQ617" s="190"/>
      <c r="BR617" s="190"/>
      <c r="BS617" s="190"/>
      <c r="BT617" s="190"/>
      <c r="BU617" s="190"/>
      <c r="BV617" s="190"/>
      <c r="BW617" s="190"/>
      <c r="BX617" s="190"/>
      <c r="BY617" s="190"/>
      <c r="BZ617" s="190"/>
      <c r="CA617" s="190"/>
      <c r="CV617" s="190"/>
    </row>
    <row r="618" spans="1:100" x14ac:dyDescent="0.2"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</row>
    <row r="619" spans="1:100" ht="45" customHeight="1" x14ac:dyDescent="0.2">
      <c r="A619" s="9"/>
      <c r="G619" s="33"/>
      <c r="BE619" s="274" t="s">
        <v>726</v>
      </c>
      <c r="BF619" s="275" t="s">
        <v>405</v>
      </c>
      <c r="BG619" s="275" t="s">
        <v>693</v>
      </c>
      <c r="BH619" s="275"/>
      <c r="BI619" s="275"/>
      <c r="BJ619" s="275"/>
      <c r="BK619" s="275"/>
      <c r="BL619" s="275"/>
      <c r="BM619" s="275"/>
      <c r="BN619" s="275"/>
      <c r="BO619" s="275"/>
      <c r="BP619" s="275"/>
      <c r="BQ619" s="275"/>
      <c r="BR619" s="275"/>
      <c r="BS619" s="275"/>
      <c r="BT619" s="275"/>
      <c r="BU619" s="275"/>
      <c r="BV619" s="275"/>
      <c r="BW619" s="275"/>
      <c r="BX619" s="275"/>
      <c r="BY619" s="275"/>
      <c r="BZ619" s="275" t="s">
        <v>694</v>
      </c>
      <c r="CA619" s="11"/>
      <c r="CB619" s="275" t="s">
        <v>692</v>
      </c>
      <c r="CC619" s="17"/>
      <c r="CD619" s="17"/>
      <c r="CE619" s="17"/>
      <c r="CF619" s="17"/>
      <c r="CG619" s="17"/>
      <c r="CH619" s="17"/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275" t="s">
        <v>691</v>
      </c>
      <c r="CV619" s="275" t="s">
        <v>406</v>
      </c>
    </row>
    <row r="620" spans="1:100" x14ac:dyDescent="0.2">
      <c r="BF620" s="9" t="s">
        <v>2</v>
      </c>
      <c r="BG620" s="9" t="s">
        <v>2</v>
      </c>
      <c r="BZ620" s="9" t="s">
        <v>2</v>
      </c>
      <c r="CA620" s="9" t="s">
        <v>2</v>
      </c>
      <c r="CV620" s="9" t="s">
        <v>2</v>
      </c>
    </row>
    <row r="621" spans="1:100" x14ac:dyDescent="0.2">
      <c r="BD621" s="6"/>
      <c r="BE621" s="390" t="s">
        <v>401</v>
      </c>
      <c r="BF621" s="391" t="e">
        <f>BG99</f>
        <v>#NUM!</v>
      </c>
      <c r="BG621" s="391" t="e">
        <f>BG197</f>
        <v>#NUM!</v>
      </c>
      <c r="BH621" s="391"/>
      <c r="BI621" s="391"/>
      <c r="BJ621" s="391"/>
      <c r="BK621" s="391"/>
      <c r="BL621" s="391"/>
      <c r="BM621" s="391"/>
      <c r="BN621" s="391"/>
      <c r="BO621" s="391"/>
      <c r="BP621" s="391"/>
      <c r="BQ621" s="391"/>
      <c r="BR621" s="391"/>
      <c r="BS621" s="391"/>
      <c r="BT621" s="391"/>
      <c r="BU621" s="391"/>
      <c r="BV621" s="391"/>
      <c r="BW621" s="391"/>
      <c r="BX621" s="391"/>
      <c r="BY621" s="391"/>
      <c r="BZ621" s="391">
        <f>BG494</f>
        <v>1.7378569419656822</v>
      </c>
      <c r="CA621" s="391" t="s">
        <v>2</v>
      </c>
      <c r="CB621" s="96">
        <f>BG395</f>
        <v>2.5110444437049648</v>
      </c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96">
        <f>BG593</f>
        <v>0.6669208588686637</v>
      </c>
      <c r="CV621" s="391">
        <f>BG593</f>
        <v>0.6669208588686637</v>
      </c>
    </row>
    <row r="622" spans="1:100" x14ac:dyDescent="0.2">
      <c r="BD622" s="6"/>
      <c r="BE622" s="390" t="s">
        <v>281</v>
      </c>
      <c r="BF622" s="392">
        <f>BZ100</f>
        <v>280.7504331011196</v>
      </c>
      <c r="BG622" s="392">
        <f>BZ198</f>
        <v>599.91398178670329</v>
      </c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392">
        <f>BZ298</f>
        <v>574.32289199905176</v>
      </c>
      <c r="CA622" s="6"/>
      <c r="CB622" s="89">
        <f>BZ396</f>
        <v>459.95983221530889</v>
      </c>
      <c r="CU622" s="89">
        <f>BZ594</f>
        <v>262.13319076295045</v>
      </c>
      <c r="CV622" s="392">
        <f>BZ594</f>
        <v>262.13319076295045</v>
      </c>
    </row>
    <row r="623" spans="1:100" x14ac:dyDescent="0.2">
      <c r="BD623" s="6"/>
      <c r="BE623" s="390" t="s">
        <v>398</v>
      </c>
      <c r="BF623" s="393">
        <f>BG103</f>
        <v>2.2562395840400788</v>
      </c>
      <c r="BG623" s="393">
        <f>BG201</f>
        <v>3.0984685154403073</v>
      </c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393">
        <f>BG301</f>
        <v>2.9424423913262148</v>
      </c>
      <c r="CA623" s="6"/>
      <c r="CB623" s="372">
        <f>BG399</f>
        <v>3.0320839559771469</v>
      </c>
      <c r="CU623" s="372">
        <f>BG597</f>
        <v>2.253925625784575</v>
      </c>
      <c r="CV623" s="393">
        <f>BG597</f>
        <v>2.253925625784575</v>
      </c>
    </row>
    <row r="624" spans="1:100" x14ac:dyDescent="0.2">
      <c r="BD624" s="6"/>
      <c r="BE624" s="390" t="s">
        <v>399</v>
      </c>
      <c r="BF624" s="393">
        <f>BG104</f>
        <v>-0.55678465750105544</v>
      </c>
      <c r="BG624" s="393">
        <f>BG202</f>
        <v>-0.67725991243196637</v>
      </c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393">
        <f>BG302</f>
        <v>-0.66014627747757504</v>
      </c>
      <c r="CA624" s="6"/>
      <c r="CB624" s="456">
        <f>BG400</f>
        <v>-0.67019382889161094</v>
      </c>
      <c r="CU624" s="456">
        <f>BG598</f>
        <v>-0.55632963725149209</v>
      </c>
      <c r="CV624" s="393">
        <f>BG598</f>
        <v>-0.55632963725149209</v>
      </c>
    </row>
    <row r="625" spans="56:100" x14ac:dyDescent="0.2">
      <c r="BD625" s="6"/>
      <c r="BE625" s="390" t="s">
        <v>400</v>
      </c>
      <c r="BF625" s="393">
        <f>BG105</f>
        <v>1.2562395840400788</v>
      </c>
      <c r="BG625" s="393">
        <f>BG203</f>
        <v>2.0984685154403073</v>
      </c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393">
        <f>BG303</f>
        <v>1.9424423913262148</v>
      </c>
      <c r="CA625" s="6"/>
      <c r="CB625" s="372">
        <f>BG401</f>
        <v>2.0320839559771469</v>
      </c>
      <c r="CU625" s="372">
        <f>BG599</f>
        <v>1.253925625784575</v>
      </c>
      <c r="CV625" s="393">
        <f>BG599</f>
        <v>1.253925625784575</v>
      </c>
    </row>
    <row r="626" spans="56:100" x14ac:dyDescent="0.2">
      <c r="BD626" s="6"/>
      <c r="BE626" s="394" t="s">
        <v>402</v>
      </c>
      <c r="BF626" s="58">
        <v>0.18</v>
      </c>
      <c r="BG626" s="58">
        <v>0.18</v>
      </c>
      <c r="BH626" s="58"/>
      <c r="BI626" s="58"/>
      <c r="BJ626" s="58"/>
      <c r="BK626" s="58"/>
      <c r="BL626" s="58"/>
      <c r="BM626" s="58"/>
      <c r="BN626" s="58"/>
      <c r="BO626" s="58"/>
      <c r="BP626" s="58"/>
      <c r="BQ626" s="58"/>
      <c r="BR626" s="58"/>
      <c r="BS626" s="58"/>
      <c r="BT626" s="58"/>
      <c r="BU626" s="58"/>
      <c r="BV626" s="58"/>
      <c r="BW626" s="58"/>
      <c r="BX626" s="58"/>
      <c r="BY626" s="58"/>
      <c r="BZ626" s="58">
        <v>0.18</v>
      </c>
      <c r="CA626" s="58" t="s">
        <v>2</v>
      </c>
      <c r="CB626" s="58">
        <v>0.18</v>
      </c>
      <c r="CU626" s="58">
        <v>0.18</v>
      </c>
      <c r="CV626" s="58">
        <v>0.18</v>
      </c>
    </row>
    <row r="627" spans="56:100" x14ac:dyDescent="0.2">
      <c r="BD627" s="6"/>
      <c r="BE627" s="137" t="s">
        <v>720</v>
      </c>
      <c r="BF627" s="94">
        <f>CU97</f>
        <v>229.62123249299714</v>
      </c>
      <c r="BG627" s="94">
        <f>CU195</f>
        <v>243.42057072829127</v>
      </c>
      <c r="BH627" s="94"/>
      <c r="BI627" s="94"/>
      <c r="BJ627" s="94"/>
      <c r="BK627" s="94"/>
      <c r="BL627" s="94"/>
      <c r="BM627" s="94"/>
      <c r="BN627" s="94"/>
      <c r="BO627" s="94"/>
      <c r="BP627" s="94"/>
      <c r="BQ627" s="94"/>
      <c r="BR627" s="94"/>
      <c r="BS627" s="94"/>
      <c r="BT627" s="94"/>
      <c r="BU627" s="94"/>
      <c r="BV627" s="94"/>
      <c r="BW627" s="94"/>
      <c r="BX627" s="94"/>
      <c r="BY627" s="94"/>
      <c r="BZ627" s="94">
        <f>CU294</f>
        <v>267.64732985786901</v>
      </c>
      <c r="CA627" s="94"/>
      <c r="CB627" s="94">
        <f>CU393</f>
        <v>197.63137060379702</v>
      </c>
      <c r="CC627" s="36"/>
      <c r="CD627" s="36"/>
      <c r="CE627" s="36"/>
      <c r="CF627" s="36"/>
      <c r="CG627" s="36"/>
      <c r="CH627" s="36"/>
      <c r="CI627" s="36"/>
      <c r="CJ627" s="36"/>
      <c r="CK627" s="36"/>
      <c r="CL627" s="36"/>
      <c r="CM627" s="36"/>
      <c r="CN627" s="36"/>
      <c r="CO627" s="36"/>
      <c r="CP627" s="36"/>
      <c r="CQ627" s="36"/>
      <c r="CR627" s="36"/>
      <c r="CS627" s="36"/>
      <c r="CT627" s="36"/>
      <c r="CU627" s="94">
        <f>CU491</f>
        <v>243.53353693329177</v>
      </c>
      <c r="CV627" s="94">
        <f>CU591</f>
        <v>189.19504551820731</v>
      </c>
    </row>
    <row r="628" spans="56:100" x14ac:dyDescent="0.2">
      <c r="BD628" s="6"/>
      <c r="BE628" s="26"/>
      <c r="BF628" s="26"/>
      <c r="BG628" s="2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26"/>
      <c r="CA628" s="26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26"/>
    </row>
    <row r="629" spans="56:100" x14ac:dyDescent="0.2">
      <c r="BD629" s="6"/>
      <c r="BE629" s="29"/>
      <c r="BF629" s="29"/>
      <c r="BG629" s="29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29"/>
      <c r="CA629" s="29"/>
      <c r="CB629" s="29"/>
    </row>
    <row r="631" spans="56:100" ht="20.399999999999999" x14ac:dyDescent="0.2">
      <c r="BE631" s="279" t="s">
        <v>407</v>
      </c>
      <c r="BF631" s="280" t="s">
        <v>397</v>
      </c>
      <c r="BG631" s="280" t="s">
        <v>403</v>
      </c>
    </row>
    <row r="633" spans="56:100" x14ac:dyDescent="0.2">
      <c r="BE633" s="16" t="s">
        <v>401</v>
      </c>
      <c r="BF633" s="22">
        <f>Agro_hh!BF210</f>
        <v>0.26290116023838128</v>
      </c>
      <c r="BG633" s="22">
        <f>Agro_hh!BG210</f>
        <v>0.32515077149156468</v>
      </c>
    </row>
    <row r="634" spans="56:100" x14ac:dyDescent="0.2">
      <c r="BE634" s="16" t="s">
        <v>416</v>
      </c>
      <c r="BF634" s="89">
        <f>Agro_hh!BZ71</f>
        <v>121.08392036229604</v>
      </c>
      <c r="BG634" s="89">
        <f>Agro_hh!BZ171</f>
        <v>175.3287645451436</v>
      </c>
    </row>
    <row r="635" spans="56:100" x14ac:dyDescent="0.2">
      <c r="BE635" s="16" t="s">
        <v>398</v>
      </c>
      <c r="BF635" s="95">
        <f>Agro_hh!BG74</f>
        <v>2.3921752799074043</v>
      </c>
      <c r="BG635" s="95">
        <f>Agro_hh!BG174</f>
        <v>1.4712245828548032</v>
      </c>
    </row>
    <row r="636" spans="56:100" x14ac:dyDescent="0.2">
      <c r="BE636" s="16" t="s">
        <v>399</v>
      </c>
      <c r="BF636" s="95">
        <f>Agro_hh!BG75</f>
        <v>-0.58197043151507377</v>
      </c>
      <c r="BG636" s="95">
        <f>Agro_hh!BG175</f>
        <v>-0.32029411984159928</v>
      </c>
    </row>
    <row r="637" spans="56:100" x14ac:dyDescent="0.2">
      <c r="BE637" s="16" t="s">
        <v>400</v>
      </c>
      <c r="BF637" s="95">
        <f>Agro_hh!BG76</f>
        <v>1.3921752799074045</v>
      </c>
      <c r="BG637" s="95">
        <f>Agro_hh!BG176</f>
        <v>0.47122458285480329</v>
      </c>
    </row>
    <row r="638" spans="56:100" x14ac:dyDescent="0.2">
      <c r="BE638" s="137" t="s">
        <v>402</v>
      </c>
      <c r="BF638" s="277">
        <f>Agroforestry!BG59</f>
        <v>0.18</v>
      </c>
      <c r="BG638" s="277">
        <f>Agroforestry!BG153</f>
        <v>0.18</v>
      </c>
    </row>
    <row r="639" spans="56:100" x14ac:dyDescent="0.2">
      <c r="BE639" s="11"/>
      <c r="BF639" s="11"/>
      <c r="BG639" s="11"/>
    </row>
  </sheetData>
  <mergeCells count="81">
    <mergeCell ref="AH511:AN511"/>
    <mergeCell ref="L505:L506"/>
    <mergeCell ref="M505:AF505"/>
    <mergeCell ref="AH505:BA505"/>
    <mergeCell ref="BF505:BF506"/>
    <mergeCell ref="BG505:BZ505"/>
    <mergeCell ref="CB505:CU505"/>
    <mergeCell ref="BF405:BF406"/>
    <mergeCell ref="BG405:BZ405"/>
    <mergeCell ref="CB405:CU405"/>
    <mergeCell ref="AH411:AN411"/>
    <mergeCell ref="A505:A506"/>
    <mergeCell ref="B505:D506"/>
    <mergeCell ref="E505:E506"/>
    <mergeCell ref="F505:F506"/>
    <mergeCell ref="G505:G506"/>
    <mergeCell ref="I505:K506"/>
    <mergeCell ref="AH313:AN313"/>
    <mergeCell ref="A405:A406"/>
    <mergeCell ref="B405:D406"/>
    <mergeCell ref="E405:E406"/>
    <mergeCell ref="F405:F406"/>
    <mergeCell ref="G405:G406"/>
    <mergeCell ref="I405:K406"/>
    <mergeCell ref="L405:L406"/>
    <mergeCell ref="M405:AF405"/>
    <mergeCell ref="AH405:BA405"/>
    <mergeCell ref="CB307:CU307"/>
    <mergeCell ref="A307:A308"/>
    <mergeCell ref="B307:D308"/>
    <mergeCell ref="E307:E308"/>
    <mergeCell ref="F307:F308"/>
    <mergeCell ref="G307:G308"/>
    <mergeCell ref="I307:K308"/>
    <mergeCell ref="L307:L308"/>
    <mergeCell ref="M307:AF307"/>
    <mergeCell ref="AH307:BA307"/>
    <mergeCell ref="BF307:BF308"/>
    <mergeCell ref="BG307:BZ307"/>
    <mergeCell ref="L208:L209"/>
    <mergeCell ref="M208:AF208"/>
    <mergeCell ref="AH208:BA208"/>
    <mergeCell ref="BF208:BF209"/>
    <mergeCell ref="BG208:BZ208"/>
    <mergeCell ref="CB208:CU208"/>
    <mergeCell ref="AH109:BA109"/>
    <mergeCell ref="BF109:BF110"/>
    <mergeCell ref="BG109:BZ109"/>
    <mergeCell ref="CB109:CU109"/>
    <mergeCell ref="A208:A209"/>
    <mergeCell ref="B208:D209"/>
    <mergeCell ref="E208:E209"/>
    <mergeCell ref="F208:F209"/>
    <mergeCell ref="G208:G209"/>
    <mergeCell ref="I208:K209"/>
    <mergeCell ref="CB11:CU11"/>
    <mergeCell ref="AH17:AN17"/>
    <mergeCell ref="A109:A110"/>
    <mergeCell ref="B109:D110"/>
    <mergeCell ref="E109:E110"/>
    <mergeCell ref="F109:F110"/>
    <mergeCell ref="G109:G110"/>
    <mergeCell ref="I109:K110"/>
    <mergeCell ref="L109:L110"/>
    <mergeCell ref="M109:AF109"/>
    <mergeCell ref="I11:K12"/>
    <mergeCell ref="L11:L12"/>
    <mergeCell ref="M11:AF11"/>
    <mergeCell ref="AH11:BA11"/>
    <mergeCell ref="BF11:BF12"/>
    <mergeCell ref="BG11:BZ11"/>
    <mergeCell ref="B1:G1"/>
    <mergeCell ref="I3:N3"/>
    <mergeCell ref="I4:N4"/>
    <mergeCell ref="I5:M5"/>
    <mergeCell ref="I6:M6"/>
    <mergeCell ref="A11:A12"/>
    <mergeCell ref="B11:D12"/>
    <mergeCell ref="E11:E12"/>
    <mergeCell ref="F11:F12"/>
    <mergeCell ref="G11:G12"/>
  </mergeCells>
  <hyperlinks>
    <hyperlink ref="I3" location="Reforestation!I9" display="Reforestation!I9" xr:uid="{00000000-0004-0000-0900-000000000000}"/>
    <hyperlink ref="I4" location="Reforestation!I103" display="Reforestation!I103" xr:uid="{00000000-0004-0000-0900-000001000000}"/>
    <hyperlink ref="I5:M5" location="Reforestation!I197" display="Reforestation!I197" xr:uid="{00000000-0004-0000-0900-000002000000}"/>
    <hyperlink ref="I6:M6" location="Reforestation!I292" display="Reforestation!I292" xr:uid="{00000000-0004-0000-0900-000003000000}"/>
    <hyperlink ref="I7:M7" location="Reforestation!I386" display="Reforestation!I386" xr:uid="{00000000-0004-0000-0900-000004000000}"/>
    <hyperlink ref="I8:M8" location="Reforestation!I481" display="Reforestation!I481" xr:uid="{00000000-0004-0000-0900-000005000000}"/>
  </hyperlink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S72"/>
  <sheetViews>
    <sheetView topLeftCell="A13" workbookViewId="0">
      <selection activeCell="AA31" sqref="AA31"/>
    </sheetView>
  </sheetViews>
  <sheetFormatPr defaultColWidth="9.109375" defaultRowHeight="10.199999999999999" outlineLevelRow="1" outlineLevelCol="1" x14ac:dyDescent="0.2"/>
  <cols>
    <col min="1" max="1" width="6.44140625" style="12" customWidth="1"/>
    <col min="2" max="3" width="2.109375" style="9" hidden="1" customWidth="1" outlineLevel="1"/>
    <col min="4" max="4" width="26.44140625" style="9" hidden="1" customWidth="1" outlineLevel="1"/>
    <col min="5" max="5" width="8" style="9" hidden="1" customWidth="1" outlineLevel="1"/>
    <col min="6" max="6" width="12.5546875" style="9" hidden="1" customWidth="1" outlineLevel="1"/>
    <col min="7" max="8" width="11.6640625" style="9" hidden="1" customWidth="1" outlineLevel="1"/>
    <col min="9" max="12" width="12.33203125" style="9" hidden="1" customWidth="1" outlineLevel="1"/>
    <col min="13" max="13" width="11.5546875" style="9" hidden="1" customWidth="1" outlineLevel="1"/>
    <col min="14" max="14" width="12.33203125" style="9" hidden="1" customWidth="1" outlineLevel="1"/>
    <col min="15" max="15" width="12.44140625" style="9" hidden="1" customWidth="1" outlineLevel="1"/>
    <col min="16" max="18" width="10.109375" style="9" hidden="1" customWidth="1" outlineLevel="1"/>
    <col min="19" max="19" width="5" style="9" hidden="1" customWidth="1" outlineLevel="1"/>
    <col min="20" max="20" width="1.109375" style="9" customWidth="1" collapsed="1"/>
    <col min="21" max="22" width="1.6640625" style="9" customWidth="1"/>
    <col min="23" max="23" width="22.88671875" style="9" customWidth="1"/>
    <col min="24" max="24" width="9.109375" style="9"/>
    <col min="25" max="25" width="11.33203125" style="9" bestFit="1" customWidth="1"/>
    <col min="26" max="33" width="10" style="9" customWidth="1"/>
    <col min="34" max="42" width="10" style="9" hidden="1" customWidth="1" outlineLevel="1"/>
    <col min="43" max="44" width="10.109375" style="9" hidden="1" customWidth="1" outlineLevel="1"/>
    <col min="45" max="45" width="0.6640625" style="9" customWidth="1" collapsed="1"/>
    <col min="46" max="46" width="11" style="9" customWidth="1"/>
    <col min="47" max="47" width="11.44140625" style="9" customWidth="1"/>
    <col min="48" max="51" width="10.109375" style="9" customWidth="1"/>
    <col min="52" max="64" width="10.109375" style="9" hidden="1" customWidth="1" outlineLevel="1"/>
    <col min="65" max="65" width="10.109375" style="9" bestFit="1" customWidth="1" collapsed="1"/>
    <col min="66" max="66" width="2.109375" style="9" customWidth="1"/>
    <col min="67" max="16384" width="9.109375" style="9"/>
  </cols>
  <sheetData>
    <row r="1" spans="1:253" s="1" customFormat="1" ht="11.25" customHeight="1" x14ac:dyDescent="0.2">
      <c r="A1" s="81"/>
      <c r="B1" s="518" t="s">
        <v>20</v>
      </c>
      <c r="C1" s="518"/>
      <c r="D1" s="518"/>
      <c r="E1" s="518"/>
      <c r="F1" s="518"/>
      <c r="G1" s="518"/>
      <c r="H1" s="518"/>
      <c r="I1" s="518"/>
      <c r="J1" s="518"/>
      <c r="K1" s="518"/>
      <c r="L1" s="518"/>
      <c r="M1" s="518"/>
      <c r="N1" s="331"/>
      <c r="O1" s="331"/>
      <c r="P1" s="331"/>
      <c r="Q1" s="331"/>
      <c r="R1" s="331"/>
      <c r="S1" s="331"/>
      <c r="T1" s="2"/>
      <c r="U1" s="1" t="s">
        <v>20</v>
      </c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</row>
    <row r="2" spans="1:253" s="1" customFormat="1" ht="11.25" customHeight="1" x14ac:dyDescent="0.2">
      <c r="A2" s="81"/>
      <c r="B2" s="197" t="s">
        <v>447</v>
      </c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2"/>
      <c r="U2" s="197" t="str">
        <f>B2</f>
        <v>Rangeland management</v>
      </c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</row>
    <row r="3" spans="1:253" s="30" customFormat="1" x14ac:dyDescent="0.2">
      <c r="A3" s="29"/>
      <c r="B3" s="31" t="s">
        <v>448</v>
      </c>
      <c r="C3" s="31"/>
      <c r="D3" s="31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6"/>
      <c r="U3" s="31" t="str">
        <f>B3</f>
        <v>Rangeland improvement in North, West and South Kordofan</v>
      </c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</row>
    <row r="4" spans="1:253" s="5" customFormat="1" x14ac:dyDescent="0.2">
      <c r="A4" s="60"/>
      <c r="B4" s="77" t="s">
        <v>138</v>
      </c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3"/>
      <c r="U4" s="7" t="s">
        <v>510</v>
      </c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</row>
    <row r="5" spans="1:253" ht="11.25" customHeight="1" x14ac:dyDescent="0.2">
      <c r="A5" s="515" t="s">
        <v>74</v>
      </c>
      <c r="B5" s="510" t="s">
        <v>2</v>
      </c>
      <c r="C5" s="510"/>
      <c r="D5" s="510"/>
      <c r="E5" s="516" t="s">
        <v>0</v>
      </c>
      <c r="F5" s="335"/>
      <c r="G5" s="329"/>
      <c r="H5" s="329"/>
      <c r="I5" s="329"/>
      <c r="J5" s="329"/>
      <c r="K5" s="329"/>
      <c r="L5" s="329"/>
      <c r="M5" s="335"/>
      <c r="N5" s="329"/>
      <c r="O5" s="329"/>
      <c r="P5" s="329"/>
      <c r="Q5" s="329"/>
      <c r="R5" s="329"/>
      <c r="S5" s="329"/>
      <c r="U5" s="510"/>
      <c r="V5" s="510"/>
      <c r="W5" s="510"/>
      <c r="X5" s="512" t="s">
        <v>0</v>
      </c>
      <c r="Y5" s="513" t="s">
        <v>6</v>
      </c>
      <c r="Z5" s="513"/>
      <c r="AA5" s="513"/>
      <c r="AB5" s="513"/>
      <c r="AC5" s="513"/>
      <c r="AD5" s="513"/>
      <c r="AE5" s="513"/>
      <c r="AF5" s="513"/>
      <c r="AG5" s="513"/>
      <c r="AH5" s="513"/>
      <c r="AI5" s="513"/>
      <c r="AJ5" s="513"/>
      <c r="AK5" s="513"/>
      <c r="AL5" s="513"/>
      <c r="AM5" s="513"/>
      <c r="AN5" s="513"/>
      <c r="AO5" s="513"/>
      <c r="AP5" s="513"/>
      <c r="AQ5" s="513"/>
      <c r="AR5" s="513"/>
      <c r="AS5" s="309"/>
      <c r="AT5" s="513" t="s">
        <v>7</v>
      </c>
      <c r="AU5" s="513"/>
      <c r="AV5" s="513"/>
      <c r="AW5" s="513"/>
      <c r="AX5" s="513"/>
      <c r="AY5" s="513"/>
      <c r="AZ5" s="513"/>
      <c r="BA5" s="513"/>
      <c r="BB5" s="513"/>
      <c r="BC5" s="513"/>
      <c r="BD5" s="513"/>
      <c r="BE5" s="513"/>
      <c r="BF5" s="513"/>
      <c r="BG5" s="513"/>
      <c r="BH5" s="513"/>
      <c r="BI5" s="513"/>
      <c r="BJ5" s="513"/>
      <c r="BK5" s="513"/>
      <c r="BL5" s="513"/>
      <c r="BM5" s="513"/>
    </row>
    <row r="6" spans="1:253" ht="11.25" customHeight="1" x14ac:dyDescent="0.2">
      <c r="A6" s="515"/>
      <c r="B6" s="511"/>
      <c r="C6" s="511"/>
      <c r="D6" s="511"/>
      <c r="E6" s="517"/>
      <c r="F6" s="330" t="s">
        <v>6</v>
      </c>
      <c r="G6" s="326" t="s">
        <v>7</v>
      </c>
      <c r="H6" s="329"/>
      <c r="I6" s="328" t="s">
        <v>449</v>
      </c>
      <c r="J6" s="330"/>
      <c r="K6" s="330"/>
      <c r="L6" s="11"/>
      <c r="M6" s="336"/>
      <c r="N6" s="329"/>
      <c r="O6" s="329"/>
      <c r="P6" s="329"/>
      <c r="Q6" s="329"/>
      <c r="R6" s="329"/>
      <c r="S6" s="329"/>
      <c r="T6" s="75"/>
      <c r="U6" s="511"/>
      <c r="V6" s="511"/>
      <c r="W6" s="511"/>
      <c r="X6" s="513"/>
      <c r="Y6" s="310">
        <v>2021</v>
      </c>
      <c r="Z6" s="310">
        <v>2022</v>
      </c>
      <c r="AA6" s="310">
        <v>2023</v>
      </c>
      <c r="AB6" s="310">
        <v>2024</v>
      </c>
      <c r="AC6" s="310">
        <v>2025</v>
      </c>
      <c r="AD6" s="310">
        <v>2026</v>
      </c>
      <c r="AE6" s="310">
        <v>2027</v>
      </c>
      <c r="AF6" s="310">
        <v>2028</v>
      </c>
      <c r="AG6" s="310">
        <v>2029</v>
      </c>
      <c r="AH6" s="310">
        <v>2030</v>
      </c>
      <c r="AI6" s="310">
        <v>2031</v>
      </c>
      <c r="AJ6" s="310">
        <v>2032</v>
      </c>
      <c r="AK6" s="310">
        <v>2033</v>
      </c>
      <c r="AL6" s="310">
        <v>2034</v>
      </c>
      <c r="AM6" s="310">
        <v>2035</v>
      </c>
      <c r="AN6" s="310">
        <v>2036</v>
      </c>
      <c r="AO6" s="310">
        <v>2037</v>
      </c>
      <c r="AP6" s="310">
        <v>2038</v>
      </c>
      <c r="AQ6" s="310">
        <v>2039</v>
      </c>
      <c r="AR6" s="310">
        <v>2040</v>
      </c>
      <c r="AS6" s="60"/>
      <c r="AT6" s="310">
        <v>2021</v>
      </c>
      <c r="AU6" s="310">
        <v>2022</v>
      </c>
      <c r="AV6" s="310">
        <v>2023</v>
      </c>
      <c r="AW6" s="310">
        <v>2024</v>
      </c>
      <c r="AX6" s="310">
        <v>2025</v>
      </c>
      <c r="AY6" s="310">
        <v>2026</v>
      </c>
      <c r="AZ6" s="310">
        <v>2027</v>
      </c>
      <c r="BA6" s="310">
        <v>2028</v>
      </c>
      <c r="BB6" s="310">
        <v>2029</v>
      </c>
      <c r="BC6" s="310">
        <v>2030</v>
      </c>
      <c r="BD6" s="310">
        <v>2031</v>
      </c>
      <c r="BE6" s="310">
        <v>2032</v>
      </c>
      <c r="BF6" s="310">
        <v>2033</v>
      </c>
      <c r="BG6" s="310">
        <v>2034</v>
      </c>
      <c r="BH6" s="310">
        <v>2035</v>
      </c>
      <c r="BI6" s="310">
        <v>2036</v>
      </c>
      <c r="BJ6" s="310">
        <v>2037</v>
      </c>
      <c r="BK6" s="310">
        <v>2038</v>
      </c>
      <c r="BL6" s="310">
        <v>2039</v>
      </c>
      <c r="BM6" s="310">
        <v>2040</v>
      </c>
    </row>
    <row r="7" spans="1:253" ht="30.6" x14ac:dyDescent="0.2">
      <c r="I7" s="17"/>
      <c r="J7" s="17"/>
      <c r="K7" s="17"/>
      <c r="L7" s="344" t="s">
        <v>501</v>
      </c>
      <c r="M7" s="344" t="s">
        <v>517</v>
      </c>
      <c r="N7" s="344" t="s">
        <v>516</v>
      </c>
      <c r="T7" s="75"/>
      <c r="U7" s="10" t="s">
        <v>481</v>
      </c>
      <c r="Y7" s="64"/>
      <c r="Z7" s="64"/>
      <c r="AA7" s="64"/>
      <c r="AB7" s="64"/>
      <c r="AC7" s="64"/>
      <c r="AD7" s="64"/>
      <c r="AT7" s="357"/>
      <c r="AU7" s="462">
        <f>SUM(AU8/($AU8+$AV8+$AW8+$AX8))</f>
        <v>0.2</v>
      </c>
      <c r="AV7" s="462">
        <f>SUM(AV8/($AU8+$AV8+$AW8+$AX8))</f>
        <v>0.3</v>
      </c>
      <c r="AW7" s="462">
        <f>SUM(AW8/($AU8+$AV8+$AW8+$AX8))</f>
        <v>0.25</v>
      </c>
      <c r="AX7" s="462">
        <f>SUM(AX8/($AU8+$AV8+$AW8+$AX8))</f>
        <v>0.25</v>
      </c>
      <c r="AY7" s="312"/>
      <c r="AZ7" s="312"/>
    </row>
    <row r="8" spans="1:253" x14ac:dyDescent="0.2">
      <c r="I8" s="12"/>
      <c r="J8" s="12"/>
      <c r="K8" s="12"/>
      <c r="L8" s="354"/>
      <c r="M8" s="354"/>
      <c r="N8" s="354"/>
      <c r="T8" s="75"/>
      <c r="U8" s="10"/>
      <c r="W8" s="355"/>
      <c r="Y8" s="357"/>
      <c r="Z8" s="357"/>
      <c r="AA8" s="357"/>
      <c r="AB8" s="357"/>
      <c r="AC8" s="299"/>
      <c r="AD8" s="299"/>
      <c r="AU8" s="385">
        <f>Agg!C7</f>
        <v>30200</v>
      </c>
      <c r="AV8" s="385">
        <f>Agg!D7</f>
        <v>45300</v>
      </c>
      <c r="AW8" s="385">
        <f>Agg!E7</f>
        <v>37750</v>
      </c>
      <c r="AX8" s="385">
        <f>Agg!F7</f>
        <v>37750</v>
      </c>
      <c r="AY8" s="385"/>
      <c r="AZ8" s="371"/>
    </row>
    <row r="9" spans="1:253" outlineLevel="1" x14ac:dyDescent="0.2">
      <c r="I9" s="12"/>
      <c r="J9" s="12"/>
      <c r="L9" s="354"/>
      <c r="M9" s="354"/>
      <c r="N9" s="354"/>
      <c r="T9" s="75"/>
      <c r="U9" s="10"/>
      <c r="W9" s="355" t="s">
        <v>498</v>
      </c>
      <c r="Y9" s="356">
        <v>1</v>
      </c>
      <c r="Z9" s="356">
        <v>1</v>
      </c>
      <c r="AA9" s="356">
        <v>1</v>
      </c>
      <c r="AB9" s="356">
        <v>1</v>
      </c>
      <c r="AC9" s="356">
        <v>1</v>
      </c>
      <c r="AD9" s="356">
        <v>1</v>
      </c>
      <c r="AE9" s="356">
        <v>1</v>
      </c>
      <c r="AF9" s="356">
        <v>1</v>
      </c>
      <c r="AG9" s="356">
        <v>1</v>
      </c>
      <c r="AH9" s="356">
        <v>0.98</v>
      </c>
      <c r="AI9" s="356">
        <v>0.98</v>
      </c>
      <c r="AJ9" s="356">
        <v>0.98</v>
      </c>
      <c r="AK9" s="356">
        <v>0.98</v>
      </c>
      <c r="AL9" s="356">
        <v>0.95</v>
      </c>
      <c r="AM9" s="356">
        <v>0.95</v>
      </c>
      <c r="AN9" s="356">
        <v>0.95</v>
      </c>
      <c r="AO9" s="356">
        <v>0.95</v>
      </c>
      <c r="AP9" s="356">
        <v>0.95</v>
      </c>
      <c r="AQ9" s="356">
        <v>0.95</v>
      </c>
      <c r="AR9" s="356">
        <v>0.95</v>
      </c>
      <c r="AT9" s="356">
        <v>1</v>
      </c>
      <c r="AU9" s="356">
        <v>1</v>
      </c>
      <c r="AV9" s="356">
        <v>1</v>
      </c>
      <c r="AW9" s="356">
        <v>1</v>
      </c>
      <c r="AX9" s="356">
        <v>1</v>
      </c>
      <c r="AY9" s="356">
        <v>1</v>
      </c>
      <c r="AZ9" s="356">
        <v>1</v>
      </c>
      <c r="BA9" s="356">
        <v>1</v>
      </c>
      <c r="BB9" s="356">
        <v>1</v>
      </c>
      <c r="BC9" s="356">
        <v>1</v>
      </c>
      <c r="BD9" s="356">
        <v>1</v>
      </c>
      <c r="BE9" s="356">
        <v>1</v>
      </c>
      <c r="BF9" s="356">
        <v>1</v>
      </c>
      <c r="BG9" s="356">
        <v>1</v>
      </c>
      <c r="BH9" s="356">
        <v>1</v>
      </c>
      <c r="BI9" s="356">
        <v>1</v>
      </c>
      <c r="BJ9" s="356">
        <v>1</v>
      </c>
      <c r="BK9" s="356">
        <v>1</v>
      </c>
      <c r="BL9" s="356">
        <v>1</v>
      </c>
      <c r="BM9" s="356">
        <v>1</v>
      </c>
    </row>
    <row r="10" spans="1:253" outlineLevel="1" x14ac:dyDescent="0.2">
      <c r="I10" s="12"/>
      <c r="J10" s="12"/>
      <c r="L10" s="354"/>
      <c r="M10" s="354"/>
      <c r="N10" s="354"/>
      <c r="T10" s="75"/>
      <c r="U10" s="10"/>
      <c r="W10" s="355" t="s">
        <v>499</v>
      </c>
      <c r="Y10" s="357">
        <f>$N$17*$L$22*Y9</f>
        <v>1307124</v>
      </c>
      <c r="Z10" s="357">
        <f>Y10*Z9</f>
        <v>1307124</v>
      </c>
      <c r="AA10" s="357">
        <f t="shared" ref="AA10:AC10" si="0">Z10*AA9</f>
        <v>1307124</v>
      </c>
      <c r="AB10" s="357">
        <f t="shared" si="0"/>
        <v>1307124</v>
      </c>
      <c r="AC10" s="357">
        <f t="shared" si="0"/>
        <v>1307124</v>
      </c>
      <c r="AD10" s="357">
        <f t="shared" ref="AD10" si="1">AC10*AD9</f>
        <v>1307124</v>
      </c>
      <c r="AE10" s="357">
        <f t="shared" ref="AE10:AF10" si="2">AD10*AE9</f>
        <v>1307124</v>
      </c>
      <c r="AF10" s="357">
        <f t="shared" si="2"/>
        <v>1307124</v>
      </c>
      <c r="AG10" s="357">
        <f t="shared" ref="AG10" si="3">AF10*AG9</f>
        <v>1307124</v>
      </c>
      <c r="AH10" s="357">
        <f t="shared" ref="AH10:AI10" si="4">AG10*AH9</f>
        <v>1280981.52</v>
      </c>
      <c r="AI10" s="357">
        <f t="shared" si="4"/>
        <v>1255361.8896000001</v>
      </c>
      <c r="AJ10" s="357">
        <f t="shared" ref="AJ10" si="5">AI10*AJ9</f>
        <v>1230254.6518080002</v>
      </c>
      <c r="AK10" s="357">
        <f t="shared" ref="AK10:AL10" si="6">AJ10*AK9</f>
        <v>1205649.5587718401</v>
      </c>
      <c r="AL10" s="357">
        <f t="shared" si="6"/>
        <v>1145367.0808332481</v>
      </c>
      <c r="AM10" s="357">
        <f t="shared" ref="AM10" si="7">AL10*AM9</f>
        <v>1088098.7267915856</v>
      </c>
      <c r="AN10" s="357">
        <f t="shared" ref="AN10:AO10" si="8">AM10*AN9</f>
        <v>1033693.7904520063</v>
      </c>
      <c r="AO10" s="357">
        <f t="shared" si="8"/>
        <v>982009.10092940589</v>
      </c>
      <c r="AP10" s="357">
        <f t="shared" ref="AP10" si="9">AO10*AP9</f>
        <v>932908.6458829355</v>
      </c>
      <c r="AQ10" s="357">
        <f t="shared" ref="AQ10:AR10" si="10">AP10*AQ9</f>
        <v>886263.21358878864</v>
      </c>
      <c r="AR10" s="357">
        <f t="shared" si="10"/>
        <v>841950.05290934921</v>
      </c>
      <c r="AT10" s="357">
        <f>$N$17*AT9*$L$22</f>
        <v>1307124</v>
      </c>
      <c r="AU10" s="357">
        <f>AT10*AU9</f>
        <v>1307124</v>
      </c>
      <c r="AV10" s="357">
        <f t="shared" ref="AV10" si="11">AU10*AV9</f>
        <v>1307124</v>
      </c>
      <c r="AW10" s="357">
        <f t="shared" ref="AW10" si="12">AV10*AW9</f>
        <v>1307124</v>
      </c>
      <c r="AX10" s="357">
        <f t="shared" ref="AX10" si="13">AW10*AX9</f>
        <v>1307124</v>
      </c>
      <c r="AY10" s="357">
        <f t="shared" ref="AY10" si="14">AX10*AY9</f>
        <v>1307124</v>
      </c>
      <c r="AZ10" s="357">
        <f t="shared" ref="AZ10" si="15">AY10*AZ9</f>
        <v>1307124</v>
      </c>
      <c r="BA10" s="357">
        <f t="shared" ref="BA10" si="16">AZ10*BA9</f>
        <v>1307124</v>
      </c>
      <c r="BB10" s="357">
        <f t="shared" ref="BB10" si="17">BA10*BB9</f>
        <v>1307124</v>
      </c>
      <c r="BC10" s="357">
        <f t="shared" ref="BC10" si="18">BB10*BC9</f>
        <v>1307124</v>
      </c>
      <c r="BD10" s="357">
        <f t="shared" ref="BD10" si="19">BC10*BD9</f>
        <v>1307124</v>
      </c>
      <c r="BE10" s="357">
        <f t="shared" ref="BE10" si="20">BD10*BE9</f>
        <v>1307124</v>
      </c>
      <c r="BF10" s="357">
        <f t="shared" ref="BF10" si="21">BE10*BF9</f>
        <v>1307124</v>
      </c>
      <c r="BG10" s="357">
        <f t="shared" ref="BG10" si="22">BF10*BG9</f>
        <v>1307124</v>
      </c>
      <c r="BH10" s="357">
        <f t="shared" ref="BH10" si="23">BG10*BH9</f>
        <v>1307124</v>
      </c>
      <c r="BI10" s="357">
        <f t="shared" ref="BI10" si="24">BH10*BI9</f>
        <v>1307124</v>
      </c>
      <c r="BJ10" s="357">
        <f t="shared" ref="BJ10" si="25">BI10*BJ9</f>
        <v>1307124</v>
      </c>
      <c r="BK10" s="357">
        <f t="shared" ref="BK10" si="26">BJ10*BK9</f>
        <v>1307124</v>
      </c>
      <c r="BL10" s="357">
        <f t="shared" ref="BL10" si="27">BK10*BL9</f>
        <v>1307124</v>
      </c>
      <c r="BM10" s="357">
        <f t="shared" ref="BM10" si="28">BL10*BM9</f>
        <v>1307124</v>
      </c>
    </row>
    <row r="11" spans="1:253" outlineLevel="1" x14ac:dyDescent="0.2">
      <c r="I11" s="12"/>
      <c r="J11" s="12"/>
      <c r="L11" s="354"/>
      <c r="M11" s="354"/>
      <c r="N11" s="354"/>
      <c r="T11" s="75"/>
      <c r="U11" s="10"/>
      <c r="W11" s="355" t="s">
        <v>500</v>
      </c>
      <c r="Y11" s="356">
        <v>1</v>
      </c>
      <c r="Z11" s="356">
        <v>1</v>
      </c>
      <c r="AA11" s="356">
        <v>1</v>
      </c>
      <c r="AB11" s="356">
        <v>1</v>
      </c>
      <c r="AC11" s="356">
        <v>1</v>
      </c>
      <c r="AD11" s="356">
        <v>1</v>
      </c>
      <c r="AE11" s="356">
        <v>1</v>
      </c>
      <c r="AF11" s="356">
        <v>1</v>
      </c>
      <c r="AG11" s="356">
        <v>1</v>
      </c>
      <c r="AH11" s="356">
        <v>0.98</v>
      </c>
      <c r="AI11" s="356">
        <v>0.98</v>
      </c>
      <c r="AJ11" s="356">
        <v>0.98</v>
      </c>
      <c r="AK11" s="356">
        <v>0.98</v>
      </c>
      <c r="AL11" s="356">
        <v>0.95</v>
      </c>
      <c r="AM11" s="356">
        <v>0.95</v>
      </c>
      <c r="AN11" s="356">
        <v>0.95</v>
      </c>
      <c r="AO11" s="356">
        <v>0.95</v>
      </c>
      <c r="AP11" s="356">
        <v>0.95</v>
      </c>
      <c r="AQ11" s="356">
        <v>0.95</v>
      </c>
      <c r="AR11" s="356">
        <v>0.95</v>
      </c>
      <c r="AT11" s="356">
        <v>1</v>
      </c>
      <c r="AU11" s="356">
        <v>1</v>
      </c>
      <c r="AV11" s="356">
        <v>1</v>
      </c>
      <c r="AW11" s="356">
        <v>1</v>
      </c>
      <c r="AX11" s="356">
        <v>1</v>
      </c>
      <c r="AY11" s="356">
        <v>1</v>
      </c>
      <c r="AZ11" s="356">
        <v>1</v>
      </c>
      <c r="BA11" s="356">
        <v>1</v>
      </c>
      <c r="BB11" s="356">
        <v>1</v>
      </c>
      <c r="BC11" s="356">
        <v>1</v>
      </c>
      <c r="BD11" s="356">
        <v>1</v>
      </c>
      <c r="BE11" s="356">
        <v>1</v>
      </c>
      <c r="BF11" s="356">
        <v>1</v>
      </c>
      <c r="BG11" s="356">
        <v>1</v>
      </c>
      <c r="BH11" s="356">
        <v>1</v>
      </c>
      <c r="BI11" s="356">
        <v>1</v>
      </c>
      <c r="BJ11" s="356">
        <v>1</v>
      </c>
      <c r="BK11" s="356">
        <v>1</v>
      </c>
      <c r="BL11" s="356">
        <v>1</v>
      </c>
      <c r="BM11" s="356">
        <v>1</v>
      </c>
    </row>
    <row r="12" spans="1:253" outlineLevel="1" x14ac:dyDescent="0.2">
      <c r="I12" s="12"/>
      <c r="J12" s="12"/>
      <c r="L12" s="354"/>
      <c r="M12" s="354"/>
      <c r="N12" s="354"/>
      <c r="T12" s="75"/>
      <c r="U12" s="10"/>
      <c r="W12" s="355" t="s">
        <v>502</v>
      </c>
      <c r="Y12" s="357">
        <f>$N$15*Y11*$L$22</f>
        <v>326781</v>
      </c>
      <c r="Z12" s="357">
        <f>Y12*Z11</f>
        <v>326781</v>
      </c>
      <c r="AA12" s="357">
        <f t="shared" ref="AA12:AR12" si="29">Z12*AA11</f>
        <v>326781</v>
      </c>
      <c r="AB12" s="357">
        <f t="shared" si="29"/>
        <v>326781</v>
      </c>
      <c r="AC12" s="357">
        <f t="shared" si="29"/>
        <v>326781</v>
      </c>
      <c r="AD12" s="357">
        <f t="shared" si="29"/>
        <v>326781</v>
      </c>
      <c r="AE12" s="357">
        <f t="shared" si="29"/>
        <v>326781</v>
      </c>
      <c r="AF12" s="357">
        <f t="shared" si="29"/>
        <v>326781</v>
      </c>
      <c r="AG12" s="357">
        <f t="shared" si="29"/>
        <v>326781</v>
      </c>
      <c r="AH12" s="357">
        <f t="shared" si="29"/>
        <v>320245.38</v>
      </c>
      <c r="AI12" s="357">
        <f t="shared" si="29"/>
        <v>313840.47240000003</v>
      </c>
      <c r="AJ12" s="357">
        <f t="shared" si="29"/>
        <v>307563.66295200004</v>
      </c>
      <c r="AK12" s="357">
        <f t="shared" si="29"/>
        <v>301412.38969296002</v>
      </c>
      <c r="AL12" s="357">
        <f t="shared" si="29"/>
        <v>286341.77020831202</v>
      </c>
      <c r="AM12" s="357">
        <f t="shared" si="29"/>
        <v>272024.68169789639</v>
      </c>
      <c r="AN12" s="357">
        <f t="shared" si="29"/>
        <v>258423.44761300157</v>
      </c>
      <c r="AO12" s="357">
        <f t="shared" si="29"/>
        <v>245502.27523235147</v>
      </c>
      <c r="AP12" s="357">
        <f t="shared" si="29"/>
        <v>233227.16147073387</v>
      </c>
      <c r="AQ12" s="357">
        <f t="shared" si="29"/>
        <v>221565.80339719716</v>
      </c>
      <c r="AR12" s="357">
        <f t="shared" si="29"/>
        <v>210487.5132273373</v>
      </c>
      <c r="AT12" s="357">
        <f>$N$15*AT11*$L$22</f>
        <v>326781</v>
      </c>
      <c r="AU12" s="357">
        <f>AT12*AU11</f>
        <v>326781</v>
      </c>
      <c r="AV12" s="357">
        <f t="shared" ref="AV12" si="30">AU12*AV11</f>
        <v>326781</v>
      </c>
      <c r="AW12" s="357">
        <f t="shared" ref="AW12" si="31">AV12*AW11</f>
        <v>326781</v>
      </c>
      <c r="AX12" s="357">
        <f t="shared" ref="AX12" si="32">AW12*AX11</f>
        <v>326781</v>
      </c>
      <c r="AY12" s="357">
        <f t="shared" ref="AY12" si="33">AX12*AY11</f>
        <v>326781</v>
      </c>
      <c r="AZ12" s="357">
        <f t="shared" ref="AZ12" si="34">AY12*AZ11</f>
        <v>326781</v>
      </c>
      <c r="BA12" s="357">
        <f t="shared" ref="BA12" si="35">AZ12*BA11</f>
        <v>326781</v>
      </c>
      <c r="BB12" s="357">
        <f t="shared" ref="BB12" si="36">BA12*BB11</f>
        <v>326781</v>
      </c>
      <c r="BC12" s="357">
        <f t="shared" ref="BC12" si="37">BB12*BC11</f>
        <v>326781</v>
      </c>
      <c r="BD12" s="357">
        <f t="shared" ref="BD12" si="38">BC12*BD11</f>
        <v>326781</v>
      </c>
      <c r="BE12" s="357">
        <f t="shared" ref="BE12" si="39">BD12*BE11</f>
        <v>326781</v>
      </c>
      <c r="BF12" s="357">
        <f t="shared" ref="BF12" si="40">BE12*BF11</f>
        <v>326781</v>
      </c>
      <c r="BG12" s="357">
        <f t="shared" ref="BG12" si="41">BF12*BG11</f>
        <v>326781</v>
      </c>
      <c r="BH12" s="357">
        <f t="shared" ref="BH12" si="42">BG12*BH11</f>
        <v>326781</v>
      </c>
      <c r="BI12" s="357">
        <f t="shared" ref="BI12" si="43">BH12*BI11</f>
        <v>326781</v>
      </c>
      <c r="BJ12" s="357">
        <f t="shared" ref="BJ12" si="44">BI12*BJ11</f>
        <v>326781</v>
      </c>
      <c r="BK12" s="357">
        <f t="shared" ref="BK12" si="45">BJ12*BK11</f>
        <v>326781</v>
      </c>
      <c r="BL12" s="357">
        <f t="shared" ref="BL12" si="46">BK12*BL11</f>
        <v>326781</v>
      </c>
      <c r="BM12" s="357">
        <f t="shared" ref="BM12" si="47">BL12*BM11</f>
        <v>326781</v>
      </c>
    </row>
    <row r="13" spans="1:253" outlineLevel="1" x14ac:dyDescent="0.2">
      <c r="C13" s="10" t="s">
        <v>122</v>
      </c>
      <c r="T13" s="75"/>
      <c r="U13" s="10"/>
      <c r="W13" s="355" t="s">
        <v>503</v>
      </c>
      <c r="Y13" s="356">
        <v>0.95</v>
      </c>
      <c r="Z13" s="356">
        <v>0.95</v>
      </c>
      <c r="AA13" s="356">
        <v>0.95</v>
      </c>
      <c r="AB13" s="356">
        <v>0.95</v>
      </c>
      <c r="AC13" s="356">
        <v>0.95</v>
      </c>
      <c r="AD13" s="356">
        <v>0.98</v>
      </c>
      <c r="AE13" s="356">
        <v>0.95</v>
      </c>
      <c r="AF13" s="356">
        <v>0.95</v>
      </c>
      <c r="AG13" s="356">
        <v>0.95</v>
      </c>
      <c r="AH13" s="356">
        <v>0.94</v>
      </c>
      <c r="AI13" s="356">
        <v>0.93</v>
      </c>
      <c r="AJ13" s="356">
        <v>0.93</v>
      </c>
      <c r="AK13" s="356">
        <v>0.92</v>
      </c>
      <c r="AL13" s="356">
        <v>0.91</v>
      </c>
      <c r="AM13" s="356">
        <v>0.9</v>
      </c>
      <c r="AN13" s="356">
        <v>0.87</v>
      </c>
      <c r="AO13" s="356">
        <v>0.9</v>
      </c>
      <c r="AP13" s="356">
        <v>0.9</v>
      </c>
      <c r="AQ13" s="356">
        <v>0.88</v>
      </c>
      <c r="AR13" s="356">
        <v>0.88</v>
      </c>
      <c r="AT13" s="356">
        <v>0.95</v>
      </c>
      <c r="AU13" s="356">
        <v>0.95</v>
      </c>
      <c r="AV13" s="356">
        <v>0.95</v>
      </c>
      <c r="AW13" s="356">
        <v>0.95</v>
      </c>
      <c r="AX13" s="356">
        <v>0.95</v>
      </c>
      <c r="AY13" s="356">
        <v>0.98</v>
      </c>
      <c r="AZ13" s="356">
        <v>0.95</v>
      </c>
      <c r="BA13" s="356">
        <v>0.95</v>
      </c>
      <c r="BB13" s="356">
        <v>0.95</v>
      </c>
      <c r="BC13" s="356">
        <v>0.94</v>
      </c>
      <c r="BD13" s="356">
        <v>0.93</v>
      </c>
      <c r="BE13" s="356">
        <v>0.93</v>
      </c>
      <c r="BF13" s="356">
        <v>0.92</v>
      </c>
      <c r="BG13" s="356">
        <v>0.91</v>
      </c>
      <c r="BH13" s="356">
        <v>0.9</v>
      </c>
      <c r="BI13" s="356">
        <v>0.87</v>
      </c>
      <c r="BJ13" s="356">
        <v>0.9</v>
      </c>
      <c r="BK13" s="356">
        <v>0.9</v>
      </c>
      <c r="BL13" s="356">
        <v>0.88</v>
      </c>
      <c r="BM13" s="356">
        <v>0.88</v>
      </c>
    </row>
    <row r="14" spans="1:253" x14ac:dyDescent="0.2">
      <c r="D14" s="11" t="s">
        <v>513</v>
      </c>
      <c r="E14" s="239" t="s">
        <v>113</v>
      </c>
      <c r="F14" s="11"/>
      <c r="G14" s="345">
        <f>SUM(G15:G17)</f>
        <v>151000</v>
      </c>
      <c r="H14" s="14"/>
      <c r="I14" s="333" t="s">
        <v>457</v>
      </c>
      <c r="J14" s="14"/>
      <c r="L14" s="14">
        <v>70</v>
      </c>
      <c r="M14" s="14">
        <v>0.7</v>
      </c>
      <c r="N14" s="9">
        <f>L14*M14</f>
        <v>49</v>
      </c>
      <c r="V14" s="9" t="s">
        <v>420</v>
      </c>
      <c r="Y14" s="65"/>
      <c r="Z14" s="65"/>
      <c r="AA14" s="65"/>
      <c r="AB14" s="65"/>
      <c r="AC14" s="65"/>
      <c r="AD14" s="65"/>
      <c r="AE14" s="65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29"/>
      <c r="AT14" s="65"/>
      <c r="AU14" s="65"/>
      <c r="AV14" s="65"/>
      <c r="AW14" s="65"/>
      <c r="AX14" s="65"/>
      <c r="AY14" s="65"/>
      <c r="AZ14" s="65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</row>
    <row r="15" spans="1:253" x14ac:dyDescent="0.2">
      <c r="D15" s="9" t="s">
        <v>397</v>
      </c>
      <c r="E15" s="14" t="s">
        <v>113</v>
      </c>
      <c r="F15" s="14">
        <v>0</v>
      </c>
      <c r="G15" s="49">
        <v>15000</v>
      </c>
      <c r="H15" s="49"/>
      <c r="I15" s="343" t="s">
        <v>484</v>
      </c>
      <c r="J15" s="343"/>
      <c r="L15" s="343">
        <f>ROUND(L14/2, 0)</f>
        <v>35</v>
      </c>
      <c r="M15" s="361">
        <v>0.7</v>
      </c>
      <c r="N15" s="59">
        <f t="shared" ref="N15" si="48">L15*M15</f>
        <v>24.5</v>
      </c>
      <c r="O15" s="49"/>
      <c r="P15" s="49"/>
      <c r="Q15" s="49"/>
      <c r="R15" s="49"/>
      <c r="S15" s="49"/>
      <c r="W15" s="9" t="s">
        <v>479</v>
      </c>
      <c r="X15" s="14" t="s">
        <v>561</v>
      </c>
      <c r="Y15" s="78">
        <f>Y10*Y13*$R44</f>
        <v>16225716.229411766</v>
      </c>
      <c r="Z15" s="78">
        <f>Z10*Z13*$R44</f>
        <v>16225716.229411766</v>
      </c>
      <c r="AA15" s="78">
        <f t="shared" ref="AA15:AS15" si="49">AA10*AA13*$R44</f>
        <v>16225716.229411766</v>
      </c>
      <c r="AB15" s="78">
        <f t="shared" si="49"/>
        <v>16225716.229411766</v>
      </c>
      <c r="AC15" s="78">
        <f t="shared" si="49"/>
        <v>16225716.229411766</v>
      </c>
      <c r="AD15" s="78">
        <f t="shared" si="49"/>
        <v>16738107.268235294</v>
      </c>
      <c r="AE15" s="78">
        <f t="shared" si="49"/>
        <v>16225716.229411766</v>
      </c>
      <c r="AF15" s="78">
        <f t="shared" si="49"/>
        <v>16225716.229411766</v>
      </c>
      <c r="AG15" s="78">
        <f t="shared" si="49"/>
        <v>16225716.229411766</v>
      </c>
      <c r="AH15" s="78">
        <f t="shared" si="49"/>
        <v>15733820.832141178</v>
      </c>
      <c r="AI15" s="78">
        <f t="shared" si="49"/>
        <v>15255110.964269651</v>
      </c>
      <c r="AJ15" s="78">
        <f t="shared" si="49"/>
        <v>14950008.744984256</v>
      </c>
      <c r="AK15" s="78">
        <f t="shared" si="49"/>
        <v>14493470.843524523</v>
      </c>
      <c r="AL15" s="78">
        <f t="shared" si="49"/>
        <v>13619136.461116249</v>
      </c>
      <c r="AM15" s="78">
        <f t="shared" si="49"/>
        <v>12796001.839839991</v>
      </c>
      <c r="AN15" s="78">
        <f t="shared" si="49"/>
        <v>11750995.022919726</v>
      </c>
      <c r="AO15" s="78">
        <f t="shared" si="49"/>
        <v>11548391.66045559</v>
      </c>
      <c r="AP15" s="78">
        <f t="shared" si="49"/>
        <v>10970972.077432811</v>
      </c>
      <c r="AQ15" s="78">
        <f t="shared" si="49"/>
        <v>10190814.063037587</v>
      </c>
      <c r="AR15" s="78">
        <f t="shared" si="49"/>
        <v>9681273.3598857075</v>
      </c>
      <c r="AS15" s="94">
        <f t="shared" si="49"/>
        <v>0</v>
      </c>
      <c r="AT15" s="78">
        <f>AT10*AT13*$R44</f>
        <v>16225716.229411766</v>
      </c>
      <c r="AU15" s="78">
        <f>AU10*AU13*$R44</f>
        <v>16225716.229411766</v>
      </c>
      <c r="AV15" s="78">
        <f t="shared" ref="AV15:BM15" si="50">AV10*AV13*$R59</f>
        <v>17329064.933011763</v>
      </c>
      <c r="AW15" s="78">
        <f t="shared" si="50"/>
        <v>17329064.933011763</v>
      </c>
      <c r="AX15" s="78">
        <f t="shared" si="50"/>
        <v>17329064.933011763</v>
      </c>
      <c r="AY15" s="78">
        <f t="shared" si="50"/>
        <v>17876298.562475294</v>
      </c>
      <c r="AZ15" s="78">
        <f t="shared" si="50"/>
        <v>17329064.933011763</v>
      </c>
      <c r="BA15" s="78">
        <f t="shared" si="50"/>
        <v>17329064.933011763</v>
      </c>
      <c r="BB15" s="78">
        <f t="shared" si="50"/>
        <v>17329064.933011763</v>
      </c>
      <c r="BC15" s="78">
        <f t="shared" si="50"/>
        <v>17146653.723190583</v>
      </c>
      <c r="BD15" s="78">
        <f t="shared" si="50"/>
        <v>16964242.513369411</v>
      </c>
      <c r="BE15" s="78">
        <f t="shared" si="50"/>
        <v>16964242.513369411</v>
      </c>
      <c r="BF15" s="78">
        <f t="shared" si="50"/>
        <v>16781831.303548235</v>
      </c>
      <c r="BG15" s="78">
        <f t="shared" si="50"/>
        <v>16599420.093727058</v>
      </c>
      <c r="BH15" s="78">
        <f t="shared" si="50"/>
        <v>16417008.883905882</v>
      </c>
      <c r="BI15" s="78">
        <f>BI10*BI13*$R59</f>
        <v>15869775.254442349</v>
      </c>
      <c r="BJ15" s="78">
        <f t="shared" si="50"/>
        <v>16417008.883905882</v>
      </c>
      <c r="BK15" s="78">
        <f t="shared" si="50"/>
        <v>16417008.883905882</v>
      </c>
      <c r="BL15" s="78">
        <f t="shared" si="50"/>
        <v>16052186.464263529</v>
      </c>
      <c r="BM15" s="78">
        <f t="shared" si="50"/>
        <v>16052186.464263529</v>
      </c>
    </row>
    <row r="16" spans="1:253" x14ac:dyDescent="0.2">
      <c r="D16" s="9" t="s">
        <v>403</v>
      </c>
      <c r="E16" s="14" t="s">
        <v>113</v>
      </c>
      <c r="F16" s="49">
        <v>0</v>
      </c>
      <c r="G16" s="49">
        <v>15000</v>
      </c>
      <c r="H16" s="49"/>
      <c r="I16" s="345" t="s">
        <v>485</v>
      </c>
      <c r="J16" s="345"/>
      <c r="K16" s="11"/>
      <c r="L16" s="345">
        <f>L14*8</f>
        <v>560</v>
      </c>
      <c r="M16" s="346">
        <f>M14/8</f>
        <v>8.7499999999999994E-2</v>
      </c>
      <c r="N16" s="11">
        <f>L16*M16</f>
        <v>49</v>
      </c>
      <c r="O16" s="49"/>
      <c r="P16" s="49"/>
      <c r="Q16" s="49"/>
      <c r="R16" s="49"/>
      <c r="S16" s="49"/>
      <c r="V16" s="11"/>
      <c r="W16" s="11" t="s">
        <v>480</v>
      </c>
      <c r="X16" s="239" t="s">
        <v>8</v>
      </c>
      <c r="Y16" s="358">
        <f>Y12*$N64*Y13</f>
        <v>16705657.434375003</v>
      </c>
      <c r="Z16" s="358">
        <f t="shared" ref="Z16:AF16" si="51">Z12*$N64*Z13</f>
        <v>16705657.434375003</v>
      </c>
      <c r="AA16" s="358">
        <f t="shared" si="51"/>
        <v>16705657.434375003</v>
      </c>
      <c r="AB16" s="358">
        <f t="shared" si="51"/>
        <v>16705657.434375003</v>
      </c>
      <c r="AC16" s="358">
        <f t="shared" si="51"/>
        <v>16705657.434375003</v>
      </c>
      <c r="AD16" s="358">
        <f t="shared" si="51"/>
        <v>17233204.511250004</v>
      </c>
      <c r="AE16" s="358">
        <f t="shared" si="51"/>
        <v>16705657.434375003</v>
      </c>
      <c r="AF16" s="358">
        <f t="shared" si="51"/>
        <v>16705657.434375003</v>
      </c>
      <c r="AG16" s="358">
        <f t="shared" ref="AG16:AR16" si="52">AG12*$N64*AG13</f>
        <v>16705657.434375003</v>
      </c>
      <c r="AH16" s="358">
        <f t="shared" si="52"/>
        <v>16199212.240575003</v>
      </c>
      <c r="AI16" s="358">
        <f t="shared" si="52"/>
        <v>15706342.591553254</v>
      </c>
      <c r="AJ16" s="358">
        <f t="shared" si="52"/>
        <v>15392215.73972219</v>
      </c>
      <c r="AK16" s="358">
        <f t="shared" si="52"/>
        <v>14922173.88272422</v>
      </c>
      <c r="AL16" s="358">
        <f t="shared" si="52"/>
        <v>14021977.523494663</v>
      </c>
      <c r="AM16" s="358">
        <f t="shared" si="52"/>
        <v>13174495.365481246</v>
      </c>
      <c r="AN16" s="358">
        <f t="shared" si="52"/>
        <v>12098578.243966945</v>
      </c>
      <c r="AO16" s="358">
        <f t="shared" si="52"/>
        <v>11889982.067346824</v>
      </c>
      <c r="AP16" s="358">
        <f t="shared" si="52"/>
        <v>11295482.963979481</v>
      </c>
      <c r="AQ16" s="358">
        <f t="shared" si="52"/>
        <v>10492248.619874274</v>
      </c>
      <c r="AR16" s="358">
        <f t="shared" si="52"/>
        <v>9967636.1888805591</v>
      </c>
      <c r="AS16" s="359">
        <f t="shared" ref="AS16" si="53">AS12*$N64*AS13</f>
        <v>0</v>
      </c>
      <c r="AT16" s="358">
        <f>AT12*$N64*AT13</f>
        <v>16705657.434375003</v>
      </c>
      <c r="AU16" s="358">
        <f>AU12*$N64*AU13</f>
        <v>16705657.434375003</v>
      </c>
      <c r="AV16" s="358">
        <f t="shared" ref="AV16:BM16" si="54">AV12*$N69*AV13</f>
        <v>19084543.053029999</v>
      </c>
      <c r="AW16" s="358">
        <f t="shared" si="54"/>
        <v>19084543.053029999</v>
      </c>
      <c r="AX16" s="358">
        <f t="shared" si="54"/>
        <v>19084543.053029999</v>
      </c>
      <c r="AY16" s="358">
        <f t="shared" si="54"/>
        <v>19687212.833651997</v>
      </c>
      <c r="AZ16" s="358">
        <f t="shared" si="54"/>
        <v>19084543.053029999</v>
      </c>
      <c r="BA16" s="358">
        <f t="shared" si="54"/>
        <v>19084543.053029999</v>
      </c>
      <c r="BB16" s="358">
        <f t="shared" si="54"/>
        <v>19084543.053029999</v>
      </c>
      <c r="BC16" s="358">
        <f t="shared" si="54"/>
        <v>18883653.126155999</v>
      </c>
      <c r="BD16" s="358">
        <f t="shared" si="54"/>
        <v>18682763.199281998</v>
      </c>
      <c r="BE16" s="358">
        <f t="shared" si="54"/>
        <v>18682763.199281998</v>
      </c>
      <c r="BF16" s="358">
        <f t="shared" si="54"/>
        <v>18481873.272407997</v>
      </c>
      <c r="BG16" s="358">
        <f t="shared" si="54"/>
        <v>18280983.345534001</v>
      </c>
      <c r="BH16" s="358">
        <f t="shared" si="54"/>
        <v>18080093.41866</v>
      </c>
      <c r="BI16" s="358">
        <f t="shared" si="54"/>
        <v>17477423.638037998</v>
      </c>
      <c r="BJ16" s="358">
        <f t="shared" si="54"/>
        <v>18080093.41866</v>
      </c>
      <c r="BK16" s="358">
        <f t="shared" si="54"/>
        <v>18080093.41866</v>
      </c>
      <c r="BL16" s="358">
        <f t="shared" si="54"/>
        <v>17678313.564911999</v>
      </c>
      <c r="BM16" s="358">
        <f t="shared" si="54"/>
        <v>17678313.564911999</v>
      </c>
    </row>
    <row r="17" spans="1:65" x14ac:dyDescent="0.2">
      <c r="D17" s="11" t="s">
        <v>404</v>
      </c>
      <c r="E17" s="239" t="s">
        <v>113</v>
      </c>
      <c r="F17" s="345">
        <v>0</v>
      </c>
      <c r="G17" s="345">
        <v>121000</v>
      </c>
      <c r="H17" s="14"/>
      <c r="I17" s="334" t="s">
        <v>44</v>
      </c>
      <c r="J17" s="334"/>
      <c r="L17" s="334">
        <f>SUM(L14:L16)</f>
        <v>665</v>
      </c>
      <c r="M17" s="334"/>
      <c r="N17" s="9">
        <f>SUM(N14+N16)</f>
        <v>98</v>
      </c>
      <c r="O17" s="49"/>
      <c r="P17" s="49"/>
      <c r="Q17" s="49"/>
      <c r="R17" s="49"/>
      <c r="S17" s="49"/>
      <c r="V17" s="10" t="s">
        <v>504</v>
      </c>
      <c r="X17" s="14"/>
      <c r="Y17" s="94">
        <f>SUM(Y15:Y16)</f>
        <v>32931373.663786769</v>
      </c>
      <c r="Z17" s="94">
        <f t="shared" ref="Z17:AR17" si="55">SUM(Z15:Z16)</f>
        <v>32931373.663786769</v>
      </c>
      <c r="AA17" s="94">
        <f t="shared" si="55"/>
        <v>32931373.663786769</v>
      </c>
      <c r="AB17" s="94">
        <f t="shared" si="55"/>
        <v>32931373.663786769</v>
      </c>
      <c r="AC17" s="94">
        <f t="shared" si="55"/>
        <v>32931373.663786769</v>
      </c>
      <c r="AD17" s="94">
        <f t="shared" si="55"/>
        <v>33971311.7794853</v>
      </c>
      <c r="AE17" s="94">
        <f t="shared" si="55"/>
        <v>32931373.663786769</v>
      </c>
      <c r="AF17" s="94">
        <f t="shared" si="55"/>
        <v>32931373.663786769</v>
      </c>
      <c r="AG17" s="94">
        <f t="shared" si="55"/>
        <v>32931373.663786769</v>
      </c>
      <c r="AH17" s="94">
        <f t="shared" si="55"/>
        <v>31933033.07271618</v>
      </c>
      <c r="AI17" s="94">
        <f t="shared" si="55"/>
        <v>30961453.555822905</v>
      </c>
      <c r="AJ17" s="94">
        <f t="shared" si="55"/>
        <v>30342224.484706447</v>
      </c>
      <c r="AK17" s="94">
        <f t="shared" si="55"/>
        <v>29415644.726248741</v>
      </c>
      <c r="AL17" s="94">
        <f t="shared" si="55"/>
        <v>27641113.984610911</v>
      </c>
      <c r="AM17" s="94">
        <f t="shared" si="55"/>
        <v>25970497.205321237</v>
      </c>
      <c r="AN17" s="94">
        <f t="shared" si="55"/>
        <v>23849573.26688667</v>
      </c>
      <c r="AO17" s="94">
        <f t="shared" si="55"/>
        <v>23438373.727802414</v>
      </c>
      <c r="AP17" s="94">
        <f t="shared" si="55"/>
        <v>22266455.041412294</v>
      </c>
      <c r="AQ17" s="94">
        <f t="shared" si="55"/>
        <v>20683062.682911862</v>
      </c>
      <c r="AR17" s="94">
        <f t="shared" si="55"/>
        <v>19648909.548766267</v>
      </c>
      <c r="AS17" s="94">
        <f t="shared" ref="AS17" si="56">SUM(AS15:AS16)</f>
        <v>0</v>
      </c>
      <c r="AT17" s="94">
        <f t="shared" ref="AT17" si="57">SUM(AT15:AT16)</f>
        <v>32931373.663786769</v>
      </c>
      <c r="AU17" s="94">
        <f t="shared" ref="AU17" si="58">SUM(AU15:AU16)</f>
        <v>32931373.663786769</v>
      </c>
      <c r="AV17" s="94">
        <f t="shared" ref="AV17" si="59">SUM(AV15:AV16)</f>
        <v>36413607.986041762</v>
      </c>
      <c r="AW17" s="94">
        <f t="shared" ref="AW17" si="60">SUM(AW15:AW16)</f>
        <v>36413607.986041762</v>
      </c>
      <c r="AX17" s="94">
        <f t="shared" ref="AX17" si="61">SUM(AX15:AX16)</f>
        <v>36413607.986041762</v>
      </c>
      <c r="AY17" s="94">
        <f t="shared" ref="AY17" si="62">SUM(AY15:AY16)</f>
        <v>37563511.396127291</v>
      </c>
      <c r="AZ17" s="94">
        <f t="shared" ref="AZ17" si="63">SUM(AZ15:AZ16)</f>
        <v>36413607.986041762</v>
      </c>
      <c r="BA17" s="94">
        <f t="shared" ref="BA17" si="64">SUM(BA15:BA16)</f>
        <v>36413607.986041762</v>
      </c>
      <c r="BB17" s="94">
        <f t="shared" ref="BB17" si="65">SUM(BB15:BB16)</f>
        <v>36413607.986041762</v>
      </c>
      <c r="BC17" s="94">
        <f t="shared" ref="BC17" si="66">SUM(BC15:BC16)</f>
        <v>36030306.849346578</v>
      </c>
      <c r="BD17" s="94">
        <f t="shared" ref="BD17" si="67">SUM(BD15:BD16)</f>
        <v>35647005.712651409</v>
      </c>
      <c r="BE17" s="94">
        <f t="shared" ref="BE17" si="68">SUM(BE15:BE16)</f>
        <v>35647005.712651409</v>
      </c>
      <c r="BF17" s="94">
        <f t="shared" ref="BF17" si="69">SUM(BF15:BF16)</f>
        <v>35263704.575956233</v>
      </c>
      <c r="BG17" s="94">
        <f t="shared" ref="BG17" si="70">SUM(BG15:BG16)</f>
        <v>34880403.439261056</v>
      </c>
      <c r="BH17" s="94">
        <f t="shared" ref="BH17" si="71">SUM(BH15:BH16)</f>
        <v>34497102.30256588</v>
      </c>
      <c r="BI17" s="94">
        <f t="shared" ref="BI17" si="72">SUM(BI15:BI16)</f>
        <v>33347198.892480347</v>
      </c>
      <c r="BJ17" s="94">
        <f t="shared" ref="BJ17" si="73">SUM(BJ15:BJ16)</f>
        <v>34497102.30256588</v>
      </c>
      <c r="BK17" s="94">
        <f t="shared" ref="BK17" si="74">SUM(BK15:BK16)</f>
        <v>34497102.30256588</v>
      </c>
      <c r="BL17" s="94">
        <f t="shared" ref="BL17" si="75">SUM(BL15:BL16)</f>
        <v>33730500.029175527</v>
      </c>
      <c r="BM17" s="94">
        <f t="shared" ref="BM17" si="76">SUM(BM15:BM16)</f>
        <v>33730500.029175527</v>
      </c>
    </row>
    <row r="18" spans="1:65" x14ac:dyDescent="0.2">
      <c r="A18" s="66"/>
      <c r="D18" s="9" t="s">
        <v>450</v>
      </c>
      <c r="E18" s="14" t="s">
        <v>1</v>
      </c>
      <c r="F18" s="48">
        <v>0.55000000000000004</v>
      </c>
      <c r="G18" s="48">
        <v>0.55000000000000004</v>
      </c>
      <c r="H18" s="334"/>
      <c r="I18" s="352" t="s">
        <v>497</v>
      </c>
      <c r="J18" s="353"/>
      <c r="K18" s="11"/>
      <c r="L18" s="353"/>
      <c r="M18" s="353"/>
      <c r="N18" s="11"/>
      <c r="O18" s="76"/>
      <c r="P18" s="76"/>
      <c r="Q18" s="76"/>
      <c r="R18" s="76"/>
      <c r="S18" s="76"/>
      <c r="U18" s="10" t="s">
        <v>279</v>
      </c>
      <c r="X18" s="14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</row>
    <row r="19" spans="1:65" x14ac:dyDescent="0.2">
      <c r="A19" s="66"/>
      <c r="D19" s="9" t="s">
        <v>451</v>
      </c>
      <c r="E19" s="14" t="s">
        <v>1</v>
      </c>
      <c r="F19" s="48">
        <v>0.05</v>
      </c>
      <c r="G19" s="48">
        <v>0.05</v>
      </c>
      <c r="H19" s="48"/>
      <c r="I19" s="351" t="s">
        <v>522</v>
      </c>
      <c r="J19" s="48"/>
      <c r="L19" s="49">
        <f>Livestock!H8+Livestock!H12+Livestock!H13+Livestock!G8+Livestock!G12+Livestock!G13+Livestock!F8+Livestock!F12+Livestock!F13</f>
        <v>27228499</v>
      </c>
      <c r="M19" s="48"/>
      <c r="O19" s="48"/>
      <c r="P19" s="48"/>
      <c r="Q19" s="48"/>
      <c r="R19" s="48"/>
      <c r="S19" s="48"/>
      <c r="W19" s="9" t="s">
        <v>519</v>
      </c>
      <c r="X19" s="14" t="s">
        <v>8</v>
      </c>
      <c r="Y19" s="23"/>
      <c r="Z19" s="78"/>
      <c r="AA19" s="78"/>
      <c r="AB19" s="78"/>
      <c r="AC19" s="78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6"/>
      <c r="AT19" s="78"/>
      <c r="AU19" s="78">
        <f>$G24*AU8</f>
        <v>211400</v>
      </c>
      <c r="AV19" s="78">
        <f t="shared" ref="AV19:AX19" si="77">$G24*AV8</f>
        <v>317100</v>
      </c>
      <c r="AW19" s="78">
        <f t="shared" si="77"/>
        <v>264250</v>
      </c>
      <c r="AX19" s="78">
        <f t="shared" si="77"/>
        <v>264250</v>
      </c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</row>
    <row r="20" spans="1:65" x14ac:dyDescent="0.2">
      <c r="A20" s="66"/>
      <c r="D20" s="9" t="s">
        <v>452</v>
      </c>
      <c r="E20" s="14" t="s">
        <v>1</v>
      </c>
      <c r="F20" s="48">
        <v>0.35</v>
      </c>
      <c r="G20" s="48">
        <v>0.35</v>
      </c>
      <c r="H20" s="48"/>
      <c r="I20" s="9" t="s">
        <v>495</v>
      </c>
      <c r="J20" s="48"/>
      <c r="L20" s="48">
        <f>Livestock!K21</f>
        <v>7.4837983200607425E-3</v>
      </c>
      <c r="M20" s="48"/>
      <c r="O20" s="48"/>
      <c r="P20" s="48"/>
      <c r="Q20" s="48"/>
      <c r="R20" s="48"/>
      <c r="S20" s="48"/>
      <c r="W20" s="9" t="s">
        <v>482</v>
      </c>
      <c r="X20" s="14" t="s">
        <v>8</v>
      </c>
      <c r="Y20" s="78">
        <f>Prices!$K61*Y10*$F25</f>
        <v>20595441.176470589</v>
      </c>
      <c r="Z20" s="78">
        <f>Prices!$K61*Z10*$F25</f>
        <v>20595441.176470589</v>
      </c>
      <c r="AA20" s="78">
        <f>Prices!$K61*AA10*$F25</f>
        <v>20595441.176470589</v>
      </c>
      <c r="AB20" s="78">
        <f>Prices!$K61*AB10*$F25</f>
        <v>20595441.176470589</v>
      </c>
      <c r="AC20" s="78">
        <f>Prices!$K61*AC10*$F25</f>
        <v>20595441.176470589</v>
      </c>
      <c r="AD20" s="78">
        <f>Prices!$K61*AD10*$F25</f>
        <v>20595441.176470589</v>
      </c>
      <c r="AE20" s="78">
        <f>Prices!$K61*AE10*$F25</f>
        <v>20595441.176470589</v>
      </c>
      <c r="AF20" s="78">
        <f>Prices!$K61*AF10*$F25</f>
        <v>20595441.176470589</v>
      </c>
      <c r="AG20" s="78">
        <f>Prices!$K61*AG10*$F25</f>
        <v>20595441.176470589</v>
      </c>
      <c r="AH20" s="78">
        <f>Prices!$K61*AH10*$F25</f>
        <v>20183532.352941174</v>
      </c>
      <c r="AI20" s="78">
        <f>Prices!$K61*AI10*$F25</f>
        <v>19779861.705882352</v>
      </c>
      <c r="AJ20" s="78">
        <f>Prices!$K61*AJ10*$F25</f>
        <v>19384264.471764706</v>
      </c>
      <c r="AK20" s="78">
        <f>Prices!$K61*AK10*$F25</f>
        <v>18996579.182329413</v>
      </c>
      <c r="AL20" s="78">
        <f>Prices!$K61*AL10*$F25</f>
        <v>18046750.223212942</v>
      </c>
      <c r="AM20" s="78">
        <f>Prices!$K61*AM10*$F25</f>
        <v>17144412.712052293</v>
      </c>
      <c r="AN20" s="78">
        <f>Prices!$K61*AN10*$F25</f>
        <v>16287192.076449677</v>
      </c>
      <c r="AO20" s="78">
        <f>Prices!$K61*AO10*$F25</f>
        <v>15472832.472627193</v>
      </c>
      <c r="AP20" s="78">
        <f>Prices!$K61*AP10*$F25</f>
        <v>14699190.848995831</v>
      </c>
      <c r="AQ20" s="78">
        <f>Prices!$K61*AQ10*$F25</f>
        <v>13964231.306546038</v>
      </c>
      <c r="AR20" s="78">
        <f>Prices!$K61*AR10*$F25</f>
        <v>13266019.741218736</v>
      </c>
      <c r="AS20" s="94">
        <f>Prices!$H61*AS10</f>
        <v>0</v>
      </c>
      <c r="AT20" s="78">
        <f>Prices!$K61*$N17*$L22*$F25</f>
        <v>20595441.176470585</v>
      </c>
      <c r="AU20" s="78">
        <f>Prices!$K61*$N17*$L22*$F25</f>
        <v>20595441.176470585</v>
      </c>
      <c r="AV20" s="78">
        <f>Prices!$K61*$N17*$L22*$F25</f>
        <v>20595441.176470585</v>
      </c>
      <c r="AW20" s="78">
        <f>Prices!$K61*$N17*$L22*$F25</f>
        <v>20595441.176470585</v>
      </c>
      <c r="AX20" s="78">
        <f>Prices!$K61*$N17*$L22*$F25</f>
        <v>20595441.176470585</v>
      </c>
      <c r="AY20" s="78">
        <f>Prices!$K61*$N17*$L22*$F25</f>
        <v>20595441.176470585</v>
      </c>
      <c r="AZ20" s="78">
        <f>Prices!$K61*$N17*$L22*$F25</f>
        <v>20595441.176470585</v>
      </c>
      <c r="BA20" s="78">
        <f>Prices!$K61*$N17*$L22*$F25</f>
        <v>20595441.176470585</v>
      </c>
      <c r="BB20" s="78">
        <f>Prices!$K61*$N17*$L22*$F25</f>
        <v>20595441.176470585</v>
      </c>
      <c r="BC20" s="78">
        <f>Prices!$K61*$N17*$L22*$F25</f>
        <v>20595441.176470585</v>
      </c>
      <c r="BD20" s="78">
        <f>Prices!$K61*$N17*$L22*$F25</f>
        <v>20595441.176470585</v>
      </c>
      <c r="BE20" s="78">
        <f>Prices!$K61*$N17*$L22*$F25</f>
        <v>20595441.176470585</v>
      </c>
      <c r="BF20" s="78">
        <f>Prices!$K61*$N17*$L22*$F25</f>
        <v>20595441.176470585</v>
      </c>
      <c r="BG20" s="78">
        <f>Prices!$K61*$N17*$L22*$F25</f>
        <v>20595441.176470585</v>
      </c>
      <c r="BH20" s="78">
        <f>Prices!$K61*$N17*$L22*$F25</f>
        <v>20595441.176470585</v>
      </c>
      <c r="BI20" s="78">
        <f>Prices!$K61*$N17*$L22*$F25</f>
        <v>20595441.176470585</v>
      </c>
      <c r="BJ20" s="78">
        <f>Prices!$K61*$N17*$L22*$F25</f>
        <v>20595441.176470585</v>
      </c>
      <c r="BK20" s="78">
        <f>Prices!$K61*$N17*$L22*$F25</f>
        <v>20595441.176470585</v>
      </c>
      <c r="BL20" s="78">
        <f>Prices!$K61*$N17*$L22*$F25</f>
        <v>20595441.176470585</v>
      </c>
      <c r="BM20" s="78">
        <f>Prices!$K61*$N17*$L22*$F25</f>
        <v>20595441.176470585</v>
      </c>
    </row>
    <row r="21" spans="1:65" x14ac:dyDescent="0.2">
      <c r="A21" s="66"/>
      <c r="D21" s="9" t="s">
        <v>453</v>
      </c>
      <c r="E21" s="14" t="s">
        <v>1</v>
      </c>
      <c r="F21" s="48">
        <v>0.05</v>
      </c>
      <c r="G21" s="48">
        <v>0.05</v>
      </c>
      <c r="H21" s="48"/>
      <c r="I21" s="59" t="s">
        <v>496</v>
      </c>
      <c r="J21" s="59"/>
      <c r="L21" s="49">
        <f>L19*L20</f>
        <v>203772.59507397559</v>
      </c>
      <c r="M21" s="59"/>
      <c r="O21" s="334"/>
      <c r="P21" s="334"/>
      <c r="Q21" s="334"/>
      <c r="R21" s="334"/>
      <c r="S21" s="334"/>
      <c r="W21" s="9" t="s">
        <v>514</v>
      </c>
      <c r="X21" s="14" t="s">
        <v>8</v>
      </c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T21" s="78"/>
      <c r="AU21" s="78">
        <f>AU8*Prices!K57</f>
        <v>211399.99999999997</v>
      </c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</row>
    <row r="22" spans="1:65" x14ac:dyDescent="0.2">
      <c r="A22" s="9"/>
      <c r="D22" s="9" t="s">
        <v>454</v>
      </c>
      <c r="E22" s="14" t="s">
        <v>455</v>
      </c>
      <c r="F22" s="48"/>
      <c r="G22" s="334">
        <v>1.25</v>
      </c>
      <c r="H22" s="48"/>
      <c r="I22" s="351" t="s">
        <v>535</v>
      </c>
      <c r="L22" s="49">
        <f>ROUND(G29,0)</f>
        <v>13338</v>
      </c>
      <c r="M22" s="48"/>
      <c r="O22" s="34"/>
      <c r="P22" s="34"/>
      <c r="Q22" s="34"/>
      <c r="R22" s="34"/>
      <c r="S22" s="34"/>
      <c r="V22" s="10"/>
      <c r="W22" s="9" t="s">
        <v>483</v>
      </c>
      <c r="X22" s="14" t="s">
        <v>8</v>
      </c>
      <c r="Y22" s="78">
        <f>(Prices!$K62*$F26)*Rangeland!Y10*$F23</f>
        <v>92679485.294117644</v>
      </c>
      <c r="Z22" s="78">
        <f>(Prices!$K62*$F26)*Rangeland!Z10*$F23</f>
        <v>92679485.294117644</v>
      </c>
      <c r="AA22" s="78">
        <f>(Prices!$K62*$F26)*Rangeland!AA10*$F23</f>
        <v>92679485.294117644</v>
      </c>
      <c r="AB22" s="78">
        <f>(Prices!$K62*$F26)*Rangeland!AB10*$F23</f>
        <v>92679485.294117644</v>
      </c>
      <c r="AC22" s="78">
        <f>(Prices!$K62*$F26)*Rangeland!AC10*$F23</f>
        <v>92679485.294117644</v>
      </c>
      <c r="AD22" s="78">
        <f>(Prices!$K62*$F26)*Rangeland!AD10*$F23</f>
        <v>92679485.294117644</v>
      </c>
      <c r="AE22" s="78">
        <f>(Prices!$K62*$F26)*Rangeland!AE10*$F23</f>
        <v>92679485.294117644</v>
      </c>
      <c r="AF22" s="78">
        <f>(Prices!$K62*$F26)*Rangeland!AF10*$F23</f>
        <v>92679485.294117644</v>
      </c>
      <c r="AG22" s="78">
        <f>(Prices!$K62*$F26)*Rangeland!AG10*$F23</f>
        <v>92679485.294117644</v>
      </c>
      <c r="AH22" s="78">
        <f>(Prices!$K62*$F26)*Rangeland!AH10*$F23</f>
        <v>90825895.588235289</v>
      </c>
      <c r="AI22" s="78">
        <f>(Prices!$K62*$F26)*Rangeland!AI10*$F23</f>
        <v>89009377.676470593</v>
      </c>
      <c r="AJ22" s="78">
        <f>(Prices!$K62*$F26)*Rangeland!AJ10*$F23</f>
        <v>87229190.122941196</v>
      </c>
      <c r="AK22" s="78">
        <f>(Prices!$K62*$F26)*Rangeland!AK10*$F23</f>
        <v>85484606.320482358</v>
      </c>
      <c r="AL22" s="78">
        <f>(Prices!$K62*$F26)*Rangeland!AL10*$F23</f>
        <v>81210376.004458249</v>
      </c>
      <c r="AM22" s="78">
        <f>(Prices!$K62*$F26)*Rangeland!AM10*$F23</f>
        <v>77149857.204235315</v>
      </c>
      <c r="AN22" s="78">
        <f>(Prices!$K62*$F26)*Rangeland!AN10*$F23</f>
        <v>73292364.344023556</v>
      </c>
      <c r="AO22" s="78">
        <f>(Prices!$K62*$F26)*Rangeland!AO10*$F23</f>
        <v>69627746.126822367</v>
      </c>
      <c r="AP22" s="78">
        <f>(Prices!$K62*$F26)*Rangeland!AP10*$F23</f>
        <v>66146358.820481241</v>
      </c>
      <c r="AQ22" s="78">
        <f>(Prices!$K62*$F26)*Rangeland!AQ10*$F23</f>
        <v>62839040.879457176</v>
      </c>
      <c r="AR22" s="78">
        <f>(Prices!$K62*$F26)*Rangeland!AR10*$F23</f>
        <v>59697088.835484318</v>
      </c>
      <c r="AS22" s="78">
        <f>(Prices!$K62*0.3)*Rangeland!AS10*$F23</f>
        <v>0</v>
      </c>
      <c r="AT22" s="78">
        <f>(Prices!$K62*$G26)*Rangeland!AT10*$F23</f>
        <v>92679485.294117644</v>
      </c>
      <c r="AU22" s="78">
        <f>(Prices!$K62*$G26)*Rangeland!AU10*$F23</f>
        <v>92679485.294117644</v>
      </c>
      <c r="AV22" s="78">
        <f>(Prices!$K62*$G26)*Rangeland!AV10*$F23</f>
        <v>92679485.294117644</v>
      </c>
      <c r="AW22" s="78">
        <f>(Prices!$K62*$G26)*Rangeland!AW10*$F23</f>
        <v>92679485.294117644</v>
      </c>
      <c r="AX22" s="78">
        <f>(Prices!$K62*$G26)*Rangeland!AX10*$F23</f>
        <v>92679485.294117644</v>
      </c>
      <c r="AY22" s="78">
        <f>(Prices!$K62*$G26)*Rangeland!AY10*$F23</f>
        <v>92679485.294117644</v>
      </c>
      <c r="AZ22" s="78">
        <f>(Prices!$K62*$G26)*Rangeland!AZ10*$F23</f>
        <v>92679485.294117644</v>
      </c>
      <c r="BA22" s="78">
        <f>(Prices!$K62*$G26)*Rangeland!BA10*$F23</f>
        <v>92679485.294117644</v>
      </c>
      <c r="BB22" s="78">
        <f>(Prices!$K62*$G26)*Rangeland!BB10*$F23</f>
        <v>92679485.294117644</v>
      </c>
      <c r="BC22" s="78">
        <f>(Prices!$K62*$G26)*Rangeland!BC10*$F23</f>
        <v>92679485.294117644</v>
      </c>
      <c r="BD22" s="78">
        <f>(Prices!$K62*$G26)*Rangeland!BD10*$F23</f>
        <v>92679485.294117644</v>
      </c>
      <c r="BE22" s="78">
        <f>(Prices!$K62*$G26)*Rangeland!BE10*$F23</f>
        <v>92679485.294117644</v>
      </c>
      <c r="BF22" s="78">
        <f>(Prices!$K62*$G26)*Rangeland!BF10*$F23</f>
        <v>92679485.294117644</v>
      </c>
      <c r="BG22" s="78">
        <f>(Prices!$K62*$G26)*Rangeland!BG10*$F23</f>
        <v>92679485.294117644</v>
      </c>
      <c r="BH22" s="78">
        <f>(Prices!$K62*$G26)*Rangeland!BH10*$F23</f>
        <v>92679485.294117644</v>
      </c>
      <c r="BI22" s="78">
        <f>(Prices!$K62*$G26)*Rangeland!BI10*$F23</f>
        <v>92679485.294117644</v>
      </c>
      <c r="BJ22" s="78">
        <f>(Prices!$K62*$G26)*Rangeland!BJ10*$F23</f>
        <v>92679485.294117644</v>
      </c>
      <c r="BK22" s="78">
        <f>(Prices!$K62*$G26)*Rangeland!BK10*$F23</f>
        <v>92679485.294117644</v>
      </c>
      <c r="BL22" s="78">
        <f>(Prices!$K62*$G26)*Rangeland!BL10*$F23</f>
        <v>92679485.294117644</v>
      </c>
      <c r="BM22" s="78">
        <f>(Prices!$K62*$G26)*Rangeland!BM10*$F23</f>
        <v>92679485.294117644</v>
      </c>
    </row>
    <row r="23" spans="1:65" x14ac:dyDescent="0.2">
      <c r="A23" s="66"/>
      <c r="D23" s="9" t="s">
        <v>520</v>
      </c>
      <c r="E23" s="14" t="s">
        <v>521</v>
      </c>
      <c r="F23" s="14">
        <v>90</v>
      </c>
      <c r="G23" s="14">
        <v>90</v>
      </c>
      <c r="H23" s="48"/>
      <c r="I23" s="369" t="s">
        <v>531</v>
      </c>
      <c r="J23" s="353"/>
      <c r="K23" s="11"/>
      <c r="L23" s="345">
        <f>L19/5</f>
        <v>5445699.7999999998</v>
      </c>
      <c r="M23" s="353"/>
      <c r="N23" s="11"/>
      <c r="U23" s="10" t="s">
        <v>84</v>
      </c>
      <c r="X23" s="34"/>
      <c r="Y23" s="69">
        <f>SUM(Y19:Y21)</f>
        <v>20595441.176470589</v>
      </c>
      <c r="Z23" s="69">
        <f t="shared" ref="Z23:AR23" si="78">SUM(Z19:Z20)</f>
        <v>20595441.176470589</v>
      </c>
      <c r="AA23" s="69">
        <f t="shared" si="78"/>
        <v>20595441.176470589</v>
      </c>
      <c r="AB23" s="69">
        <f t="shared" si="78"/>
        <v>20595441.176470589</v>
      </c>
      <c r="AC23" s="69">
        <f t="shared" si="78"/>
        <v>20595441.176470589</v>
      </c>
      <c r="AD23" s="69">
        <f t="shared" si="78"/>
        <v>20595441.176470589</v>
      </c>
      <c r="AE23" s="69">
        <f t="shared" si="78"/>
        <v>20595441.176470589</v>
      </c>
      <c r="AF23" s="69">
        <f t="shared" si="78"/>
        <v>20595441.176470589</v>
      </c>
      <c r="AG23" s="69">
        <f t="shared" si="78"/>
        <v>20595441.176470589</v>
      </c>
      <c r="AH23" s="69">
        <f t="shared" si="78"/>
        <v>20183532.352941174</v>
      </c>
      <c r="AI23" s="69">
        <f t="shared" si="78"/>
        <v>19779861.705882352</v>
      </c>
      <c r="AJ23" s="69">
        <f t="shared" si="78"/>
        <v>19384264.471764706</v>
      </c>
      <c r="AK23" s="69">
        <f t="shared" si="78"/>
        <v>18996579.182329413</v>
      </c>
      <c r="AL23" s="69">
        <f t="shared" si="78"/>
        <v>18046750.223212942</v>
      </c>
      <c r="AM23" s="69">
        <f t="shared" si="78"/>
        <v>17144412.712052293</v>
      </c>
      <c r="AN23" s="69">
        <f t="shared" si="78"/>
        <v>16287192.076449677</v>
      </c>
      <c r="AO23" s="69">
        <f t="shared" si="78"/>
        <v>15472832.472627193</v>
      </c>
      <c r="AP23" s="69">
        <f t="shared" si="78"/>
        <v>14699190.848995831</v>
      </c>
      <c r="AQ23" s="69">
        <f t="shared" si="78"/>
        <v>13964231.306546038</v>
      </c>
      <c r="AR23" s="69">
        <f t="shared" si="78"/>
        <v>13266019.741218736</v>
      </c>
      <c r="AS23" s="360">
        <f t="shared" ref="AS23:BM23" si="79">SUM(AS19:AS20)</f>
        <v>0</v>
      </c>
      <c r="AT23" s="69">
        <f t="shared" ref="AT23" si="80">SUM(AT19:AT21)</f>
        <v>20595441.176470585</v>
      </c>
      <c r="AU23" s="69">
        <f>SUM(AU19:AU21)</f>
        <v>21018241.176470585</v>
      </c>
      <c r="AV23" s="69">
        <f>SUM(AV19:AV20)</f>
        <v>20912541.176470585</v>
      </c>
      <c r="AW23" s="69">
        <f>SUM(AW19:AW20)</f>
        <v>20859691.176470585</v>
      </c>
      <c r="AX23" s="69">
        <f>SUM(AX19:AX20)</f>
        <v>20859691.176470585</v>
      </c>
      <c r="AY23" s="69">
        <f t="shared" si="79"/>
        <v>20595441.176470585</v>
      </c>
      <c r="AZ23" s="69">
        <f t="shared" si="79"/>
        <v>20595441.176470585</v>
      </c>
      <c r="BA23" s="69">
        <f t="shared" si="79"/>
        <v>20595441.176470585</v>
      </c>
      <c r="BB23" s="69">
        <f t="shared" si="79"/>
        <v>20595441.176470585</v>
      </c>
      <c r="BC23" s="69">
        <f t="shared" si="79"/>
        <v>20595441.176470585</v>
      </c>
      <c r="BD23" s="69">
        <f t="shared" si="79"/>
        <v>20595441.176470585</v>
      </c>
      <c r="BE23" s="69">
        <f t="shared" si="79"/>
        <v>20595441.176470585</v>
      </c>
      <c r="BF23" s="69">
        <f t="shared" si="79"/>
        <v>20595441.176470585</v>
      </c>
      <c r="BG23" s="69">
        <f t="shared" si="79"/>
        <v>20595441.176470585</v>
      </c>
      <c r="BH23" s="69">
        <f t="shared" si="79"/>
        <v>20595441.176470585</v>
      </c>
      <c r="BI23" s="69">
        <f t="shared" si="79"/>
        <v>20595441.176470585</v>
      </c>
      <c r="BJ23" s="69">
        <f t="shared" si="79"/>
        <v>20595441.176470585</v>
      </c>
      <c r="BK23" s="69">
        <f t="shared" si="79"/>
        <v>20595441.176470585</v>
      </c>
      <c r="BL23" s="69">
        <f t="shared" si="79"/>
        <v>20595441.176470585</v>
      </c>
      <c r="BM23" s="69">
        <f t="shared" si="79"/>
        <v>20595441.176470585</v>
      </c>
    </row>
    <row r="24" spans="1:65" ht="10.8" thickBot="1" x14ac:dyDescent="0.25">
      <c r="A24" s="66"/>
      <c r="D24" s="9" t="s">
        <v>524</v>
      </c>
      <c r="E24" s="14" t="s">
        <v>523</v>
      </c>
      <c r="G24" s="14">
        <v>7</v>
      </c>
      <c r="I24" s="59" t="s">
        <v>518</v>
      </c>
      <c r="U24" s="10" t="s">
        <v>81</v>
      </c>
      <c r="X24" s="34"/>
      <c r="Y24" s="70">
        <f t="shared" ref="Y24:AR24" si="81">SUM(Y17-Y23)</f>
        <v>12335932.48731618</v>
      </c>
      <c r="Z24" s="70">
        <f t="shared" si="81"/>
        <v>12335932.48731618</v>
      </c>
      <c r="AA24" s="70">
        <f t="shared" si="81"/>
        <v>12335932.48731618</v>
      </c>
      <c r="AB24" s="70">
        <f t="shared" si="81"/>
        <v>12335932.48731618</v>
      </c>
      <c r="AC24" s="70">
        <f t="shared" si="81"/>
        <v>12335932.48731618</v>
      </c>
      <c r="AD24" s="70">
        <f t="shared" si="81"/>
        <v>13375870.603014711</v>
      </c>
      <c r="AE24" s="70">
        <f t="shared" si="81"/>
        <v>12335932.48731618</v>
      </c>
      <c r="AF24" s="70">
        <f t="shared" si="81"/>
        <v>12335932.48731618</v>
      </c>
      <c r="AG24" s="70">
        <f t="shared" si="81"/>
        <v>12335932.48731618</v>
      </c>
      <c r="AH24" s="70">
        <f t="shared" si="81"/>
        <v>11749500.719775006</v>
      </c>
      <c r="AI24" s="70">
        <f t="shared" si="81"/>
        <v>11181591.849940553</v>
      </c>
      <c r="AJ24" s="70">
        <f t="shared" si="81"/>
        <v>10957960.01294174</v>
      </c>
      <c r="AK24" s="70">
        <f t="shared" si="81"/>
        <v>10419065.543919329</v>
      </c>
      <c r="AL24" s="70">
        <f t="shared" si="81"/>
        <v>9594363.761397969</v>
      </c>
      <c r="AM24" s="70">
        <f t="shared" si="81"/>
        <v>8826084.4932689443</v>
      </c>
      <c r="AN24" s="70">
        <f t="shared" si="81"/>
        <v>7562381.1904369928</v>
      </c>
      <c r="AO24" s="70">
        <f t="shared" si="81"/>
        <v>7965541.2551752217</v>
      </c>
      <c r="AP24" s="70">
        <f t="shared" si="81"/>
        <v>7567264.192416463</v>
      </c>
      <c r="AQ24" s="70">
        <f t="shared" si="81"/>
        <v>6718831.3763658237</v>
      </c>
      <c r="AR24" s="70">
        <f t="shared" si="81"/>
        <v>6382889.8075475302</v>
      </c>
      <c r="AS24" s="70">
        <f t="shared" ref="AS24:BM24" si="82">SUM(AS17-AS23)</f>
        <v>0</v>
      </c>
      <c r="AT24" s="70">
        <f t="shared" si="82"/>
        <v>12335932.487316184</v>
      </c>
      <c r="AU24" s="70">
        <f t="shared" si="82"/>
        <v>11913132.487316184</v>
      </c>
      <c r="AV24" s="70">
        <f t="shared" si="82"/>
        <v>15501066.809571177</v>
      </c>
      <c r="AW24" s="70">
        <f t="shared" si="82"/>
        <v>15553916.809571177</v>
      </c>
      <c r="AX24" s="70">
        <f t="shared" si="82"/>
        <v>15553916.809571177</v>
      </c>
      <c r="AY24" s="70">
        <f t="shared" si="82"/>
        <v>16968070.219656706</v>
      </c>
      <c r="AZ24" s="70">
        <f t="shared" si="82"/>
        <v>15818166.809571177</v>
      </c>
      <c r="BA24" s="70">
        <f t="shared" si="82"/>
        <v>15818166.809571177</v>
      </c>
      <c r="BB24" s="70">
        <f t="shared" si="82"/>
        <v>15818166.809571177</v>
      </c>
      <c r="BC24" s="70">
        <f t="shared" si="82"/>
        <v>15434865.672875993</v>
      </c>
      <c r="BD24" s="70">
        <f t="shared" si="82"/>
        <v>15051564.536180824</v>
      </c>
      <c r="BE24" s="70">
        <f t="shared" si="82"/>
        <v>15051564.536180824</v>
      </c>
      <c r="BF24" s="70">
        <f t="shared" si="82"/>
        <v>14668263.399485648</v>
      </c>
      <c r="BG24" s="70">
        <f t="shared" si="82"/>
        <v>14284962.262790471</v>
      </c>
      <c r="BH24" s="70">
        <f t="shared" si="82"/>
        <v>13901661.126095295</v>
      </c>
      <c r="BI24" s="70">
        <f t="shared" si="82"/>
        <v>12751757.716009762</v>
      </c>
      <c r="BJ24" s="70">
        <f t="shared" si="82"/>
        <v>13901661.126095295</v>
      </c>
      <c r="BK24" s="70">
        <f t="shared" si="82"/>
        <v>13901661.126095295</v>
      </c>
      <c r="BL24" s="70">
        <f t="shared" si="82"/>
        <v>13135058.852704942</v>
      </c>
      <c r="BM24" s="70">
        <f t="shared" si="82"/>
        <v>13135058.852704942</v>
      </c>
    </row>
    <row r="25" spans="1:65" x14ac:dyDescent="0.2">
      <c r="A25" s="9"/>
      <c r="D25" s="9" t="s">
        <v>527</v>
      </c>
      <c r="E25" s="14" t="s">
        <v>1</v>
      </c>
      <c r="F25" s="48">
        <v>0.5</v>
      </c>
      <c r="G25" s="48">
        <v>0.5</v>
      </c>
      <c r="L25" s="49">
        <f>L22*L17</f>
        <v>8869770</v>
      </c>
      <c r="S25" s="12"/>
      <c r="V25" s="21" t="s">
        <v>83</v>
      </c>
      <c r="W25" s="21"/>
      <c r="X25" s="93"/>
      <c r="Y25" s="71">
        <f t="shared" ref="Y25:BM25" si="83">Y22</f>
        <v>92679485.294117644</v>
      </c>
      <c r="Z25" s="71">
        <f t="shared" si="83"/>
        <v>92679485.294117644</v>
      </c>
      <c r="AA25" s="71">
        <f t="shared" si="83"/>
        <v>92679485.294117644</v>
      </c>
      <c r="AB25" s="71">
        <f t="shared" si="83"/>
        <v>92679485.294117644</v>
      </c>
      <c r="AC25" s="71">
        <f t="shared" si="83"/>
        <v>92679485.294117644</v>
      </c>
      <c r="AD25" s="71">
        <f t="shared" si="83"/>
        <v>92679485.294117644</v>
      </c>
      <c r="AE25" s="71">
        <f t="shared" si="83"/>
        <v>92679485.294117644</v>
      </c>
      <c r="AF25" s="71">
        <f t="shared" si="83"/>
        <v>92679485.294117644</v>
      </c>
      <c r="AG25" s="71">
        <f t="shared" si="83"/>
        <v>92679485.294117644</v>
      </c>
      <c r="AH25" s="71">
        <f t="shared" si="83"/>
        <v>90825895.588235289</v>
      </c>
      <c r="AI25" s="71">
        <f t="shared" si="83"/>
        <v>89009377.676470593</v>
      </c>
      <c r="AJ25" s="71">
        <f t="shared" si="83"/>
        <v>87229190.122941196</v>
      </c>
      <c r="AK25" s="71">
        <f t="shared" si="83"/>
        <v>85484606.320482358</v>
      </c>
      <c r="AL25" s="71">
        <f t="shared" si="83"/>
        <v>81210376.004458249</v>
      </c>
      <c r="AM25" s="71">
        <f t="shared" si="83"/>
        <v>77149857.204235315</v>
      </c>
      <c r="AN25" s="71">
        <f t="shared" si="83"/>
        <v>73292364.344023556</v>
      </c>
      <c r="AO25" s="71">
        <f t="shared" si="83"/>
        <v>69627746.126822367</v>
      </c>
      <c r="AP25" s="71">
        <f t="shared" si="83"/>
        <v>66146358.820481241</v>
      </c>
      <c r="AQ25" s="71">
        <f t="shared" si="83"/>
        <v>62839040.879457176</v>
      </c>
      <c r="AR25" s="71">
        <f t="shared" si="83"/>
        <v>59697088.835484318</v>
      </c>
      <c r="AS25" s="71">
        <f t="shared" si="83"/>
        <v>0</v>
      </c>
      <c r="AT25" s="71">
        <f t="shared" si="83"/>
        <v>92679485.294117644</v>
      </c>
      <c r="AU25" s="71">
        <f t="shared" si="83"/>
        <v>92679485.294117644</v>
      </c>
      <c r="AV25" s="71">
        <f t="shared" si="83"/>
        <v>92679485.294117644</v>
      </c>
      <c r="AW25" s="71">
        <f t="shared" si="83"/>
        <v>92679485.294117644</v>
      </c>
      <c r="AX25" s="71">
        <f t="shared" si="83"/>
        <v>92679485.294117644</v>
      </c>
      <c r="AY25" s="71">
        <f t="shared" si="83"/>
        <v>92679485.294117644</v>
      </c>
      <c r="AZ25" s="71">
        <f t="shared" si="83"/>
        <v>92679485.294117644</v>
      </c>
      <c r="BA25" s="71">
        <f t="shared" si="83"/>
        <v>92679485.294117644</v>
      </c>
      <c r="BB25" s="71">
        <f t="shared" si="83"/>
        <v>92679485.294117644</v>
      </c>
      <c r="BC25" s="71">
        <f t="shared" si="83"/>
        <v>92679485.294117644</v>
      </c>
      <c r="BD25" s="71">
        <f t="shared" si="83"/>
        <v>92679485.294117644</v>
      </c>
      <c r="BE25" s="71">
        <f t="shared" si="83"/>
        <v>92679485.294117644</v>
      </c>
      <c r="BF25" s="71">
        <f t="shared" si="83"/>
        <v>92679485.294117644</v>
      </c>
      <c r="BG25" s="71">
        <f t="shared" si="83"/>
        <v>92679485.294117644</v>
      </c>
      <c r="BH25" s="71">
        <f t="shared" si="83"/>
        <v>92679485.294117644</v>
      </c>
      <c r="BI25" s="71">
        <f t="shared" si="83"/>
        <v>92679485.294117644</v>
      </c>
      <c r="BJ25" s="71">
        <f t="shared" si="83"/>
        <v>92679485.294117644</v>
      </c>
      <c r="BK25" s="71">
        <f t="shared" si="83"/>
        <v>92679485.294117644</v>
      </c>
      <c r="BL25" s="71">
        <f t="shared" si="83"/>
        <v>92679485.294117644</v>
      </c>
      <c r="BM25" s="71">
        <f t="shared" si="83"/>
        <v>92679485.294117644</v>
      </c>
    </row>
    <row r="26" spans="1:65" x14ac:dyDescent="0.2">
      <c r="A26" s="9"/>
      <c r="D26" s="9" t="s">
        <v>699</v>
      </c>
      <c r="E26" s="9" t="s">
        <v>1</v>
      </c>
      <c r="F26" s="48">
        <v>0.5</v>
      </c>
      <c r="G26" s="48">
        <v>0.5</v>
      </c>
      <c r="S26" s="12"/>
      <c r="U26" s="21" t="s">
        <v>82</v>
      </c>
      <c r="V26" s="21"/>
      <c r="W26" s="21"/>
      <c r="Y26" s="69">
        <f t="shared" ref="Y26:AR26" si="84">Y23+Y25</f>
        <v>113274926.47058824</v>
      </c>
      <c r="Z26" s="69">
        <f t="shared" si="84"/>
        <v>113274926.47058824</v>
      </c>
      <c r="AA26" s="69">
        <f t="shared" si="84"/>
        <v>113274926.47058824</v>
      </c>
      <c r="AB26" s="69">
        <f t="shared" si="84"/>
        <v>113274926.47058824</v>
      </c>
      <c r="AC26" s="69">
        <f t="shared" si="84"/>
        <v>113274926.47058824</v>
      </c>
      <c r="AD26" s="69">
        <f t="shared" si="84"/>
        <v>113274926.47058824</v>
      </c>
      <c r="AE26" s="69">
        <f t="shared" si="84"/>
        <v>113274926.47058824</v>
      </c>
      <c r="AF26" s="69">
        <f t="shared" si="84"/>
        <v>113274926.47058824</v>
      </c>
      <c r="AG26" s="69">
        <f t="shared" si="84"/>
        <v>113274926.47058824</v>
      </c>
      <c r="AH26" s="69">
        <f t="shared" si="84"/>
        <v>111009427.94117646</v>
      </c>
      <c r="AI26" s="69">
        <f t="shared" si="84"/>
        <v>108789239.38235295</v>
      </c>
      <c r="AJ26" s="69">
        <f t="shared" si="84"/>
        <v>106613454.59470591</v>
      </c>
      <c r="AK26" s="69">
        <f t="shared" si="84"/>
        <v>104481185.50281177</v>
      </c>
      <c r="AL26" s="69">
        <f t="shared" si="84"/>
        <v>99257126.227671191</v>
      </c>
      <c r="AM26" s="69">
        <f t="shared" si="84"/>
        <v>94294269.916287601</v>
      </c>
      <c r="AN26" s="69">
        <f t="shared" si="84"/>
        <v>89579556.420473233</v>
      </c>
      <c r="AO26" s="69">
        <f t="shared" si="84"/>
        <v>85100578.59944956</v>
      </c>
      <c r="AP26" s="69">
        <f t="shared" si="84"/>
        <v>80845549.669477075</v>
      </c>
      <c r="AQ26" s="69">
        <f t="shared" si="84"/>
        <v>76803272.186003208</v>
      </c>
      <c r="AR26" s="69">
        <f t="shared" si="84"/>
        <v>72963108.576703057</v>
      </c>
      <c r="AS26" s="69">
        <f t="shared" ref="AS26:BM26" si="85">AS23+AS25</f>
        <v>0</v>
      </c>
      <c r="AT26" s="69">
        <f t="shared" si="85"/>
        <v>113274926.47058824</v>
      </c>
      <c r="AU26" s="69">
        <f t="shared" si="85"/>
        <v>113697726.47058824</v>
      </c>
      <c r="AV26" s="69">
        <f t="shared" si="85"/>
        <v>113592026.47058824</v>
      </c>
      <c r="AW26" s="69">
        <f t="shared" si="85"/>
        <v>113539176.47058824</v>
      </c>
      <c r="AX26" s="69">
        <f t="shared" si="85"/>
        <v>113539176.47058824</v>
      </c>
      <c r="AY26" s="69">
        <f t="shared" si="85"/>
        <v>113274926.47058824</v>
      </c>
      <c r="AZ26" s="69">
        <f t="shared" si="85"/>
        <v>113274926.47058824</v>
      </c>
      <c r="BA26" s="69">
        <f t="shared" si="85"/>
        <v>113274926.47058824</v>
      </c>
      <c r="BB26" s="69">
        <f t="shared" si="85"/>
        <v>113274926.47058824</v>
      </c>
      <c r="BC26" s="69">
        <f t="shared" si="85"/>
        <v>113274926.47058824</v>
      </c>
      <c r="BD26" s="69">
        <f t="shared" si="85"/>
        <v>113274926.47058824</v>
      </c>
      <c r="BE26" s="69">
        <f t="shared" si="85"/>
        <v>113274926.47058824</v>
      </c>
      <c r="BF26" s="69">
        <f t="shared" si="85"/>
        <v>113274926.47058824</v>
      </c>
      <c r="BG26" s="69">
        <f t="shared" si="85"/>
        <v>113274926.47058824</v>
      </c>
      <c r="BH26" s="69">
        <f t="shared" si="85"/>
        <v>113274926.47058824</v>
      </c>
      <c r="BI26" s="69">
        <f t="shared" si="85"/>
        <v>113274926.47058824</v>
      </c>
      <c r="BJ26" s="69">
        <f t="shared" si="85"/>
        <v>113274926.47058824</v>
      </c>
      <c r="BK26" s="69">
        <f t="shared" si="85"/>
        <v>113274926.47058824</v>
      </c>
      <c r="BL26" s="69">
        <f t="shared" si="85"/>
        <v>113274926.47058824</v>
      </c>
      <c r="BM26" s="69">
        <f t="shared" si="85"/>
        <v>113274926.47058824</v>
      </c>
    </row>
    <row r="27" spans="1:65" ht="10.8" thickBot="1" x14ac:dyDescent="0.25">
      <c r="A27" s="9"/>
      <c r="D27" s="9" t="s">
        <v>530</v>
      </c>
      <c r="E27" s="14" t="s">
        <v>160</v>
      </c>
      <c r="F27" s="14">
        <v>15</v>
      </c>
      <c r="G27" s="14">
        <v>15</v>
      </c>
      <c r="S27" s="12"/>
      <c r="U27" s="10" t="s">
        <v>42</v>
      </c>
      <c r="Y27" s="70">
        <f>SUM(Y17-Y26)</f>
        <v>-80343552.806801468</v>
      </c>
      <c r="Z27" s="70">
        <f t="shared" ref="Z27:AR27" si="86">SUM(Z17-Z26)</f>
        <v>-80343552.806801468</v>
      </c>
      <c r="AA27" s="70">
        <f t="shared" si="86"/>
        <v>-80343552.806801468</v>
      </c>
      <c r="AB27" s="70">
        <f t="shared" si="86"/>
        <v>-80343552.806801468</v>
      </c>
      <c r="AC27" s="70">
        <f t="shared" si="86"/>
        <v>-80343552.806801468</v>
      </c>
      <c r="AD27" s="70">
        <f t="shared" si="86"/>
        <v>-79303614.691102937</v>
      </c>
      <c r="AE27" s="70">
        <f t="shared" si="86"/>
        <v>-80343552.806801468</v>
      </c>
      <c r="AF27" s="70">
        <f t="shared" si="86"/>
        <v>-80343552.806801468</v>
      </c>
      <c r="AG27" s="70">
        <f t="shared" si="86"/>
        <v>-80343552.806801468</v>
      </c>
      <c r="AH27" s="70">
        <f t="shared" si="86"/>
        <v>-79076394.868460283</v>
      </c>
      <c r="AI27" s="70">
        <f t="shared" si="86"/>
        <v>-77827785.826530039</v>
      </c>
      <c r="AJ27" s="70">
        <f t="shared" si="86"/>
        <v>-76271230.109999463</v>
      </c>
      <c r="AK27" s="70">
        <f t="shared" si="86"/>
        <v>-75065540.776563033</v>
      </c>
      <c r="AL27" s="70">
        <f t="shared" si="86"/>
        <v>-71616012.243060276</v>
      </c>
      <c r="AM27" s="70">
        <f t="shared" si="86"/>
        <v>-68323772.710966364</v>
      </c>
      <c r="AN27" s="70">
        <f t="shared" si="86"/>
        <v>-65729983.153586566</v>
      </c>
      <c r="AO27" s="70">
        <f t="shared" si="86"/>
        <v>-61662204.871647149</v>
      </c>
      <c r="AP27" s="70">
        <f t="shared" si="86"/>
        <v>-58579094.628064781</v>
      </c>
      <c r="AQ27" s="70">
        <f t="shared" si="86"/>
        <v>-56120209.50309135</v>
      </c>
      <c r="AR27" s="70">
        <f t="shared" si="86"/>
        <v>-53314199.027936786</v>
      </c>
      <c r="AS27" s="70">
        <f t="shared" ref="AS27" si="87">SUM(AS17-AS26)</f>
        <v>0</v>
      </c>
      <c r="AT27" s="70">
        <f t="shared" ref="AT27" si="88">SUM(AT17-AT26)</f>
        <v>-80343552.806801468</v>
      </c>
      <c r="AU27" s="70">
        <f t="shared" ref="AU27" si="89">SUM(AU17-AU26)</f>
        <v>-80766352.806801468</v>
      </c>
      <c r="AV27" s="70">
        <f t="shared" ref="AV27" si="90">SUM(AV17-AV26)</f>
        <v>-77178418.484546483</v>
      </c>
      <c r="AW27" s="70">
        <f t="shared" ref="AW27" si="91">SUM(AW17-AW26)</f>
        <v>-77125568.484546483</v>
      </c>
      <c r="AX27" s="70">
        <f t="shared" ref="AX27" si="92">SUM(AX17-AX26)</f>
        <v>-77125568.484546483</v>
      </c>
      <c r="AY27" s="70">
        <f t="shared" ref="AY27" si="93">SUM(AY17-AY26)</f>
        <v>-75711415.074460953</v>
      </c>
      <c r="AZ27" s="70">
        <f t="shared" ref="AZ27" si="94">SUM(AZ17-AZ26)</f>
        <v>-76861318.484546483</v>
      </c>
      <c r="BA27" s="70">
        <f t="shared" ref="BA27" si="95">SUM(BA17-BA26)</f>
        <v>-76861318.484546483</v>
      </c>
      <c r="BB27" s="70">
        <f t="shared" ref="BB27" si="96">SUM(BB17-BB26)</f>
        <v>-76861318.484546483</v>
      </c>
      <c r="BC27" s="70">
        <f t="shared" ref="BC27" si="97">SUM(BC17-BC26)</f>
        <v>-77244619.621241659</v>
      </c>
      <c r="BD27" s="70">
        <f t="shared" ref="BD27" si="98">SUM(BD17-BD26)</f>
        <v>-77627920.757936835</v>
      </c>
      <c r="BE27" s="70">
        <f t="shared" ref="BE27" si="99">SUM(BE17-BE26)</f>
        <v>-77627920.757936835</v>
      </c>
      <c r="BF27" s="70">
        <f t="shared" ref="BF27" si="100">SUM(BF17-BF26)</f>
        <v>-78011221.894632012</v>
      </c>
      <c r="BG27" s="70">
        <f t="shared" ref="BG27" si="101">SUM(BG17-BG26)</f>
        <v>-78394523.031327188</v>
      </c>
      <c r="BH27" s="70">
        <f t="shared" ref="BH27" si="102">SUM(BH17-BH26)</f>
        <v>-78777824.168022364</v>
      </c>
      <c r="BI27" s="70">
        <f t="shared" ref="BI27" si="103">SUM(BI17-BI26)</f>
        <v>-79927727.578107893</v>
      </c>
      <c r="BJ27" s="70">
        <f t="shared" ref="BJ27" si="104">SUM(BJ17-BJ26)</f>
        <v>-78777824.168022364</v>
      </c>
      <c r="BK27" s="70">
        <f t="shared" ref="BK27" si="105">SUM(BK17-BK26)</f>
        <v>-78777824.168022364</v>
      </c>
      <c r="BL27" s="70">
        <f t="shared" ref="BL27" si="106">SUM(BL17-BL26)</f>
        <v>-79544426.441412717</v>
      </c>
      <c r="BM27" s="70">
        <f t="shared" ref="BM27" si="107">SUM(BM17-BM26)</f>
        <v>-79544426.441412717</v>
      </c>
    </row>
    <row r="28" spans="1:65" x14ac:dyDescent="0.2">
      <c r="A28" s="9"/>
      <c r="D28" s="9" t="s">
        <v>532</v>
      </c>
      <c r="E28" s="14" t="s">
        <v>113</v>
      </c>
      <c r="G28" s="49">
        <v>75000</v>
      </c>
      <c r="H28" s="383">
        <f>G28/53000</f>
        <v>1.4150943396226414</v>
      </c>
      <c r="I28" s="384" t="s">
        <v>562</v>
      </c>
      <c r="S28" s="12"/>
      <c r="V28" s="9" t="s">
        <v>43</v>
      </c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T28" s="36">
        <f>AT27-Y27</f>
        <v>0</v>
      </c>
      <c r="AU28" s="36">
        <f t="shared" ref="AU28:BM28" si="108">AU27-Z27</f>
        <v>-422800</v>
      </c>
      <c r="AV28" s="36">
        <f t="shared" si="108"/>
        <v>3165134.3222549856</v>
      </c>
      <c r="AW28" s="36">
        <f t="shared" si="108"/>
        <v>3217984.3222549856</v>
      </c>
      <c r="AX28" s="36">
        <f t="shared" si="108"/>
        <v>3217984.3222549856</v>
      </c>
      <c r="AY28" s="36">
        <f t="shared" si="108"/>
        <v>3592199.6166419834</v>
      </c>
      <c r="AZ28" s="36">
        <f t="shared" si="108"/>
        <v>3482234.3222549856</v>
      </c>
      <c r="BA28" s="36">
        <f t="shared" si="108"/>
        <v>3482234.3222549856</v>
      </c>
      <c r="BB28" s="36">
        <f t="shared" si="108"/>
        <v>3482234.3222549856</v>
      </c>
      <c r="BC28" s="36">
        <f t="shared" si="108"/>
        <v>1831775.2472186238</v>
      </c>
      <c r="BD28" s="36">
        <f t="shared" si="108"/>
        <v>199865.06859320402</v>
      </c>
      <c r="BE28" s="36">
        <f t="shared" si="108"/>
        <v>-1356690.6479373723</v>
      </c>
      <c r="BF28" s="36">
        <f t="shared" si="108"/>
        <v>-2945681.1180689782</v>
      </c>
      <c r="BG28" s="36">
        <f t="shared" si="108"/>
        <v>-6778510.7882669121</v>
      </c>
      <c r="BH28" s="36">
        <f t="shared" si="108"/>
        <v>-10454051.457056001</v>
      </c>
      <c r="BI28" s="36">
        <f t="shared" si="108"/>
        <v>-14197744.424521327</v>
      </c>
      <c r="BJ28" s="36">
        <f t="shared" si="108"/>
        <v>-17115619.296375215</v>
      </c>
      <c r="BK28" s="36">
        <f t="shared" si="108"/>
        <v>-20198729.539957583</v>
      </c>
      <c r="BL28" s="36">
        <f t="shared" si="108"/>
        <v>-23424216.938321367</v>
      </c>
      <c r="BM28" s="36">
        <f t="shared" si="108"/>
        <v>-26230227.413475931</v>
      </c>
    </row>
    <row r="29" spans="1:65" x14ac:dyDescent="0.2">
      <c r="A29" s="9"/>
      <c r="D29" s="9" t="s">
        <v>533</v>
      </c>
      <c r="E29" s="14" t="s">
        <v>427</v>
      </c>
      <c r="G29" s="49">
        <f>(H29/H28/G30)</f>
        <v>13338.333333333334</v>
      </c>
      <c r="H29" s="368">
        <v>151000</v>
      </c>
      <c r="I29" s="384" t="s">
        <v>113</v>
      </c>
      <c r="S29" s="12"/>
      <c r="U29" s="10" t="s">
        <v>86</v>
      </c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T29" s="36" t="s">
        <v>700</v>
      </c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</row>
    <row r="30" spans="1:65" ht="20.399999999999999" x14ac:dyDescent="0.2">
      <c r="A30" s="9"/>
      <c r="D30" s="35" t="s">
        <v>536</v>
      </c>
      <c r="E30" s="14" t="s">
        <v>534</v>
      </c>
      <c r="G30" s="14">
        <v>8</v>
      </c>
      <c r="S30" s="12"/>
      <c r="W30" s="20"/>
      <c r="X30" s="14"/>
      <c r="AT30" s="95"/>
      <c r="AU30" s="95"/>
      <c r="AV30" s="95"/>
      <c r="AW30" s="95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  <c r="BM30" s="82"/>
    </row>
    <row r="31" spans="1:65" x14ac:dyDescent="0.2">
      <c r="A31" s="9"/>
      <c r="C31" s="31" t="s">
        <v>486</v>
      </c>
      <c r="D31" s="31"/>
      <c r="E31" s="31"/>
      <c r="F31" s="197"/>
      <c r="G31" s="197"/>
      <c r="H31" s="197"/>
      <c r="I31" s="197"/>
      <c r="J31" s="197"/>
      <c r="K31" s="197"/>
      <c r="L31" s="347" t="s">
        <v>6</v>
      </c>
      <c r="M31" s="197"/>
      <c r="N31" s="197"/>
      <c r="O31" s="197"/>
      <c r="P31" s="197"/>
      <c r="Q31" s="197"/>
      <c r="R31" s="197"/>
      <c r="S31" s="12"/>
      <c r="X31" s="14"/>
      <c r="AT31" s="36">
        <f>L22</f>
        <v>13338</v>
      </c>
    </row>
    <row r="32" spans="1:65" ht="30.6" x14ac:dyDescent="0.2">
      <c r="A32" s="9"/>
      <c r="C32" s="11"/>
      <c r="D32" s="26"/>
      <c r="E32" s="337"/>
      <c r="F32" s="338" t="s">
        <v>456</v>
      </c>
      <c r="G32" s="338" t="s">
        <v>460</v>
      </c>
      <c r="H32" s="338" t="s">
        <v>461</v>
      </c>
      <c r="I32" s="338" t="s">
        <v>462</v>
      </c>
      <c r="J32" s="338" t="s">
        <v>471</v>
      </c>
      <c r="K32" s="338" t="s">
        <v>478</v>
      </c>
      <c r="L32" s="338" t="s">
        <v>472</v>
      </c>
      <c r="M32" s="338" t="s">
        <v>473</v>
      </c>
      <c r="N32" s="338" t="s">
        <v>474</v>
      </c>
      <c r="O32" s="338" t="s">
        <v>475</v>
      </c>
      <c r="P32" s="338" t="s">
        <v>476</v>
      </c>
      <c r="Q32" s="338" t="s">
        <v>487</v>
      </c>
      <c r="R32" s="338" t="s">
        <v>477</v>
      </c>
      <c r="S32" s="12"/>
      <c r="W32" s="367" t="s">
        <v>529</v>
      </c>
      <c r="Y32" s="326" t="s">
        <v>151</v>
      </c>
      <c r="Z32" s="332"/>
      <c r="AA32" s="332"/>
      <c r="AB32" s="332"/>
      <c r="AC32" s="332"/>
      <c r="AD32" s="332"/>
      <c r="AE32" s="332"/>
      <c r="AF32" s="332"/>
      <c r="AG32" s="332"/>
      <c r="AH32" s="332"/>
      <c r="AI32" s="332"/>
      <c r="AJ32" s="332"/>
      <c r="AK32" s="332"/>
      <c r="AL32" s="332"/>
      <c r="AM32" s="332"/>
      <c r="AN32" s="332"/>
      <c r="AO32" s="332"/>
      <c r="AP32" s="332"/>
      <c r="AQ32" s="332"/>
      <c r="AR32" s="423" t="s">
        <v>283</v>
      </c>
      <c r="AS32" s="12"/>
      <c r="AT32" s="332" t="s">
        <v>1</v>
      </c>
      <c r="AU32" s="22">
        <v>0.25</v>
      </c>
      <c r="AV32" s="22">
        <v>0.5</v>
      </c>
      <c r="AW32" s="22">
        <v>0.75</v>
      </c>
      <c r="AX32" s="22">
        <v>1</v>
      </c>
      <c r="BM32" s="9" t="s">
        <v>569</v>
      </c>
    </row>
    <row r="33" spans="1:65" x14ac:dyDescent="0.2">
      <c r="A33" s="9"/>
      <c r="D33" s="9" t="s">
        <v>457</v>
      </c>
      <c r="F33" s="333" t="s">
        <v>463</v>
      </c>
      <c r="G33" s="9">
        <v>400</v>
      </c>
      <c r="H33" s="95">
        <f>Prices!F$32/Prices!F$4</f>
        <v>2.9831932773109244</v>
      </c>
      <c r="I33" s="22">
        <v>0.02</v>
      </c>
      <c r="J33" s="82">
        <f>G33*(1+I33)</f>
        <v>408</v>
      </c>
      <c r="K33" s="22">
        <v>0.48</v>
      </c>
      <c r="L33" s="82">
        <f>(J33-G33)</f>
        <v>8</v>
      </c>
      <c r="M33" s="82">
        <f>H33*L33</f>
        <v>23.865546218487395</v>
      </c>
      <c r="S33" s="12"/>
      <c r="W33" s="9" t="s">
        <v>149</v>
      </c>
      <c r="Y33" s="22">
        <f>Agro_hh!BG69</f>
        <v>0.18</v>
      </c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96" t="s">
        <v>564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</row>
    <row r="34" spans="1:65" x14ac:dyDescent="0.2">
      <c r="F34" s="333" t="s">
        <v>464</v>
      </c>
      <c r="G34" s="9">
        <v>300</v>
      </c>
      <c r="H34" s="95">
        <f>Prices!F$32/Prices!F$4</f>
        <v>2.9831932773109244</v>
      </c>
      <c r="I34" s="22">
        <v>0.02</v>
      </c>
      <c r="J34" s="82">
        <f t="shared" ref="J34:J42" si="109">G34*(1+I34)</f>
        <v>306</v>
      </c>
      <c r="K34" s="22">
        <v>0.45</v>
      </c>
      <c r="L34" s="82">
        <f t="shared" ref="L34:L42" si="110">(J34-G34)</f>
        <v>6</v>
      </c>
      <c r="M34" s="82">
        <f t="shared" ref="M34:M42" si="111">H34*L34</f>
        <v>17.899159663865547</v>
      </c>
      <c r="N34" s="82">
        <f>AVERAGE(M33:M35)</f>
        <v>17.899159663865547</v>
      </c>
      <c r="O34" s="9">
        <f>L14</f>
        <v>70</v>
      </c>
      <c r="P34" s="36">
        <f>M33*O34</f>
        <v>1670.5882352941176</v>
      </c>
      <c r="Q34" s="22">
        <f>F18</f>
        <v>0.55000000000000004</v>
      </c>
      <c r="R34" s="36">
        <f>P34*Q34</f>
        <v>918.82352941176475</v>
      </c>
      <c r="W34" s="9" t="str">
        <f>CONCATENATE("FIRR @ ", AV$56)</f>
        <v xml:space="preserve">FIRR @ </v>
      </c>
      <c r="X34" s="14" t="s">
        <v>1</v>
      </c>
      <c r="Y34" s="96">
        <f>IRR(AT41:BM41,Y33)</f>
        <v>0.12730917051494473</v>
      </c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  <c r="AQ34" s="96"/>
      <c r="AR34" s="96" t="s">
        <v>565</v>
      </c>
      <c r="AT34" s="95">
        <f>AU7</f>
        <v>0.2</v>
      </c>
      <c r="AU34" s="36">
        <f>(AU28*$AT34)</f>
        <v>-84560</v>
      </c>
      <c r="AV34" s="36">
        <f t="shared" ref="AV34:BM34" si="112">(AV28*$AT34)</f>
        <v>633026.86445099721</v>
      </c>
      <c r="AW34" s="36">
        <f t="shared" si="112"/>
        <v>643596.86445099721</v>
      </c>
      <c r="AX34" s="36">
        <f t="shared" si="112"/>
        <v>643596.86445099721</v>
      </c>
      <c r="AY34" s="36">
        <f t="shared" si="112"/>
        <v>718439.92332839675</v>
      </c>
      <c r="AZ34" s="36">
        <f t="shared" si="112"/>
        <v>696446.86445099721</v>
      </c>
      <c r="BA34" s="36">
        <f t="shared" si="112"/>
        <v>696446.86445099721</v>
      </c>
      <c r="BB34" s="36">
        <f t="shared" si="112"/>
        <v>696446.86445099721</v>
      </c>
      <c r="BC34" s="36">
        <f t="shared" si="112"/>
        <v>366355.0494437248</v>
      </c>
      <c r="BD34" s="36">
        <f t="shared" si="112"/>
        <v>39973.01371864081</v>
      </c>
      <c r="BE34" s="36">
        <f t="shared" si="112"/>
        <v>-271338.12958747445</v>
      </c>
      <c r="BF34" s="36">
        <f t="shared" si="112"/>
        <v>-589136.22361379571</v>
      </c>
      <c r="BG34" s="36">
        <f t="shared" si="112"/>
        <v>-1355702.1576533825</v>
      </c>
      <c r="BH34" s="36">
        <f t="shared" si="112"/>
        <v>-2090810.2914112003</v>
      </c>
      <c r="BI34" s="36">
        <f t="shared" si="112"/>
        <v>-2839548.8849042654</v>
      </c>
      <c r="BJ34" s="36">
        <f t="shared" si="112"/>
        <v>-3423123.859275043</v>
      </c>
      <c r="BK34" s="36">
        <f t="shared" si="112"/>
        <v>-4039745.9079915169</v>
      </c>
      <c r="BL34" s="36">
        <f t="shared" si="112"/>
        <v>-4684843.3876642734</v>
      </c>
      <c r="BM34" s="36">
        <f t="shared" si="112"/>
        <v>-5246045.4826951865</v>
      </c>
    </row>
    <row r="35" spans="1:65" x14ac:dyDescent="0.2">
      <c r="D35" s="11"/>
      <c r="E35" s="11"/>
      <c r="F35" s="327" t="s">
        <v>465</v>
      </c>
      <c r="G35" s="11">
        <v>200</v>
      </c>
      <c r="H35" s="232">
        <f>Prices!F$32/Prices!F$4</f>
        <v>2.9831932773109244</v>
      </c>
      <c r="I35" s="340">
        <v>0.02</v>
      </c>
      <c r="J35" s="253">
        <f t="shared" si="109"/>
        <v>204</v>
      </c>
      <c r="K35" s="340">
        <v>0.45</v>
      </c>
      <c r="L35" s="253">
        <f t="shared" si="110"/>
        <v>4</v>
      </c>
      <c r="M35" s="253">
        <f t="shared" si="111"/>
        <v>11.932773109243698</v>
      </c>
      <c r="N35" s="11"/>
      <c r="O35" s="11"/>
      <c r="P35" s="37"/>
      <c r="Q35" s="11"/>
      <c r="R35" s="253"/>
      <c r="W35" s="9" t="str">
        <f>CONCATENATE("NPV @ ",Y33)</f>
        <v>NPV @ 0.18</v>
      </c>
      <c r="X35" s="14" t="s">
        <v>157</v>
      </c>
      <c r="Y35" s="89">
        <f>NPV(Y33,AT41:BM41)</f>
        <v>2712112.1124071069</v>
      </c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96" t="s">
        <v>566</v>
      </c>
      <c r="AT35" s="95">
        <f>AV7</f>
        <v>0.3</v>
      </c>
      <c r="AU35" s="9">
        <v>0</v>
      </c>
      <c r="AV35" s="36">
        <f>$AT35*AU28</f>
        <v>-126840</v>
      </c>
      <c r="AW35" s="36">
        <f t="shared" ref="AW35:BM35" si="113">$AT35*AV28</f>
        <v>949540.29667649558</v>
      </c>
      <c r="AX35" s="36">
        <f t="shared" si="113"/>
        <v>965395.29667649558</v>
      </c>
      <c r="AY35" s="36">
        <f t="shared" si="113"/>
        <v>965395.29667649558</v>
      </c>
      <c r="AZ35" s="36">
        <f t="shared" si="113"/>
        <v>1077659.8849925951</v>
      </c>
      <c r="BA35" s="36">
        <f t="shared" si="113"/>
        <v>1044670.2966764956</v>
      </c>
      <c r="BB35" s="36">
        <f t="shared" si="113"/>
        <v>1044670.2966764956</v>
      </c>
      <c r="BC35" s="36">
        <f t="shared" si="113"/>
        <v>1044670.2966764956</v>
      </c>
      <c r="BD35" s="36">
        <f t="shared" si="113"/>
        <v>549532.57416558708</v>
      </c>
      <c r="BE35" s="36">
        <f t="shared" si="113"/>
        <v>59959.520577961201</v>
      </c>
      <c r="BF35" s="36">
        <f t="shared" si="113"/>
        <v>-407007.19438121171</v>
      </c>
      <c r="BG35" s="36">
        <f t="shared" si="113"/>
        <v>-883704.33542069339</v>
      </c>
      <c r="BH35" s="36">
        <f t="shared" si="113"/>
        <v>-2033553.2364800735</v>
      </c>
      <c r="BI35" s="36">
        <f t="shared" si="113"/>
        <v>-3136215.4371168003</v>
      </c>
      <c r="BJ35" s="36">
        <f t="shared" si="113"/>
        <v>-4259323.3273563981</v>
      </c>
      <c r="BK35" s="36">
        <f t="shared" si="113"/>
        <v>-5134685.7889125645</v>
      </c>
      <c r="BL35" s="36">
        <f t="shared" si="113"/>
        <v>-6059618.8619872751</v>
      </c>
      <c r="BM35" s="36">
        <f t="shared" si="113"/>
        <v>-7027265.0814964101</v>
      </c>
    </row>
    <row r="36" spans="1:65" x14ac:dyDescent="0.2">
      <c r="D36" s="9" t="s">
        <v>458</v>
      </c>
      <c r="F36" s="333" t="s">
        <v>466</v>
      </c>
      <c r="G36" s="9">
        <v>25</v>
      </c>
      <c r="H36" s="95">
        <f>Prices!F$33/Prices!F$4</f>
        <v>2.73109243697479</v>
      </c>
      <c r="I36" s="22">
        <v>0.02</v>
      </c>
      <c r="J36" s="82">
        <f t="shared" si="109"/>
        <v>25.5</v>
      </c>
      <c r="K36" s="22">
        <v>0.45</v>
      </c>
      <c r="L36" s="82">
        <f t="shared" si="110"/>
        <v>0.5</v>
      </c>
      <c r="M36" s="82">
        <f t="shared" si="111"/>
        <v>1.365546218487395</v>
      </c>
      <c r="P36" s="36"/>
      <c r="R36" s="82"/>
      <c r="W36" s="9" t="str">
        <f>CONCATENATE("NPVb @ ",Y33)</f>
        <v>NPVb @ 0.18</v>
      </c>
      <c r="X36" s="14" t="s">
        <v>157</v>
      </c>
      <c r="Y36" s="89">
        <f>NPV(Y33,AT17:BM17)</f>
        <v>188496485.13890925</v>
      </c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96" t="s">
        <v>567</v>
      </c>
      <c r="AS36" s="89"/>
      <c r="AT36" s="95">
        <f>AW7</f>
        <v>0.25</v>
      </c>
      <c r="AU36" s="9">
        <v>0</v>
      </c>
      <c r="AV36" s="9">
        <v>0</v>
      </c>
      <c r="AW36" s="36">
        <f>$AT36*AU28</f>
        <v>-105700</v>
      </c>
      <c r="AX36" s="36">
        <f t="shared" ref="AX36:AZ36" si="114">$AT36*AV28</f>
        <v>791283.58056374639</v>
      </c>
      <c r="AY36" s="36">
        <f t="shared" si="114"/>
        <v>804496.08056374639</v>
      </c>
      <c r="AZ36" s="36">
        <f t="shared" si="114"/>
        <v>804496.08056374639</v>
      </c>
      <c r="BA36" s="36">
        <f t="shared" ref="BA36" si="115">$AT36*AY28</f>
        <v>898049.90416049585</v>
      </c>
      <c r="BB36" s="36">
        <f t="shared" ref="BB36" si="116">$AT36*AZ28</f>
        <v>870558.58056374639</v>
      </c>
      <c r="BC36" s="36">
        <f t="shared" ref="BC36" si="117">$AT36*BA28</f>
        <v>870558.58056374639</v>
      </c>
      <c r="BD36" s="36">
        <f t="shared" ref="BD36" si="118">$AT36*BB28</f>
        <v>870558.58056374639</v>
      </c>
      <c r="BE36" s="36">
        <f t="shared" ref="BE36" si="119">$AT36*BC28</f>
        <v>457943.81180465594</v>
      </c>
      <c r="BF36" s="36">
        <f t="shared" ref="BF36" si="120">$AT36*BD28</f>
        <v>49966.267148301005</v>
      </c>
      <c r="BG36" s="36">
        <f t="shared" ref="BG36" si="121">$AT36*BE28</f>
        <v>-339172.66198434308</v>
      </c>
      <c r="BH36" s="36">
        <f t="shared" ref="BH36" si="122">$AT36*BF28</f>
        <v>-736420.27951724455</v>
      </c>
      <c r="BI36" s="36">
        <f t="shared" ref="BI36" si="123">$AT36*BG28</f>
        <v>-1694627.697066728</v>
      </c>
      <c r="BJ36" s="36">
        <f t="shared" ref="BJ36" si="124">$AT36*BH28</f>
        <v>-2613512.8642640002</v>
      </c>
      <c r="BK36" s="36">
        <f t="shared" ref="BK36" si="125">$AT36*BI28</f>
        <v>-3549436.1061303318</v>
      </c>
      <c r="BL36" s="36">
        <f t="shared" ref="BL36" si="126">$AT36*BJ28</f>
        <v>-4278904.8240938038</v>
      </c>
      <c r="BM36" s="36">
        <f t="shared" ref="BM36" si="127">$AT36*BK28</f>
        <v>-5049682.3849893957</v>
      </c>
    </row>
    <row r="37" spans="1:65" x14ac:dyDescent="0.2">
      <c r="F37" s="333" t="s">
        <v>467</v>
      </c>
      <c r="G37" s="9">
        <v>35</v>
      </c>
      <c r="H37" s="95">
        <f>Prices!F$33/Prices!F$4</f>
        <v>2.73109243697479</v>
      </c>
      <c r="I37" s="22">
        <v>0.02</v>
      </c>
      <c r="J37" s="82">
        <f t="shared" si="109"/>
        <v>35.700000000000003</v>
      </c>
      <c r="K37" s="22">
        <v>0.48</v>
      </c>
      <c r="L37" s="82">
        <f t="shared" si="110"/>
        <v>0.70000000000000284</v>
      </c>
      <c r="M37" s="82">
        <f t="shared" si="111"/>
        <v>1.9117647058823608</v>
      </c>
      <c r="P37" s="36"/>
      <c r="R37" s="82"/>
      <c r="W37" s="9" t="str">
        <f>CONCATENATE("NPVc @ ",Y33)</f>
        <v>NPVc @ 0.18</v>
      </c>
      <c r="X37" s="14" t="s">
        <v>157</v>
      </c>
      <c r="Y37" s="89">
        <f>NPV(Y33,AT26:BM26)</f>
        <v>607080414.42513788</v>
      </c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96" t="s">
        <v>568</v>
      </c>
      <c r="AT37" s="95">
        <f>AX7</f>
        <v>0.25</v>
      </c>
      <c r="AU37" s="9">
        <v>0</v>
      </c>
      <c r="AV37" s="9">
        <v>0</v>
      </c>
      <c r="AW37" s="9">
        <v>0</v>
      </c>
      <c r="AX37" s="36">
        <f>$AT37*AU28</f>
        <v>-105700</v>
      </c>
      <c r="AY37" s="36">
        <f t="shared" ref="AY37:BM37" si="128">$AT37*AV28</f>
        <v>791283.58056374639</v>
      </c>
      <c r="AZ37" s="36">
        <f t="shared" si="128"/>
        <v>804496.08056374639</v>
      </c>
      <c r="BA37" s="36">
        <f t="shared" si="128"/>
        <v>804496.08056374639</v>
      </c>
      <c r="BB37" s="36">
        <f t="shared" si="128"/>
        <v>898049.90416049585</v>
      </c>
      <c r="BC37" s="36">
        <f t="shared" si="128"/>
        <v>870558.58056374639</v>
      </c>
      <c r="BD37" s="36">
        <f t="shared" si="128"/>
        <v>870558.58056374639</v>
      </c>
      <c r="BE37" s="36">
        <f t="shared" si="128"/>
        <v>870558.58056374639</v>
      </c>
      <c r="BF37" s="36">
        <f t="shared" si="128"/>
        <v>457943.81180465594</v>
      </c>
      <c r="BG37" s="36">
        <f t="shared" si="128"/>
        <v>49966.267148301005</v>
      </c>
      <c r="BH37" s="36">
        <f t="shared" si="128"/>
        <v>-339172.66198434308</v>
      </c>
      <c r="BI37" s="36">
        <f t="shared" si="128"/>
        <v>-736420.27951724455</v>
      </c>
      <c r="BJ37" s="36">
        <f t="shared" si="128"/>
        <v>-1694627.697066728</v>
      </c>
      <c r="BK37" s="36">
        <f t="shared" si="128"/>
        <v>-2613512.8642640002</v>
      </c>
      <c r="BL37" s="36">
        <f t="shared" si="128"/>
        <v>-3549436.1061303318</v>
      </c>
      <c r="BM37" s="36">
        <f t="shared" si="128"/>
        <v>-4278904.8240938038</v>
      </c>
    </row>
    <row r="38" spans="1:65" x14ac:dyDescent="0.2">
      <c r="F38" s="333" t="s">
        <v>468</v>
      </c>
      <c r="G38" s="9">
        <v>40</v>
      </c>
      <c r="H38" s="95">
        <f>Prices!F$33/Prices!F$4</f>
        <v>2.73109243697479</v>
      </c>
      <c r="I38" s="22">
        <v>0.02</v>
      </c>
      <c r="J38" s="82">
        <f t="shared" si="109"/>
        <v>40.799999999999997</v>
      </c>
      <c r="K38" s="22">
        <v>0.48</v>
      </c>
      <c r="L38" s="82">
        <f t="shared" si="110"/>
        <v>0.79999999999999716</v>
      </c>
      <c r="M38" s="82">
        <f t="shared" si="111"/>
        <v>2.1848739495798242</v>
      </c>
      <c r="N38" s="82">
        <f>AVERAGE(M36:M39)</f>
        <v>2.0210084033613454</v>
      </c>
      <c r="O38" s="9">
        <f>L16/2</f>
        <v>280</v>
      </c>
      <c r="P38" s="36">
        <f>M36*O38</f>
        <v>382.35294117647061</v>
      </c>
      <c r="Q38" s="22">
        <f>F18</f>
        <v>0.55000000000000004</v>
      </c>
      <c r="R38" s="36">
        <f>P38*Q38</f>
        <v>210.29411764705884</v>
      </c>
      <c r="W38" s="9" t="s">
        <v>156</v>
      </c>
      <c r="X38" s="14" t="s">
        <v>1</v>
      </c>
      <c r="Y38" s="95">
        <f>SUM(Y36/Y37)</f>
        <v>0.31049673265674704</v>
      </c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T38" s="95"/>
    </row>
    <row r="39" spans="1:65" x14ac:dyDescent="0.2">
      <c r="D39" s="11"/>
      <c r="E39" s="11"/>
      <c r="F39" s="341" t="s">
        <v>469</v>
      </c>
      <c r="G39" s="11">
        <v>48</v>
      </c>
      <c r="H39" s="232">
        <f>Prices!F$33/Prices!F$4</f>
        <v>2.73109243697479</v>
      </c>
      <c r="I39" s="340">
        <v>0.02</v>
      </c>
      <c r="J39" s="253">
        <f t="shared" si="109"/>
        <v>48.96</v>
      </c>
      <c r="K39" s="340">
        <v>0.45</v>
      </c>
      <c r="L39" s="253">
        <f t="shared" si="110"/>
        <v>0.96000000000000085</v>
      </c>
      <c r="M39" s="253">
        <f t="shared" si="111"/>
        <v>2.6218487394958006</v>
      </c>
      <c r="N39" s="11"/>
      <c r="O39" s="11"/>
      <c r="P39" s="37"/>
      <c r="Q39" s="11"/>
      <c r="R39" s="253"/>
      <c r="W39" s="9" t="s">
        <v>154</v>
      </c>
      <c r="X39" s="14" t="s">
        <v>1</v>
      </c>
      <c r="Y39" s="95">
        <f>(Y37-Y36)/Y36</f>
        <v>2.2206458066194732</v>
      </c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236"/>
      <c r="AS39" s="12"/>
      <c r="AT39" s="236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</row>
    <row r="40" spans="1:65" x14ac:dyDescent="0.2">
      <c r="D40" s="9" t="s">
        <v>459</v>
      </c>
      <c r="F40" s="333" t="s">
        <v>470</v>
      </c>
      <c r="G40" s="9">
        <v>18</v>
      </c>
      <c r="H40" s="95">
        <f>Prices!F$33/Prices!F$4</f>
        <v>2.73109243697479</v>
      </c>
      <c r="I40" s="22">
        <v>0.02</v>
      </c>
      <c r="J40" s="82">
        <f t="shared" si="109"/>
        <v>18.36</v>
      </c>
      <c r="K40" s="22">
        <v>0.45</v>
      </c>
      <c r="L40" s="82">
        <f t="shared" si="110"/>
        <v>0.35999999999999943</v>
      </c>
      <c r="M40" s="82">
        <f t="shared" si="111"/>
        <v>0.98319327731092288</v>
      </c>
      <c r="P40" s="36"/>
      <c r="R40" s="82"/>
      <c r="W40" s="9" t="s">
        <v>155</v>
      </c>
      <c r="X40" s="14" t="s">
        <v>1</v>
      </c>
      <c r="Y40" s="95">
        <f>(Y36-Y37)/Y37</f>
        <v>-0.68950326734325296</v>
      </c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232"/>
      <c r="AS40" s="11"/>
      <c r="AT40" s="232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</row>
    <row r="41" spans="1:65" x14ac:dyDescent="0.2">
      <c r="F41" s="333" t="s">
        <v>468</v>
      </c>
      <c r="G41" s="9">
        <v>25</v>
      </c>
      <c r="H41" s="95">
        <f>Prices!F$33/Prices!F$4</f>
        <v>2.73109243697479</v>
      </c>
      <c r="I41" s="22">
        <v>0.02</v>
      </c>
      <c r="J41" s="82">
        <f t="shared" si="109"/>
        <v>25.5</v>
      </c>
      <c r="K41" s="22">
        <v>0.45</v>
      </c>
      <c r="L41" s="82">
        <f t="shared" si="110"/>
        <v>0.5</v>
      </c>
      <c r="M41" s="82">
        <f t="shared" si="111"/>
        <v>1.365546218487395</v>
      </c>
      <c r="N41" s="82">
        <f>AVERAGE(M40:M42)</f>
        <v>1.4201680672268928</v>
      </c>
      <c r="O41" s="9">
        <f>L16/2</f>
        <v>280</v>
      </c>
      <c r="P41" s="36">
        <f>M40*O41</f>
        <v>275.29411764705839</v>
      </c>
      <c r="Q41" s="22">
        <f>F18</f>
        <v>0.55000000000000004</v>
      </c>
      <c r="R41" s="36">
        <f>P41*Q41</f>
        <v>151.41176470588212</v>
      </c>
      <c r="AR41" s="386" t="s">
        <v>277</v>
      </c>
      <c r="AT41" s="9">
        <v>0</v>
      </c>
      <c r="AU41" s="36">
        <f>SUM(AU33:AU40)</f>
        <v>-84560</v>
      </c>
      <c r="AV41" s="36">
        <f t="shared" ref="AV41:BM41" si="129">SUM(AV33:AV40)</f>
        <v>506186.86445099721</v>
      </c>
      <c r="AW41" s="36">
        <f t="shared" si="129"/>
        <v>1487437.1611274928</v>
      </c>
      <c r="AX41" s="36">
        <f t="shared" si="129"/>
        <v>2294575.7416912392</v>
      </c>
      <c r="AY41" s="36">
        <f t="shared" si="129"/>
        <v>3279614.8811323852</v>
      </c>
      <c r="AZ41" s="36">
        <f t="shared" si="129"/>
        <v>3383098.9105710853</v>
      </c>
      <c r="BA41" s="36">
        <f t="shared" si="129"/>
        <v>3443663.145851735</v>
      </c>
      <c r="BB41" s="36">
        <f t="shared" si="129"/>
        <v>3509725.645851735</v>
      </c>
      <c r="BC41" s="36">
        <f t="shared" si="129"/>
        <v>3152142.5072477134</v>
      </c>
      <c r="BD41" s="36">
        <f t="shared" si="129"/>
        <v>2330622.7490117205</v>
      </c>
      <c r="BE41" s="36">
        <f t="shared" si="129"/>
        <v>1117123.7833588892</v>
      </c>
      <c r="BF41" s="36">
        <f t="shared" si="129"/>
        <v>-488233.33904205053</v>
      </c>
      <c r="BG41" s="36">
        <f t="shared" si="129"/>
        <v>-2528612.8879101179</v>
      </c>
      <c r="BH41" s="36">
        <f t="shared" si="129"/>
        <v>-5199956.4693928612</v>
      </c>
      <c r="BI41" s="36">
        <f t="shared" si="129"/>
        <v>-8406812.2986050379</v>
      </c>
      <c r="BJ41" s="36">
        <f t="shared" si="129"/>
        <v>-11990587.747962169</v>
      </c>
      <c r="BK41" s="36">
        <f t="shared" si="129"/>
        <v>-15337380.667298414</v>
      </c>
      <c r="BL41" s="36">
        <f t="shared" si="129"/>
        <v>-18572803.179875683</v>
      </c>
      <c r="BM41" s="36">
        <f t="shared" si="129"/>
        <v>-21601897.773274794</v>
      </c>
    </row>
    <row r="42" spans="1:65" x14ac:dyDescent="0.2">
      <c r="C42" s="11"/>
      <c r="D42" s="11"/>
      <c r="E42" s="11"/>
      <c r="F42" s="327" t="s">
        <v>469</v>
      </c>
      <c r="G42" s="11">
        <v>35</v>
      </c>
      <c r="H42" s="232">
        <f>Prices!F$33/Prices!F$4</f>
        <v>2.73109243697479</v>
      </c>
      <c r="I42" s="340">
        <v>0.02</v>
      </c>
      <c r="J42" s="253">
        <f t="shared" si="109"/>
        <v>35.700000000000003</v>
      </c>
      <c r="K42" s="340">
        <v>0.48</v>
      </c>
      <c r="L42" s="253">
        <f t="shared" si="110"/>
        <v>0.70000000000000284</v>
      </c>
      <c r="M42" s="253">
        <f t="shared" si="111"/>
        <v>1.9117647058823608</v>
      </c>
      <c r="N42" s="11"/>
      <c r="O42" s="11"/>
      <c r="P42" s="11"/>
      <c r="Q42" s="11"/>
      <c r="R42" s="11"/>
    </row>
    <row r="43" spans="1:65" x14ac:dyDescent="0.2">
      <c r="C43" s="9" t="s">
        <v>44</v>
      </c>
      <c r="P43" s="36">
        <f>SUM(P33:P42)</f>
        <v>2328.2352941176468</v>
      </c>
      <c r="R43" s="36">
        <f>SUM(R33:R42)</f>
        <v>1280.5294117647059</v>
      </c>
    </row>
    <row r="44" spans="1:65" x14ac:dyDescent="0.2">
      <c r="C44" s="9" t="s">
        <v>431</v>
      </c>
      <c r="P44" s="82">
        <f>AVERAGE(P43/N17)</f>
        <v>23.75750300120048</v>
      </c>
      <c r="R44" s="82">
        <f>AVERAGE(R43/N17)</f>
        <v>13.066626650660265</v>
      </c>
    </row>
    <row r="46" spans="1:65" x14ac:dyDescent="0.2">
      <c r="C46" s="31" t="s">
        <v>486</v>
      </c>
      <c r="D46" s="31"/>
      <c r="E46" s="31"/>
      <c r="F46" s="197"/>
      <c r="G46" s="197"/>
      <c r="H46" s="197"/>
      <c r="I46" s="197"/>
      <c r="J46" s="197"/>
      <c r="K46" s="197"/>
      <c r="L46" s="347" t="s">
        <v>7</v>
      </c>
      <c r="M46" s="197"/>
      <c r="N46" s="197"/>
      <c r="O46" s="197"/>
      <c r="P46" s="197"/>
      <c r="Q46" s="197"/>
      <c r="R46" s="197"/>
    </row>
    <row r="47" spans="1:65" ht="30.6" x14ac:dyDescent="0.2">
      <c r="C47" s="11"/>
      <c r="D47" s="26"/>
      <c r="E47" s="337"/>
      <c r="F47" s="338" t="s">
        <v>456</v>
      </c>
      <c r="G47" s="338" t="s">
        <v>460</v>
      </c>
      <c r="H47" s="338" t="s">
        <v>461</v>
      </c>
      <c r="I47" s="338" t="s">
        <v>462</v>
      </c>
      <c r="J47" s="338" t="s">
        <v>471</v>
      </c>
      <c r="K47" s="338" t="s">
        <v>478</v>
      </c>
      <c r="L47" s="338" t="s">
        <v>472</v>
      </c>
      <c r="M47" s="338" t="s">
        <v>473</v>
      </c>
      <c r="N47" s="338" t="s">
        <v>474</v>
      </c>
      <c r="O47" s="338" t="s">
        <v>475</v>
      </c>
      <c r="P47" s="338" t="s">
        <v>476</v>
      </c>
      <c r="Q47" s="338" t="s">
        <v>487</v>
      </c>
      <c r="R47" s="338" t="s">
        <v>477</v>
      </c>
    </row>
    <row r="48" spans="1:65" x14ac:dyDescent="0.2">
      <c r="D48" s="9" t="s">
        <v>457</v>
      </c>
      <c r="F48" s="333" t="s">
        <v>463</v>
      </c>
      <c r="G48" s="9">
        <v>400</v>
      </c>
      <c r="H48" s="95">
        <f>Prices!K$32</f>
        <v>3.1860504201680673</v>
      </c>
      <c r="I48" s="22">
        <v>0.02</v>
      </c>
      <c r="J48" s="82">
        <f>G48*(1+I48)</f>
        <v>408</v>
      </c>
      <c r="K48" s="22">
        <v>0.48</v>
      </c>
      <c r="L48" s="82">
        <f>(J48-G48)</f>
        <v>8</v>
      </c>
      <c r="M48" s="82">
        <f>H48*L48</f>
        <v>25.488403361344538</v>
      </c>
    </row>
    <row r="49" spans="3:18" x14ac:dyDescent="0.2">
      <c r="F49" s="333" t="s">
        <v>464</v>
      </c>
      <c r="G49" s="9">
        <v>300</v>
      </c>
      <c r="H49" s="95">
        <f>Prices!K$32</f>
        <v>3.1860504201680673</v>
      </c>
      <c r="I49" s="22">
        <v>0.02</v>
      </c>
      <c r="J49" s="82">
        <f t="shared" ref="J49:J57" si="130">G49*(1+I49)</f>
        <v>306</v>
      </c>
      <c r="K49" s="22">
        <v>0.45</v>
      </c>
      <c r="L49" s="82">
        <f t="shared" ref="L49:L57" si="131">(J49-G49)</f>
        <v>6</v>
      </c>
      <c r="M49" s="82">
        <f t="shared" ref="M49:M57" si="132">H49*L49</f>
        <v>19.116302521008404</v>
      </c>
      <c r="N49" s="82">
        <f>AVERAGE(M48:M50)</f>
        <v>19.116302521008404</v>
      </c>
      <c r="O49" s="9">
        <f>L14</f>
        <v>70</v>
      </c>
      <c r="P49" s="36">
        <f>M48*O49</f>
        <v>1784.1882352941177</v>
      </c>
      <c r="Q49" s="22">
        <f>G18</f>
        <v>0.55000000000000004</v>
      </c>
      <c r="R49" s="36">
        <f>P49*Q49</f>
        <v>981.30352941176477</v>
      </c>
    </row>
    <row r="50" spans="3:18" x14ac:dyDescent="0.2">
      <c r="D50" s="11"/>
      <c r="E50" s="11"/>
      <c r="F50" s="327" t="s">
        <v>465</v>
      </c>
      <c r="G50" s="11">
        <v>200</v>
      </c>
      <c r="H50" s="232">
        <f>Prices!K$32</f>
        <v>3.1860504201680673</v>
      </c>
      <c r="I50" s="340">
        <v>0.02</v>
      </c>
      <c r="J50" s="253">
        <f t="shared" si="130"/>
        <v>204</v>
      </c>
      <c r="K50" s="340">
        <v>0.45</v>
      </c>
      <c r="L50" s="253">
        <f t="shared" si="131"/>
        <v>4</v>
      </c>
      <c r="M50" s="253">
        <f t="shared" si="132"/>
        <v>12.744201680672269</v>
      </c>
      <c r="N50" s="11"/>
      <c r="O50" s="11"/>
      <c r="P50" s="37"/>
      <c r="Q50" s="11"/>
      <c r="R50" s="253"/>
    </row>
    <row r="51" spans="3:18" x14ac:dyDescent="0.2">
      <c r="D51" s="9" t="s">
        <v>458</v>
      </c>
      <c r="F51" s="333" t="s">
        <v>466</v>
      </c>
      <c r="G51" s="9">
        <v>25</v>
      </c>
      <c r="H51" s="95">
        <f>Prices!K$33</f>
        <v>2.9168067226890755</v>
      </c>
      <c r="I51" s="22">
        <v>0.02</v>
      </c>
      <c r="J51" s="82">
        <f t="shared" si="130"/>
        <v>25.5</v>
      </c>
      <c r="K51" s="22">
        <v>0.45</v>
      </c>
      <c r="L51" s="82">
        <f t="shared" si="131"/>
        <v>0.5</v>
      </c>
      <c r="M51" s="82">
        <f t="shared" si="132"/>
        <v>1.4584033613445377</v>
      </c>
      <c r="P51" s="36"/>
      <c r="R51" s="82"/>
    </row>
    <row r="52" spans="3:18" x14ac:dyDescent="0.2">
      <c r="F52" s="333" t="s">
        <v>467</v>
      </c>
      <c r="G52" s="9">
        <v>35</v>
      </c>
      <c r="H52" s="95">
        <f>Prices!K$33</f>
        <v>2.9168067226890755</v>
      </c>
      <c r="I52" s="22">
        <v>0.02</v>
      </c>
      <c r="J52" s="82">
        <f t="shared" si="130"/>
        <v>35.700000000000003</v>
      </c>
      <c r="K52" s="22">
        <v>0.48</v>
      </c>
      <c r="L52" s="82">
        <f t="shared" si="131"/>
        <v>0.70000000000000284</v>
      </c>
      <c r="M52" s="82">
        <f t="shared" si="132"/>
        <v>2.0417647058823611</v>
      </c>
      <c r="P52" s="36"/>
      <c r="R52" s="82"/>
    </row>
    <row r="53" spans="3:18" x14ac:dyDescent="0.2">
      <c r="F53" s="333" t="s">
        <v>468</v>
      </c>
      <c r="G53" s="9">
        <v>40</v>
      </c>
      <c r="H53" s="95">
        <f>Prices!K$33</f>
        <v>2.9168067226890755</v>
      </c>
      <c r="I53" s="22">
        <v>0.02</v>
      </c>
      <c r="J53" s="82">
        <f t="shared" si="130"/>
        <v>40.799999999999997</v>
      </c>
      <c r="K53" s="22">
        <v>0.48</v>
      </c>
      <c r="L53" s="82">
        <f t="shared" si="131"/>
        <v>0.79999999999999716</v>
      </c>
      <c r="M53" s="82">
        <f t="shared" si="132"/>
        <v>2.3334453781512523</v>
      </c>
      <c r="N53" s="82">
        <f>AVERAGE(M51:M54)</f>
        <v>2.1584369747899168</v>
      </c>
      <c r="O53" s="9">
        <f>L16/2</f>
        <v>280</v>
      </c>
      <c r="P53" s="36">
        <f>M51*O53</f>
        <v>408.35294117647055</v>
      </c>
      <c r="Q53" s="22">
        <f>G18</f>
        <v>0.55000000000000004</v>
      </c>
      <c r="R53" s="36">
        <f>P53*Q53</f>
        <v>224.59411764705882</v>
      </c>
    </row>
    <row r="54" spans="3:18" x14ac:dyDescent="0.2">
      <c r="D54" s="11"/>
      <c r="E54" s="11"/>
      <c r="F54" s="341" t="s">
        <v>469</v>
      </c>
      <c r="G54" s="11">
        <v>48</v>
      </c>
      <c r="H54" s="232">
        <f>Prices!K$33</f>
        <v>2.9168067226890755</v>
      </c>
      <c r="I54" s="340">
        <v>0.02</v>
      </c>
      <c r="J54" s="253">
        <f t="shared" si="130"/>
        <v>48.96</v>
      </c>
      <c r="K54" s="340">
        <v>0.45</v>
      </c>
      <c r="L54" s="253">
        <f t="shared" si="131"/>
        <v>0.96000000000000085</v>
      </c>
      <c r="M54" s="253">
        <f t="shared" si="132"/>
        <v>2.8001344537815149</v>
      </c>
      <c r="N54" s="11"/>
      <c r="O54" s="11"/>
      <c r="P54" s="37"/>
      <c r="Q54" s="11"/>
      <c r="R54" s="253"/>
    </row>
    <row r="55" spans="3:18" x14ac:dyDescent="0.2">
      <c r="D55" s="9" t="s">
        <v>459</v>
      </c>
      <c r="F55" s="333" t="s">
        <v>470</v>
      </c>
      <c r="G55" s="9">
        <v>18</v>
      </c>
      <c r="H55" s="95">
        <f>Prices!K$33</f>
        <v>2.9168067226890755</v>
      </c>
      <c r="I55" s="22">
        <v>0.02</v>
      </c>
      <c r="J55" s="82">
        <f t="shared" si="130"/>
        <v>18.36</v>
      </c>
      <c r="K55" s="22">
        <v>0.45</v>
      </c>
      <c r="L55" s="82">
        <f t="shared" si="131"/>
        <v>0.35999999999999943</v>
      </c>
      <c r="M55" s="82">
        <f t="shared" si="132"/>
        <v>1.0500504201680656</v>
      </c>
      <c r="P55" s="36"/>
      <c r="R55" s="82"/>
    </row>
    <row r="56" spans="3:18" x14ac:dyDescent="0.2">
      <c r="F56" s="333" t="s">
        <v>468</v>
      </c>
      <c r="G56" s="9">
        <v>25</v>
      </c>
      <c r="H56" s="95">
        <f>Prices!K$33</f>
        <v>2.9168067226890755</v>
      </c>
      <c r="I56" s="22">
        <v>0.02</v>
      </c>
      <c r="J56" s="82">
        <f t="shared" si="130"/>
        <v>25.5</v>
      </c>
      <c r="K56" s="22">
        <v>0.45</v>
      </c>
      <c r="L56" s="82">
        <f t="shared" si="131"/>
        <v>0.5</v>
      </c>
      <c r="M56" s="82">
        <f t="shared" si="132"/>
        <v>1.4584033613445377</v>
      </c>
      <c r="N56" s="82">
        <f>AVERAGE(M55:M57)</f>
        <v>1.5167394957983216</v>
      </c>
      <c r="O56" s="9">
        <f>L16/2</f>
        <v>280</v>
      </c>
      <c r="P56" s="36">
        <f>M55*O56</f>
        <v>294.01411764705836</v>
      </c>
      <c r="Q56" s="22">
        <f>G18</f>
        <v>0.55000000000000004</v>
      </c>
      <c r="R56" s="36">
        <f>P56*Q56</f>
        <v>161.70776470588211</v>
      </c>
    </row>
    <row r="57" spans="3:18" x14ac:dyDescent="0.2">
      <c r="C57" s="11"/>
      <c r="D57" s="11"/>
      <c r="E57" s="11"/>
      <c r="F57" s="327" t="s">
        <v>469</v>
      </c>
      <c r="G57" s="11">
        <v>35</v>
      </c>
      <c r="H57" s="232">
        <f>Prices!K$33</f>
        <v>2.9168067226890755</v>
      </c>
      <c r="I57" s="340">
        <v>0.02</v>
      </c>
      <c r="J57" s="253">
        <f t="shared" si="130"/>
        <v>35.700000000000003</v>
      </c>
      <c r="K57" s="340">
        <v>0.48</v>
      </c>
      <c r="L57" s="253">
        <f t="shared" si="131"/>
        <v>0.70000000000000284</v>
      </c>
      <c r="M57" s="253">
        <f t="shared" si="132"/>
        <v>2.0417647058823611</v>
      </c>
      <c r="N57" s="11"/>
      <c r="O57" s="11"/>
      <c r="P57" s="11"/>
      <c r="Q57" s="11"/>
      <c r="R57" s="11"/>
    </row>
    <row r="58" spans="3:18" x14ac:dyDescent="0.2">
      <c r="C58" s="9" t="s">
        <v>44</v>
      </c>
      <c r="P58" s="36">
        <f>SUM(P48:P57)</f>
        <v>2486.5552941176466</v>
      </c>
      <c r="R58" s="36">
        <f>SUM(R48:R57)</f>
        <v>1367.6054117647057</v>
      </c>
    </row>
    <row r="59" spans="3:18" x14ac:dyDescent="0.2">
      <c r="C59" s="9" t="s">
        <v>431</v>
      </c>
      <c r="G59" s="9" t="s">
        <v>2</v>
      </c>
      <c r="H59" s="9" t="s">
        <v>2</v>
      </c>
      <c r="P59" s="82">
        <f>AVERAGE(P58/N17)</f>
        <v>25.373013205282106</v>
      </c>
      <c r="R59" s="82">
        <f>AVERAGE(R58/N17)</f>
        <v>13.955157262905161</v>
      </c>
    </row>
    <row r="60" spans="3:18" x14ac:dyDescent="0.2">
      <c r="F60" s="9" t="s">
        <v>2</v>
      </c>
      <c r="G60" s="9" t="s">
        <v>2</v>
      </c>
      <c r="H60" s="9" t="s">
        <v>2</v>
      </c>
    </row>
    <row r="62" spans="3:18" x14ac:dyDescent="0.2">
      <c r="C62" s="347" t="s">
        <v>444</v>
      </c>
      <c r="D62" s="347"/>
      <c r="E62" s="347"/>
      <c r="F62" s="31"/>
      <c r="G62" s="31"/>
      <c r="H62" s="31"/>
      <c r="I62" s="31"/>
      <c r="J62" s="31" t="s">
        <v>6</v>
      </c>
      <c r="K62" s="31"/>
      <c r="L62" s="31"/>
      <c r="M62" s="31"/>
      <c r="N62" s="31"/>
      <c r="O62" s="81"/>
      <c r="P62" s="81"/>
      <c r="Q62" s="81"/>
      <c r="R62" s="81"/>
    </row>
    <row r="63" spans="3:18" ht="30.6" x14ac:dyDescent="0.2">
      <c r="C63" s="11"/>
      <c r="D63" s="26"/>
      <c r="E63" s="337"/>
      <c r="F63" s="338" t="s">
        <v>456</v>
      </c>
      <c r="G63" s="338" t="s">
        <v>493</v>
      </c>
      <c r="H63" s="338" t="s">
        <v>461</v>
      </c>
      <c r="I63" s="338" t="s">
        <v>462</v>
      </c>
      <c r="J63" s="338" t="s">
        <v>488</v>
      </c>
      <c r="K63" s="338" t="s">
        <v>489</v>
      </c>
      <c r="L63" s="338" t="s">
        <v>490</v>
      </c>
      <c r="M63" s="338" t="s">
        <v>491</v>
      </c>
      <c r="N63" s="338" t="s">
        <v>492</v>
      </c>
      <c r="O63" s="342"/>
      <c r="P63" s="342"/>
      <c r="Q63" s="342"/>
      <c r="R63" s="342"/>
    </row>
    <row r="64" spans="3:18" x14ac:dyDescent="0.2">
      <c r="D64" s="9" t="s">
        <v>457</v>
      </c>
      <c r="F64" s="14" t="s">
        <v>464</v>
      </c>
      <c r="G64" s="9">
        <v>3.5</v>
      </c>
      <c r="H64" s="95">
        <f>Prices!F34/Prices!F4</f>
        <v>0.21008403361344538</v>
      </c>
      <c r="I64" s="22">
        <v>0.02</v>
      </c>
      <c r="J64" s="199">
        <f t="shared" ref="J64" si="133">G64*(1+I64)</f>
        <v>3.5700000000000003</v>
      </c>
      <c r="K64" s="254">
        <v>205</v>
      </c>
      <c r="L64" s="82">
        <f>H64*J64*K64</f>
        <v>153.75000000000003</v>
      </c>
      <c r="M64" s="79">
        <f>F20</f>
        <v>0.35</v>
      </c>
      <c r="N64" s="82">
        <f>L64*M64</f>
        <v>53.812500000000007</v>
      </c>
      <c r="O64" s="29"/>
      <c r="P64" s="348"/>
      <c r="Q64" s="349"/>
      <c r="R64" s="350"/>
    </row>
    <row r="65" spans="3:18" x14ac:dyDescent="0.2">
      <c r="C65" s="11"/>
      <c r="D65" s="11"/>
      <c r="E65" s="11"/>
      <c r="F65" s="327"/>
      <c r="G65" s="11"/>
      <c r="H65" s="339"/>
      <c r="I65" s="340"/>
      <c r="J65" s="253"/>
      <c r="K65" s="340"/>
      <c r="L65" s="253"/>
      <c r="M65" s="253"/>
      <c r="N65" s="11"/>
      <c r="O65" s="29"/>
      <c r="P65" s="348"/>
      <c r="Q65" s="29"/>
      <c r="R65" s="350"/>
    </row>
    <row r="66" spans="3:18" x14ac:dyDescent="0.2">
      <c r="O66" s="29"/>
      <c r="P66" s="348"/>
      <c r="Q66" s="29"/>
      <c r="R66" s="348"/>
    </row>
    <row r="67" spans="3:18" x14ac:dyDescent="0.2">
      <c r="C67" s="347" t="s">
        <v>444</v>
      </c>
      <c r="D67" s="347"/>
      <c r="E67" s="347"/>
      <c r="F67" s="31"/>
      <c r="G67" s="31"/>
      <c r="H67" s="31"/>
      <c r="I67" s="31"/>
      <c r="J67" s="31" t="s">
        <v>7</v>
      </c>
      <c r="K67" s="31"/>
      <c r="L67" s="31"/>
      <c r="M67" s="31"/>
      <c r="N67" s="31"/>
      <c r="O67" s="81"/>
      <c r="P67" s="81"/>
      <c r="Q67" s="81"/>
      <c r="R67" s="81"/>
    </row>
    <row r="68" spans="3:18" ht="30.6" x14ac:dyDescent="0.2">
      <c r="C68" s="11"/>
      <c r="D68" s="26"/>
      <c r="E68" s="337"/>
      <c r="F68" s="338" t="s">
        <v>456</v>
      </c>
      <c r="G68" s="338" t="s">
        <v>493</v>
      </c>
      <c r="H68" s="338" t="s">
        <v>494</v>
      </c>
      <c r="I68" s="338" t="s">
        <v>462</v>
      </c>
      <c r="J68" s="338" t="s">
        <v>488</v>
      </c>
      <c r="K68" s="338" t="s">
        <v>489</v>
      </c>
      <c r="L68" s="338" t="s">
        <v>490</v>
      </c>
      <c r="M68" s="338" t="s">
        <v>491</v>
      </c>
      <c r="N68" s="338" t="s">
        <v>492</v>
      </c>
      <c r="O68" s="342"/>
      <c r="P68" s="342"/>
      <c r="Q68" s="342"/>
      <c r="R68" s="342"/>
    </row>
    <row r="69" spans="3:18" x14ac:dyDescent="0.2">
      <c r="D69" s="9" t="s">
        <v>457</v>
      </c>
      <c r="F69" s="14" t="s">
        <v>464</v>
      </c>
      <c r="G69" s="9">
        <f>G64</f>
        <v>3.5</v>
      </c>
      <c r="H69" s="95">
        <f>Prices!K34*Prices!F8</f>
        <v>0.24</v>
      </c>
      <c r="I69" s="22">
        <v>0.02</v>
      </c>
      <c r="J69" s="199">
        <f>G69*(1+I69)</f>
        <v>3.5700000000000003</v>
      </c>
      <c r="K69" s="254">
        <v>205</v>
      </c>
      <c r="L69" s="82">
        <f>H69*J69*K69</f>
        <v>175.64400000000001</v>
      </c>
      <c r="M69" s="79">
        <f>G20</f>
        <v>0.35</v>
      </c>
      <c r="N69" s="82">
        <f>L69*M69</f>
        <v>61.4754</v>
      </c>
      <c r="O69" s="29"/>
      <c r="P69" s="29"/>
      <c r="Q69" s="29"/>
      <c r="R69" s="29"/>
    </row>
    <row r="70" spans="3:18" x14ac:dyDescent="0.2">
      <c r="C70" s="11"/>
      <c r="D70" s="11"/>
      <c r="E70" s="11"/>
      <c r="F70" s="327"/>
      <c r="G70" s="11"/>
      <c r="H70" s="339"/>
      <c r="I70" s="340"/>
      <c r="J70" s="253"/>
      <c r="K70" s="340"/>
      <c r="L70" s="253"/>
      <c r="M70" s="253"/>
      <c r="N70" s="253"/>
      <c r="O70" s="29"/>
      <c r="P70" s="348"/>
      <c r="Q70" s="349"/>
      <c r="R70" s="350"/>
    </row>
    <row r="71" spans="3:18" x14ac:dyDescent="0.2">
      <c r="P71" s="36"/>
      <c r="R71" s="36"/>
    </row>
    <row r="72" spans="3:18" x14ac:dyDescent="0.2">
      <c r="P72" s="82"/>
      <c r="R72" s="82"/>
    </row>
  </sheetData>
  <mergeCells count="8">
    <mergeCell ref="X5:X6"/>
    <mergeCell ref="Y5:AR5"/>
    <mergeCell ref="AT5:BM5"/>
    <mergeCell ref="B1:M1"/>
    <mergeCell ref="A5:A6"/>
    <mergeCell ref="B5:D6"/>
    <mergeCell ref="E5:E6"/>
    <mergeCell ref="U5:W6"/>
  </mergeCells>
  <pageMargins left="0.7" right="0.7" top="0.75" bottom="0.75" header="0.3" footer="0.3"/>
  <pageSetup paperSize="9" scale="34" orientation="landscape" r:id="rId1"/>
  <colBreaks count="1" manualBreakCount="1">
    <brk id="44" max="33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Q141"/>
  <sheetViews>
    <sheetView workbookViewId="0"/>
  </sheetViews>
  <sheetFormatPr defaultColWidth="9.109375" defaultRowHeight="10.199999999999999" outlineLevelCol="1" x14ac:dyDescent="0.2"/>
  <cols>
    <col min="1" max="1" width="2.5546875" style="9" customWidth="1"/>
    <col min="2" max="2" width="1.6640625" style="9" customWidth="1"/>
    <col min="3" max="3" width="22" style="9" customWidth="1"/>
    <col min="4" max="4" width="9.109375" style="9"/>
    <col min="5" max="5" width="11.109375" style="9" customWidth="1"/>
    <col min="6" max="7" width="9.109375" style="9" customWidth="1"/>
    <col min="8" max="10" width="9.109375" style="9"/>
    <col min="11" max="11" width="9.109375" style="9" customWidth="1"/>
    <col min="12" max="29" width="9.109375" style="9" customWidth="1" outlineLevel="1"/>
    <col min="30" max="30" width="9.109375" style="9"/>
    <col min="31" max="31" width="0.6640625" style="9" customWidth="1"/>
    <col min="32" max="16384" width="9.109375" style="9"/>
  </cols>
  <sheetData>
    <row r="1" spans="1:199" s="1" customFormat="1" x14ac:dyDescent="0.2">
      <c r="A1" s="1" t="s">
        <v>20</v>
      </c>
      <c r="I1" s="1" t="s">
        <v>240</v>
      </c>
      <c r="K1" s="446">
        <v>0</v>
      </c>
      <c r="L1" s="446">
        <v>2.5000000000000001E-2</v>
      </c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</row>
    <row r="2" spans="1:199" s="1" customFormat="1" x14ac:dyDescent="0.2">
      <c r="A2" s="98" t="s">
        <v>349</v>
      </c>
      <c r="I2" s="1" t="s">
        <v>677</v>
      </c>
      <c r="K2" s="447">
        <v>233</v>
      </c>
      <c r="L2" s="447">
        <v>180</v>
      </c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</row>
    <row r="3" spans="1:199" s="5" customFormat="1" x14ac:dyDescent="0.2">
      <c r="A3" s="4" t="s">
        <v>246</v>
      </c>
      <c r="I3" s="5" t="s">
        <v>678</v>
      </c>
      <c r="K3" s="411">
        <v>160</v>
      </c>
      <c r="L3" s="411">
        <v>223</v>
      </c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</row>
    <row r="4" spans="1:199" s="6" customFormat="1" x14ac:dyDescent="0.2">
      <c r="A4" s="6" t="s">
        <v>411</v>
      </c>
      <c r="I4" s="9" t="s">
        <v>235</v>
      </c>
      <c r="K4" s="9">
        <v>20</v>
      </c>
      <c r="L4" s="9">
        <v>20</v>
      </c>
    </row>
    <row r="5" spans="1:199" s="6" customFormat="1" ht="12" x14ac:dyDescent="0.25">
      <c r="D5" s="9"/>
      <c r="E5" s="29"/>
      <c r="F5" s="29"/>
      <c r="G5" s="29"/>
      <c r="I5" s="6" t="s">
        <v>675</v>
      </c>
      <c r="K5" s="95">
        <f>(K2-K3)/K2</f>
        <v>0.31330472103004292</v>
      </c>
      <c r="L5" s="95">
        <f>(L2-L3)/L2</f>
        <v>-0.2388888888888889</v>
      </c>
      <c r="R5" s="416" t="s">
        <v>604</v>
      </c>
    </row>
    <row r="6" spans="1:199" x14ac:dyDescent="0.2">
      <c r="A6" s="10" t="s">
        <v>224</v>
      </c>
      <c r="E6" s="504" t="s">
        <v>410</v>
      </c>
      <c r="F6" s="504"/>
      <c r="G6" s="504"/>
      <c r="H6" s="295"/>
      <c r="I6" s="295"/>
      <c r="J6" s="295"/>
      <c r="K6" s="296"/>
      <c r="L6" s="296"/>
      <c r="M6" s="296"/>
      <c r="N6" s="296"/>
      <c r="O6" s="296"/>
      <c r="P6" s="296"/>
      <c r="Q6" s="297"/>
      <c r="R6" s="302" t="s">
        <v>223</v>
      </c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</row>
    <row r="7" spans="1:199" x14ac:dyDescent="0.2">
      <c r="A7" s="10" t="s">
        <v>606</v>
      </c>
      <c r="D7" s="90"/>
      <c r="E7" s="300" t="s">
        <v>2</v>
      </c>
      <c r="F7" s="17"/>
      <c r="G7" s="17"/>
      <c r="H7" s="17"/>
      <c r="I7" s="17"/>
      <c r="J7" s="17"/>
      <c r="K7" s="294"/>
      <c r="L7" s="294"/>
      <c r="M7" s="294"/>
      <c r="N7" s="294"/>
      <c r="O7" s="294"/>
      <c r="P7" s="294"/>
      <c r="Q7" s="294"/>
      <c r="R7" s="301" t="s">
        <v>391</v>
      </c>
      <c r="S7" s="294"/>
      <c r="T7" s="294"/>
      <c r="U7" s="294"/>
      <c r="V7" s="294"/>
      <c r="W7" s="294"/>
      <c r="X7" s="294"/>
      <c r="Y7" s="294"/>
      <c r="Z7" s="294"/>
      <c r="AA7" s="294"/>
      <c r="AB7" s="294"/>
      <c r="AC7" s="294"/>
      <c r="AD7" s="294"/>
    </row>
    <row r="8" spans="1:199" ht="11.25" customHeight="1" x14ac:dyDescent="0.2">
      <c r="A8" s="10"/>
      <c r="B8" s="21"/>
      <c r="D8" s="417" t="s">
        <v>0</v>
      </c>
      <c r="E8" s="289">
        <v>2015</v>
      </c>
      <c r="F8" s="273">
        <v>2016</v>
      </c>
      <c r="G8" s="273">
        <v>2017</v>
      </c>
      <c r="H8" s="271">
        <v>2018</v>
      </c>
      <c r="I8" s="271">
        <v>2019</v>
      </c>
      <c r="J8" s="271">
        <v>2020</v>
      </c>
      <c r="K8" s="271">
        <v>2021</v>
      </c>
      <c r="L8" s="271">
        <v>2022</v>
      </c>
      <c r="M8" s="271">
        <v>2023</v>
      </c>
      <c r="N8" s="271">
        <v>2024</v>
      </c>
      <c r="O8" s="271">
        <v>2025</v>
      </c>
      <c r="P8" s="271">
        <v>2026</v>
      </c>
      <c r="Q8" s="271">
        <v>2027</v>
      </c>
      <c r="R8" s="271">
        <v>2028</v>
      </c>
      <c r="S8" s="271">
        <v>2029</v>
      </c>
      <c r="T8" s="271">
        <v>2030</v>
      </c>
      <c r="U8" s="271">
        <v>2031</v>
      </c>
      <c r="V8" s="271">
        <v>2032</v>
      </c>
      <c r="W8" s="271">
        <v>2033</v>
      </c>
      <c r="X8" s="271">
        <v>2034</v>
      </c>
      <c r="Y8" s="271">
        <v>2035</v>
      </c>
      <c r="Z8" s="271">
        <v>2036</v>
      </c>
      <c r="AA8" s="271">
        <v>2037</v>
      </c>
      <c r="AB8" s="271">
        <v>2038</v>
      </c>
      <c r="AC8" s="271">
        <v>2039</v>
      </c>
      <c r="AD8" s="271">
        <v>2040</v>
      </c>
    </row>
    <row r="9" spans="1:199" ht="11.25" customHeight="1" x14ac:dyDescent="0.25">
      <c r="A9" s="10"/>
      <c r="B9" s="452" t="s">
        <v>676</v>
      </c>
      <c r="D9" s="242"/>
      <c r="E9" s="242"/>
      <c r="F9" s="242"/>
      <c r="G9" s="242"/>
      <c r="H9" s="242"/>
      <c r="I9" s="242"/>
      <c r="J9" s="242"/>
      <c r="K9" s="242"/>
      <c r="L9" s="242"/>
      <c r="M9" s="242"/>
      <c r="N9" s="242"/>
      <c r="O9" s="242"/>
      <c r="P9" s="242"/>
      <c r="Q9" s="242"/>
      <c r="R9" s="242"/>
      <c r="S9" s="242"/>
      <c r="T9" s="242"/>
      <c r="U9" s="242"/>
      <c r="V9" s="242"/>
      <c r="W9" s="242"/>
      <c r="X9" s="242"/>
      <c r="Y9" s="242"/>
      <c r="Z9" s="242"/>
      <c r="AA9" s="242"/>
      <c r="AB9" s="242"/>
      <c r="AC9" s="242"/>
      <c r="AD9" s="242"/>
    </row>
    <row r="10" spans="1:199" ht="11.25" customHeight="1" x14ac:dyDescent="0.25">
      <c r="A10" s="10"/>
      <c r="B10" s="21"/>
      <c r="C10" s="9" t="str">
        <f>C15</f>
        <v>Sorghum</v>
      </c>
      <c r="E10" s="448"/>
      <c r="F10" s="448"/>
      <c r="G10" s="418"/>
      <c r="H10" s="449">
        <v>0</v>
      </c>
      <c r="I10" s="449">
        <f>I11</f>
        <v>-4.6192424442391689E-3</v>
      </c>
      <c r="J10" s="449">
        <f t="shared" ref="J10:AD10" si="0">J11</f>
        <v>-6.5989177774844476E-3</v>
      </c>
      <c r="K10" s="449">
        <f t="shared" si="0"/>
        <v>-9.6344199551274823E-3</v>
      </c>
      <c r="L10" s="449">
        <f t="shared" si="0"/>
        <v>-1.7421142932559031E-2</v>
      </c>
      <c r="M10" s="449">
        <f t="shared" si="0"/>
        <v>-2.7583476309885224E-2</v>
      </c>
      <c r="N10" s="449">
        <f t="shared" si="0"/>
        <v>-1.557344595486343E-2</v>
      </c>
      <c r="O10" s="449">
        <f t="shared" si="0"/>
        <v>5.279134221987114E-4</v>
      </c>
      <c r="P10" s="449">
        <f t="shared" si="0"/>
        <v>5.279134221987114E-4</v>
      </c>
      <c r="Q10" s="449">
        <f t="shared" si="0"/>
        <v>-2.2832255510096489E-2</v>
      </c>
      <c r="R10" s="449">
        <f t="shared" si="0"/>
        <v>-3.2466675465223749E-2</v>
      </c>
      <c r="S10" s="449">
        <f t="shared" si="0"/>
        <v>-2.8243368087633725E-2</v>
      </c>
      <c r="T10" s="449">
        <f t="shared" si="0"/>
        <v>-2.784743302098458E-2</v>
      </c>
      <c r="U10" s="449">
        <f t="shared" si="0"/>
        <v>-2.9299194932031147E-2</v>
      </c>
      <c r="V10" s="449">
        <f t="shared" si="0"/>
        <v>-3.2862610531872782E-2</v>
      </c>
      <c r="W10" s="449">
        <f t="shared" si="0"/>
        <v>-2.9299194932031147E-2</v>
      </c>
      <c r="X10" s="449">
        <f t="shared" si="0"/>
        <v>-5.4771017553121415E-2</v>
      </c>
      <c r="Y10" s="449">
        <f t="shared" si="0"/>
        <v>-4.9887818397782779E-2</v>
      </c>
      <c r="Z10" s="449">
        <f t="shared" si="0"/>
        <v>-5.4111125775372915E-2</v>
      </c>
      <c r="AA10" s="449">
        <f t="shared" si="0"/>
        <v>-4.8304078131186534E-2</v>
      </c>
      <c r="AB10" s="449">
        <f t="shared" si="0"/>
        <v>-4.4740662531344899E-2</v>
      </c>
      <c r="AC10" s="449">
        <f t="shared" si="0"/>
        <v>-5.8334433152962939E-2</v>
      </c>
      <c r="AD10" s="449">
        <f t="shared" si="0"/>
        <v>-7.8791078263165004E-2</v>
      </c>
    </row>
    <row r="11" spans="1:199" ht="11.25" customHeight="1" x14ac:dyDescent="0.2">
      <c r="A11" s="10"/>
      <c r="B11" s="21"/>
      <c r="C11" s="9" t="str">
        <f t="shared" ref="C11:C13" si="1">C16</f>
        <v>Millet</v>
      </c>
      <c r="E11" s="418"/>
      <c r="F11" s="418"/>
      <c r="G11" s="418"/>
      <c r="H11" s="449">
        <v>0</v>
      </c>
      <c r="I11" s="449">
        <v>-4.6192424442391689E-3</v>
      </c>
      <c r="J11" s="449">
        <v>-6.5989177774844476E-3</v>
      </c>
      <c r="K11" s="449">
        <v>-9.6344199551274823E-3</v>
      </c>
      <c r="L11" s="449">
        <v>-1.7421142932559031E-2</v>
      </c>
      <c r="M11" s="449">
        <v>-2.7583476309885224E-2</v>
      </c>
      <c r="N11" s="449">
        <v>-1.557344595486343E-2</v>
      </c>
      <c r="O11" s="449">
        <v>5.279134221987114E-4</v>
      </c>
      <c r="P11" s="449">
        <v>5.279134221987114E-4</v>
      </c>
      <c r="Q11" s="449">
        <v>-2.2832255510096489E-2</v>
      </c>
      <c r="R11" s="449">
        <v>-3.2466675465223749E-2</v>
      </c>
      <c r="S11" s="449">
        <v>-2.8243368087633725E-2</v>
      </c>
      <c r="T11" s="449">
        <v>-2.784743302098458E-2</v>
      </c>
      <c r="U11" s="449">
        <v>-2.9299194932031147E-2</v>
      </c>
      <c r="V11" s="449">
        <v>-3.2862610531872782E-2</v>
      </c>
      <c r="W11" s="449">
        <v>-2.9299194932031147E-2</v>
      </c>
      <c r="X11" s="449">
        <v>-5.4771017553121415E-2</v>
      </c>
      <c r="Y11" s="449">
        <v>-4.9887818397782779E-2</v>
      </c>
      <c r="Z11" s="449">
        <v>-5.4111125775372915E-2</v>
      </c>
      <c r="AA11" s="449">
        <v>-4.8304078131186534E-2</v>
      </c>
      <c r="AB11" s="449">
        <v>-4.4740662531344899E-2</v>
      </c>
      <c r="AC11" s="449">
        <v>-5.8334433152962939E-2</v>
      </c>
      <c r="AD11" s="449">
        <v>-7.8791078263165004E-2</v>
      </c>
    </row>
    <row r="12" spans="1:199" ht="11.25" customHeight="1" x14ac:dyDescent="0.2">
      <c r="A12" s="10"/>
      <c r="B12" s="21"/>
      <c r="C12" s="9" t="str">
        <f t="shared" si="1"/>
        <v xml:space="preserve">Groundnuts </v>
      </c>
      <c r="D12" s="418"/>
      <c r="E12" s="418"/>
      <c r="F12" s="418"/>
      <c r="G12" s="418"/>
      <c r="H12" s="449">
        <v>0</v>
      </c>
      <c r="I12" s="449">
        <v>-6.8009752341844365E-3</v>
      </c>
      <c r="J12" s="449">
        <v>-1.5526754779930707E-2</v>
      </c>
      <c r="K12" s="449">
        <v>-3.1438470422173737E-2</v>
      </c>
      <c r="L12" s="449">
        <v>-3.9779289105607685E-2</v>
      </c>
      <c r="M12" s="449">
        <v>-5.7872449634287171E-2</v>
      </c>
      <c r="N12" s="449">
        <v>-4.8633388938791322E-2</v>
      </c>
      <c r="O12" s="449">
        <v>-4.9146670088541011E-2</v>
      </c>
      <c r="P12" s="449">
        <v>-6.2107019119722828E-2</v>
      </c>
      <c r="Q12" s="449">
        <v>-8.1868343385089193E-2</v>
      </c>
      <c r="R12" s="449">
        <v>-8.8284357756961307E-2</v>
      </c>
      <c r="S12" s="449">
        <v>-8.5461311433337572E-2</v>
      </c>
      <c r="T12" s="449">
        <v>-8.9054279481586063E-2</v>
      </c>
      <c r="U12" s="449">
        <v>-9.0465802643397986E-2</v>
      </c>
      <c r="V12" s="449">
        <v>-9.2903888104709398E-2</v>
      </c>
      <c r="W12" s="449">
        <v>-9.0337482355960508E-2</v>
      </c>
      <c r="X12" s="449">
        <v>-0.10547927627357878</v>
      </c>
      <c r="Y12" s="449">
        <v>-0.11343513409470041</v>
      </c>
      <c r="Z12" s="449">
        <v>-0.12126267162838444</v>
      </c>
      <c r="AA12" s="449">
        <v>-0.12036442961632232</v>
      </c>
      <c r="AB12" s="449">
        <v>-0.12896188887463111</v>
      </c>
      <c r="AC12" s="449">
        <v>-0.14140895675606313</v>
      </c>
      <c r="AD12" s="449">
        <v>-0.16720133453098929</v>
      </c>
    </row>
    <row r="13" spans="1:199" ht="11.25" customHeight="1" x14ac:dyDescent="0.2">
      <c r="A13" s="10"/>
      <c r="B13" s="21"/>
      <c r="C13" s="9" t="str">
        <f t="shared" si="1"/>
        <v>Sesame</v>
      </c>
      <c r="D13" s="418"/>
      <c r="E13" s="418"/>
      <c r="F13" s="418"/>
      <c r="G13" s="418"/>
      <c r="H13" s="449">
        <v>0</v>
      </c>
      <c r="I13" s="449">
        <f>AVERAGE(I11:I12)</f>
        <v>-5.7101088392118027E-3</v>
      </c>
      <c r="J13" s="449">
        <f t="shared" ref="J13:AD13" si="2">AVERAGE(J11:J12)</f>
        <v>-1.1062836278707577E-2</v>
      </c>
      <c r="K13" s="449">
        <f t="shared" si="2"/>
        <v>-2.0536445188650609E-2</v>
      </c>
      <c r="L13" s="449">
        <f t="shared" si="2"/>
        <v>-2.8600216019083358E-2</v>
      </c>
      <c r="M13" s="449">
        <f t="shared" si="2"/>
        <v>-4.2727962972086198E-2</v>
      </c>
      <c r="N13" s="449">
        <f t="shared" si="2"/>
        <v>-3.2103417446827376E-2</v>
      </c>
      <c r="O13" s="449">
        <f t="shared" si="2"/>
        <v>-2.430937833317115E-2</v>
      </c>
      <c r="P13" s="449">
        <f t="shared" si="2"/>
        <v>-3.0789552848762058E-2</v>
      </c>
      <c r="Q13" s="449">
        <f t="shared" si="2"/>
        <v>-5.2350299447592841E-2</v>
      </c>
      <c r="R13" s="449">
        <f t="shared" si="2"/>
        <v>-6.0375516611092528E-2</v>
      </c>
      <c r="S13" s="449">
        <f t="shared" si="2"/>
        <v>-5.6852339760485648E-2</v>
      </c>
      <c r="T13" s="449">
        <f t="shared" si="2"/>
        <v>-5.8450856251285321E-2</v>
      </c>
      <c r="U13" s="449">
        <f t="shared" si="2"/>
        <v>-5.9882498787714566E-2</v>
      </c>
      <c r="V13" s="449">
        <f t="shared" si="2"/>
        <v>-6.288324931829109E-2</v>
      </c>
      <c r="W13" s="449">
        <f t="shared" si="2"/>
        <v>-5.9818338643995828E-2</v>
      </c>
      <c r="X13" s="449">
        <f t="shared" si="2"/>
        <v>-8.0125146913350098E-2</v>
      </c>
      <c r="Y13" s="449">
        <f t="shared" si="2"/>
        <v>-8.1661476246241593E-2</v>
      </c>
      <c r="Z13" s="449">
        <f t="shared" si="2"/>
        <v>-8.7686898701878679E-2</v>
      </c>
      <c r="AA13" s="449">
        <f t="shared" si="2"/>
        <v>-8.4334253873754428E-2</v>
      </c>
      <c r="AB13" s="449">
        <f t="shared" si="2"/>
        <v>-8.6851275702988007E-2</v>
      </c>
      <c r="AC13" s="449">
        <f t="shared" si="2"/>
        <v>-9.9871694954513035E-2</v>
      </c>
      <c r="AD13" s="449">
        <f t="shared" si="2"/>
        <v>-0.12299620639707715</v>
      </c>
    </row>
    <row r="14" spans="1:199" ht="11.25" customHeight="1" x14ac:dyDescent="0.25">
      <c r="A14" s="452" t="s">
        <v>604</v>
      </c>
      <c r="E14" s="418"/>
      <c r="F14" s="418"/>
      <c r="G14" s="418"/>
      <c r="H14" s="418"/>
      <c r="I14" s="418"/>
      <c r="J14" s="418"/>
      <c r="K14" s="418"/>
      <c r="L14" s="418"/>
      <c r="M14" s="418"/>
      <c r="N14" s="418"/>
      <c r="O14" s="418"/>
      <c r="P14" s="418"/>
      <c r="Q14" s="418"/>
      <c r="R14" s="418"/>
      <c r="S14" s="418"/>
      <c r="T14" s="418"/>
      <c r="U14" s="418"/>
      <c r="V14" s="418"/>
      <c r="W14" s="418"/>
      <c r="X14" s="418"/>
      <c r="Y14" s="418"/>
      <c r="Z14" s="418"/>
      <c r="AA14" s="418"/>
      <c r="AB14" s="418"/>
      <c r="AC14" s="418"/>
      <c r="AD14" s="418"/>
    </row>
    <row r="15" spans="1:199" x14ac:dyDescent="0.2">
      <c r="A15" s="10"/>
      <c r="C15" s="9" t="s">
        <v>89</v>
      </c>
      <c r="D15" s="14" t="s">
        <v>1</v>
      </c>
      <c r="H15" s="187">
        <v>0</v>
      </c>
      <c r="I15" s="187">
        <v>-8.5824631669288998E-3</v>
      </c>
      <c r="J15" s="187">
        <v>-1.6449721069947132E-2</v>
      </c>
      <c r="K15" s="187">
        <f t="shared" ref="K15:AD15" si="3">K10+$K$1</f>
        <v>-9.6344199551274823E-3</v>
      </c>
      <c r="L15" s="187">
        <f t="shared" si="3"/>
        <v>-1.7421142932559031E-2</v>
      </c>
      <c r="M15" s="187">
        <f t="shared" si="3"/>
        <v>-2.7583476309885224E-2</v>
      </c>
      <c r="N15" s="187">
        <f t="shared" si="3"/>
        <v>-1.557344595486343E-2</v>
      </c>
      <c r="O15" s="187">
        <f t="shared" si="3"/>
        <v>5.279134221987114E-4</v>
      </c>
      <c r="P15" s="187">
        <f t="shared" si="3"/>
        <v>5.279134221987114E-4</v>
      </c>
      <c r="Q15" s="187">
        <f t="shared" si="3"/>
        <v>-2.2832255510096489E-2</v>
      </c>
      <c r="R15" s="187">
        <f t="shared" si="3"/>
        <v>-3.2466675465223749E-2</v>
      </c>
      <c r="S15" s="187">
        <f t="shared" si="3"/>
        <v>-2.8243368087633725E-2</v>
      </c>
      <c r="T15" s="187">
        <f t="shared" si="3"/>
        <v>-2.784743302098458E-2</v>
      </c>
      <c r="U15" s="187">
        <f t="shared" si="3"/>
        <v>-2.9299194932031147E-2</v>
      </c>
      <c r="V15" s="187">
        <f t="shared" si="3"/>
        <v>-3.2862610531872782E-2</v>
      </c>
      <c r="W15" s="187">
        <f t="shared" si="3"/>
        <v>-2.9299194932031147E-2</v>
      </c>
      <c r="X15" s="187">
        <f t="shared" si="3"/>
        <v>-5.4771017553121415E-2</v>
      </c>
      <c r="Y15" s="187">
        <f t="shared" si="3"/>
        <v>-4.9887818397782779E-2</v>
      </c>
      <c r="Z15" s="187">
        <f t="shared" si="3"/>
        <v>-5.4111125775372915E-2</v>
      </c>
      <c r="AA15" s="187">
        <f t="shared" si="3"/>
        <v>-4.8304078131186534E-2</v>
      </c>
      <c r="AB15" s="187">
        <f t="shared" si="3"/>
        <v>-4.4740662531344899E-2</v>
      </c>
      <c r="AC15" s="187">
        <f t="shared" si="3"/>
        <v>-5.8334433152962939E-2</v>
      </c>
      <c r="AD15" s="187">
        <f t="shared" si="3"/>
        <v>-7.8791078263165004E-2</v>
      </c>
    </row>
    <row r="16" spans="1:199" x14ac:dyDescent="0.2">
      <c r="A16" s="10"/>
      <c r="C16" s="9" t="s">
        <v>90</v>
      </c>
      <c r="D16" s="14" t="s">
        <v>1</v>
      </c>
      <c r="H16" s="187">
        <v>0</v>
      </c>
      <c r="I16" s="187">
        <v>-1.0672358591249376E-3</v>
      </c>
      <c r="J16" s="187">
        <v>-1.867662753468613E-3</v>
      </c>
      <c r="K16" s="187">
        <f t="shared" ref="K16:AD16" si="4">K11+$K$1</f>
        <v>-9.6344199551274823E-3</v>
      </c>
      <c r="L16" s="187">
        <f t="shared" si="4"/>
        <v>-1.7421142932559031E-2</v>
      </c>
      <c r="M16" s="187">
        <f t="shared" si="4"/>
        <v>-2.7583476309885224E-2</v>
      </c>
      <c r="N16" s="187">
        <f t="shared" si="4"/>
        <v>-1.557344595486343E-2</v>
      </c>
      <c r="O16" s="187">
        <f t="shared" si="4"/>
        <v>5.279134221987114E-4</v>
      </c>
      <c r="P16" s="187">
        <f t="shared" si="4"/>
        <v>5.279134221987114E-4</v>
      </c>
      <c r="Q16" s="187">
        <f t="shared" si="4"/>
        <v>-2.2832255510096489E-2</v>
      </c>
      <c r="R16" s="187">
        <f t="shared" si="4"/>
        <v>-3.2466675465223749E-2</v>
      </c>
      <c r="S16" s="187">
        <f t="shared" si="4"/>
        <v>-2.8243368087633725E-2</v>
      </c>
      <c r="T16" s="187">
        <f t="shared" si="4"/>
        <v>-2.784743302098458E-2</v>
      </c>
      <c r="U16" s="187">
        <f t="shared" si="4"/>
        <v>-2.9299194932031147E-2</v>
      </c>
      <c r="V16" s="187">
        <f t="shared" si="4"/>
        <v>-3.2862610531872782E-2</v>
      </c>
      <c r="W16" s="187">
        <f t="shared" si="4"/>
        <v>-2.9299194932031147E-2</v>
      </c>
      <c r="X16" s="187">
        <f t="shared" si="4"/>
        <v>-5.4771017553121415E-2</v>
      </c>
      <c r="Y16" s="187">
        <f t="shared" si="4"/>
        <v>-4.9887818397782779E-2</v>
      </c>
      <c r="Z16" s="187">
        <f t="shared" si="4"/>
        <v>-5.4111125775372915E-2</v>
      </c>
      <c r="AA16" s="187">
        <f t="shared" si="4"/>
        <v>-4.8304078131186534E-2</v>
      </c>
      <c r="AB16" s="187">
        <f t="shared" si="4"/>
        <v>-4.4740662531344899E-2</v>
      </c>
      <c r="AC16" s="187">
        <f t="shared" si="4"/>
        <v>-5.8334433152962939E-2</v>
      </c>
      <c r="AD16" s="187">
        <f t="shared" si="4"/>
        <v>-7.8791078263165004E-2</v>
      </c>
      <c r="AE16" s="6"/>
    </row>
    <row r="17" spans="1:31" x14ac:dyDescent="0.2">
      <c r="A17" s="10"/>
      <c r="C17" s="9" t="s">
        <v>247</v>
      </c>
      <c r="D17" s="14" t="s">
        <v>1</v>
      </c>
      <c r="H17" s="187">
        <v>0</v>
      </c>
      <c r="I17" s="187">
        <v>-3.7289443230036357E-3</v>
      </c>
      <c r="J17" s="187">
        <v>-2.417384595602412E-2</v>
      </c>
      <c r="K17" s="187">
        <f t="shared" ref="K17:AD17" si="5">K12+$K$1</f>
        <v>-3.1438470422173737E-2</v>
      </c>
      <c r="L17" s="187">
        <f t="shared" si="5"/>
        <v>-3.9779289105607685E-2</v>
      </c>
      <c r="M17" s="187">
        <f t="shared" si="5"/>
        <v>-5.7872449634287171E-2</v>
      </c>
      <c r="N17" s="187">
        <f t="shared" si="5"/>
        <v>-4.8633388938791322E-2</v>
      </c>
      <c r="O17" s="187">
        <f t="shared" si="5"/>
        <v>-4.9146670088541011E-2</v>
      </c>
      <c r="P17" s="187">
        <f t="shared" si="5"/>
        <v>-6.2107019119722828E-2</v>
      </c>
      <c r="Q17" s="187">
        <f t="shared" si="5"/>
        <v>-8.1868343385089193E-2</v>
      </c>
      <c r="R17" s="187">
        <f t="shared" si="5"/>
        <v>-8.8284357756961307E-2</v>
      </c>
      <c r="S17" s="187">
        <f t="shared" si="5"/>
        <v>-8.5461311433337572E-2</v>
      </c>
      <c r="T17" s="187">
        <f t="shared" si="5"/>
        <v>-8.9054279481586063E-2</v>
      </c>
      <c r="U17" s="187">
        <f t="shared" si="5"/>
        <v>-9.0465802643397986E-2</v>
      </c>
      <c r="V17" s="187">
        <f t="shared" si="5"/>
        <v>-9.2903888104709398E-2</v>
      </c>
      <c r="W17" s="187">
        <f t="shared" si="5"/>
        <v>-9.0337482355960508E-2</v>
      </c>
      <c r="X17" s="187">
        <f t="shared" si="5"/>
        <v>-0.10547927627357878</v>
      </c>
      <c r="Y17" s="187">
        <f t="shared" si="5"/>
        <v>-0.11343513409470041</v>
      </c>
      <c r="Z17" s="187">
        <f t="shared" si="5"/>
        <v>-0.12126267162838444</v>
      </c>
      <c r="AA17" s="187">
        <f t="shared" si="5"/>
        <v>-0.12036442961632232</v>
      </c>
      <c r="AB17" s="187">
        <f t="shared" si="5"/>
        <v>-0.12896188887463111</v>
      </c>
      <c r="AC17" s="187">
        <f t="shared" si="5"/>
        <v>-0.14140895675606313</v>
      </c>
      <c r="AD17" s="187">
        <f t="shared" si="5"/>
        <v>-0.16720133453098929</v>
      </c>
      <c r="AE17" s="6"/>
    </row>
    <row r="18" spans="1:31" s="6" customFormat="1" x14ac:dyDescent="0.2">
      <c r="A18" s="3"/>
      <c r="C18" s="6" t="s">
        <v>92</v>
      </c>
      <c r="D18" s="34" t="s">
        <v>1</v>
      </c>
      <c r="H18" s="421">
        <f>AVERAGE(H15:H17)</f>
        <v>0</v>
      </c>
      <c r="I18" s="421">
        <f t="shared" ref="I18:J18" si="6">AVERAGE(I15:I17)</f>
        <v>-4.4595477830191577E-3</v>
      </c>
      <c r="J18" s="421">
        <f t="shared" si="6"/>
        <v>-1.4163743259813288E-2</v>
      </c>
      <c r="K18" s="187">
        <f t="shared" ref="K18:AD18" si="7">K13+$K$1</f>
        <v>-2.0536445188650609E-2</v>
      </c>
      <c r="L18" s="187">
        <f t="shared" si="7"/>
        <v>-2.8600216019083358E-2</v>
      </c>
      <c r="M18" s="187">
        <f t="shared" si="7"/>
        <v>-4.2727962972086198E-2</v>
      </c>
      <c r="N18" s="187">
        <f t="shared" si="7"/>
        <v>-3.2103417446827376E-2</v>
      </c>
      <c r="O18" s="187">
        <f t="shared" si="7"/>
        <v>-2.430937833317115E-2</v>
      </c>
      <c r="P18" s="187">
        <f t="shared" si="7"/>
        <v>-3.0789552848762058E-2</v>
      </c>
      <c r="Q18" s="187">
        <f t="shared" si="7"/>
        <v>-5.2350299447592841E-2</v>
      </c>
      <c r="R18" s="187">
        <f t="shared" si="7"/>
        <v>-6.0375516611092528E-2</v>
      </c>
      <c r="S18" s="187">
        <f t="shared" si="7"/>
        <v>-5.6852339760485648E-2</v>
      </c>
      <c r="T18" s="187">
        <f t="shared" si="7"/>
        <v>-5.8450856251285321E-2</v>
      </c>
      <c r="U18" s="187">
        <f t="shared" si="7"/>
        <v>-5.9882498787714566E-2</v>
      </c>
      <c r="V18" s="187">
        <f t="shared" si="7"/>
        <v>-6.288324931829109E-2</v>
      </c>
      <c r="W18" s="187">
        <f t="shared" si="7"/>
        <v>-5.9818338643995828E-2</v>
      </c>
      <c r="X18" s="187">
        <f t="shared" si="7"/>
        <v>-8.0125146913350098E-2</v>
      </c>
      <c r="Y18" s="187">
        <f t="shared" si="7"/>
        <v>-8.1661476246241593E-2</v>
      </c>
      <c r="Z18" s="187">
        <f t="shared" si="7"/>
        <v>-8.7686898701878679E-2</v>
      </c>
      <c r="AA18" s="187">
        <f t="shared" si="7"/>
        <v>-8.4334253873754428E-2</v>
      </c>
      <c r="AB18" s="187">
        <f t="shared" si="7"/>
        <v>-8.6851275702988007E-2</v>
      </c>
      <c r="AC18" s="187">
        <f t="shared" si="7"/>
        <v>-9.9871694954513035E-2</v>
      </c>
      <c r="AD18" s="187">
        <f t="shared" si="7"/>
        <v>-0.12299620639707715</v>
      </c>
    </row>
    <row r="19" spans="1:31" x14ac:dyDescent="0.2">
      <c r="A19" s="10"/>
      <c r="B19" s="10" t="s">
        <v>22</v>
      </c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6"/>
    </row>
    <row r="20" spans="1:31" x14ac:dyDescent="0.2">
      <c r="B20" s="9" t="s">
        <v>2</v>
      </c>
      <c r="C20" s="57" t="s">
        <v>219</v>
      </c>
      <c r="D20" s="14" t="s">
        <v>29</v>
      </c>
      <c r="E20" s="9">
        <v>280</v>
      </c>
      <c r="F20" s="16">
        <v>300</v>
      </c>
      <c r="G20" s="16">
        <v>250</v>
      </c>
      <c r="H20" s="188">
        <f>_xlfn.FORECAST.ETS(H8,E20:G20,$E8:$G8)</f>
        <v>244.04396500000001</v>
      </c>
      <c r="I20" s="188">
        <f>$H20*(1+I15)</f>
        <v>241.94946665927623</v>
      </c>
      <c r="J20" s="188">
        <f t="shared" ref="J20:AD20" si="8">$H20*(1+J15)</f>
        <v>240.02950984694607</v>
      </c>
      <c r="K20" s="28">
        <f t="shared" si="8"/>
        <v>241.69274295367558</v>
      </c>
      <c r="L20" s="28">
        <f t="shared" si="8"/>
        <v>239.79244020390658</v>
      </c>
      <c r="M20" s="28">
        <f t="shared" si="8"/>
        <v>237.31238407285207</v>
      </c>
      <c r="N20" s="28">
        <f t="shared" si="8"/>
        <v>240.24335950046193</v>
      </c>
      <c r="O20" s="28">
        <f t="shared" si="8"/>
        <v>244.17279908473012</v>
      </c>
      <c r="P20" s="28">
        <f t="shared" si="8"/>
        <v>244.17279908473012</v>
      </c>
      <c r="Q20" s="28">
        <f t="shared" si="8"/>
        <v>238.47189083542298</v>
      </c>
      <c r="R20" s="28">
        <f t="shared" si="8"/>
        <v>236.1206687890986</v>
      </c>
      <c r="S20" s="28">
        <f t="shared" si="8"/>
        <v>237.15134146693941</v>
      </c>
      <c r="T20" s="28">
        <f t="shared" si="8"/>
        <v>237.24796703048702</v>
      </c>
      <c r="U20" s="28">
        <f t="shared" si="8"/>
        <v>236.89367329747924</v>
      </c>
      <c r="V20" s="28">
        <f t="shared" si="8"/>
        <v>236.02404322555103</v>
      </c>
      <c r="W20" s="28">
        <f t="shared" si="8"/>
        <v>236.89367329747924</v>
      </c>
      <c r="X20" s="28">
        <f t="shared" si="8"/>
        <v>230.67742870925167</v>
      </c>
      <c r="Y20" s="28">
        <f t="shared" si="8"/>
        <v>231.86914399300517</v>
      </c>
      <c r="Z20" s="28">
        <f t="shared" si="8"/>
        <v>230.8384713151643</v>
      </c>
      <c r="AA20" s="28">
        <f t="shared" si="8"/>
        <v>232.25564624719547</v>
      </c>
      <c r="AB20" s="28">
        <f t="shared" si="8"/>
        <v>233.12527631912366</v>
      </c>
      <c r="AC20" s="28">
        <f t="shared" si="8"/>
        <v>229.80779863732349</v>
      </c>
      <c r="AD20" s="28">
        <f t="shared" si="8"/>
        <v>224.81547785403191</v>
      </c>
      <c r="AE20" s="29"/>
    </row>
    <row r="21" spans="1:31" x14ac:dyDescent="0.2">
      <c r="B21" s="9" t="s">
        <v>2</v>
      </c>
      <c r="C21" s="57" t="s">
        <v>220</v>
      </c>
      <c r="D21" s="14" t="s">
        <v>29</v>
      </c>
      <c r="E21" s="308">
        <v>280</v>
      </c>
      <c r="F21" s="16">
        <v>330</v>
      </c>
      <c r="G21" s="16">
        <v>280</v>
      </c>
      <c r="H21" s="188">
        <f>_xlfn.FORECAST.ETS(H8,E21:G21,E8:G8)</f>
        <v>292.91994999999997</v>
      </c>
      <c r="I21" s="188">
        <f t="shared" ref="I21:AD21" si="9">$H21*(1+I16)</f>
        <v>292.60733532550688</v>
      </c>
      <c r="J21" s="188">
        <f t="shared" si="9"/>
        <v>292.37287431963711</v>
      </c>
      <c r="K21" s="28">
        <f t="shared" si="9"/>
        <v>290.09783618846501</v>
      </c>
      <c r="L21" s="28">
        <f t="shared" si="9"/>
        <v>287.81694968325195</v>
      </c>
      <c r="M21" s="28">
        <f t="shared" si="9"/>
        <v>284.84019949848221</v>
      </c>
      <c r="N21" s="28">
        <f t="shared" si="9"/>
        <v>288.35817698957368</v>
      </c>
      <c r="O21" s="28">
        <f t="shared" si="9"/>
        <v>293.07458637323475</v>
      </c>
      <c r="P21" s="28">
        <f t="shared" si="9"/>
        <v>293.07458637323475</v>
      </c>
      <c r="Q21" s="28">
        <f t="shared" si="9"/>
        <v>286.23192685759528</v>
      </c>
      <c r="R21" s="28">
        <f t="shared" si="9"/>
        <v>283.40981304606038</v>
      </c>
      <c r="S21" s="28">
        <f t="shared" si="9"/>
        <v>284.64690403193873</v>
      </c>
      <c r="T21" s="28">
        <f t="shared" si="9"/>
        <v>284.76288131186482</v>
      </c>
      <c r="U21" s="28">
        <f t="shared" si="9"/>
        <v>284.33763128546917</v>
      </c>
      <c r="V21" s="28">
        <f t="shared" si="9"/>
        <v>283.29383576613435</v>
      </c>
      <c r="W21" s="28">
        <f t="shared" si="9"/>
        <v>284.33763128546917</v>
      </c>
      <c r="X21" s="28">
        <f t="shared" si="9"/>
        <v>276.87642627689053</v>
      </c>
      <c r="Y21" s="28">
        <f t="shared" si="9"/>
        <v>278.30681272931236</v>
      </c>
      <c r="Z21" s="28">
        <f t="shared" si="9"/>
        <v>277.069721743434</v>
      </c>
      <c r="AA21" s="28">
        <f t="shared" si="9"/>
        <v>278.7707218490167</v>
      </c>
      <c r="AB21" s="28">
        <f t="shared" si="9"/>
        <v>279.81451736835157</v>
      </c>
      <c r="AC21" s="28">
        <f t="shared" si="9"/>
        <v>275.83263075755571</v>
      </c>
      <c r="AD21" s="28">
        <f t="shared" si="9"/>
        <v>269.84047129470758</v>
      </c>
    </row>
    <row r="22" spans="1:31" x14ac:dyDescent="0.2">
      <c r="C22" s="57" t="s">
        <v>221</v>
      </c>
      <c r="D22" s="14" t="s">
        <v>29</v>
      </c>
      <c r="E22" s="308">
        <v>340</v>
      </c>
      <c r="F22" s="16">
        <v>360</v>
      </c>
      <c r="G22" s="16">
        <v>340</v>
      </c>
      <c r="H22" s="188">
        <f>_xlfn.FORECAST.ETS(H8,E22:G22,E8:G8)</f>
        <v>345.16798</v>
      </c>
      <c r="I22" s="188">
        <f t="shared" ref="I22:AD23" si="10">$H22*(1+I17)</f>
        <v>343.88086782049635</v>
      </c>
      <c r="J22" s="188">
        <f t="shared" si="10"/>
        <v>336.82394242252798</v>
      </c>
      <c r="K22" s="28">
        <f t="shared" si="10"/>
        <v>334.31642667008856</v>
      </c>
      <c r="L22" s="28">
        <f t="shared" si="10"/>
        <v>331.43744313358138</v>
      </c>
      <c r="M22" s="28">
        <f t="shared" si="10"/>
        <v>325.19226346208137</v>
      </c>
      <c r="N22" s="28">
        <f t="shared" si="10"/>
        <v>328.38129137944304</v>
      </c>
      <c r="O22" s="28">
        <f t="shared" si="10"/>
        <v>328.20412316181188</v>
      </c>
      <c r="P22" s="28">
        <f t="shared" si="10"/>
        <v>323.73062566662389</v>
      </c>
      <c r="Q22" s="28">
        <f t="shared" si="10"/>
        <v>316.90964928782239</v>
      </c>
      <c r="R22" s="28">
        <f t="shared" si="10"/>
        <v>314.69504656743231</v>
      </c>
      <c r="S22" s="28">
        <f t="shared" si="10"/>
        <v>315.66947176440397</v>
      </c>
      <c r="T22" s="28">
        <f t="shared" si="10"/>
        <v>314.42929424098548</v>
      </c>
      <c r="U22" s="28">
        <f t="shared" si="10"/>
        <v>313.94208164249966</v>
      </c>
      <c r="V22" s="28">
        <f t="shared" si="10"/>
        <v>313.10053260875145</v>
      </c>
      <c r="W22" s="28">
        <f t="shared" si="10"/>
        <v>313.98637369690749</v>
      </c>
      <c r="X22" s="28">
        <f t="shared" si="10"/>
        <v>308.75991127678691</v>
      </c>
      <c r="Y22" s="28">
        <f t="shared" si="10"/>
        <v>306.01380390350312</v>
      </c>
      <c r="Z22" s="28">
        <f t="shared" si="10"/>
        <v>303.31198858462722</v>
      </c>
      <c r="AA22" s="28">
        <f t="shared" si="10"/>
        <v>303.62203296548182</v>
      </c>
      <c r="AB22" s="28">
        <f t="shared" si="10"/>
        <v>300.65446532015909</v>
      </c>
      <c r="AC22" s="28">
        <f t="shared" si="10"/>
        <v>296.35813604260233</v>
      </c>
      <c r="AD22" s="28">
        <f t="shared" si="10"/>
        <v>287.45543310663419</v>
      </c>
    </row>
    <row r="23" spans="1:31" s="5" customFormat="1" x14ac:dyDescent="0.2">
      <c r="A23" s="6"/>
      <c r="B23" s="6"/>
      <c r="C23" s="6" t="s">
        <v>92</v>
      </c>
      <c r="D23" s="34" t="s">
        <v>29</v>
      </c>
      <c r="E23" s="6"/>
      <c r="F23" s="6">
        <v>150</v>
      </c>
      <c r="G23" s="6">
        <v>140</v>
      </c>
      <c r="H23" s="188">
        <f>_xlfn.FORECAST.ETS(H8,E23:G23,E8:G8)</f>
        <v>130</v>
      </c>
      <c r="I23" s="188">
        <f t="shared" si="10"/>
        <v>129.42025878820752</v>
      </c>
      <c r="J23" s="188">
        <f t="shared" si="10"/>
        <v>128.15871337622428</v>
      </c>
      <c r="K23" s="28">
        <f t="shared" si="10"/>
        <v>127.33026212547541</v>
      </c>
      <c r="L23" s="28">
        <f t="shared" si="10"/>
        <v>126.28197191751916</v>
      </c>
      <c r="M23" s="28">
        <f t="shared" si="10"/>
        <v>124.44536481362879</v>
      </c>
      <c r="N23" s="28">
        <f t="shared" si="10"/>
        <v>125.82655573191245</v>
      </c>
      <c r="O23" s="28">
        <f t="shared" si="10"/>
        <v>126.83978081668775</v>
      </c>
      <c r="P23" s="28">
        <f t="shared" si="10"/>
        <v>125.99735812966094</v>
      </c>
      <c r="Q23" s="28">
        <f t="shared" si="10"/>
        <v>123.19446107181292</v>
      </c>
      <c r="R23" s="28">
        <f t="shared" si="10"/>
        <v>122.15118284055796</v>
      </c>
      <c r="S23" s="28">
        <f t="shared" si="10"/>
        <v>122.60919583113687</v>
      </c>
      <c r="T23" s="28">
        <f t="shared" si="10"/>
        <v>122.40138868733291</v>
      </c>
      <c r="U23" s="28">
        <f t="shared" si="10"/>
        <v>122.21527515759711</v>
      </c>
      <c r="V23" s="28">
        <f t="shared" si="10"/>
        <v>121.82517758862215</v>
      </c>
      <c r="W23" s="28">
        <f t="shared" si="10"/>
        <v>122.22361597628054</v>
      </c>
      <c r="X23" s="28">
        <f t="shared" si="10"/>
        <v>119.58373090126447</v>
      </c>
      <c r="Y23" s="28">
        <f t="shared" si="10"/>
        <v>119.3840080879886</v>
      </c>
      <c r="Z23" s="28">
        <f t="shared" si="10"/>
        <v>118.60070316875579</v>
      </c>
      <c r="AA23" s="28">
        <f t="shared" si="10"/>
        <v>119.03654699641193</v>
      </c>
      <c r="AB23" s="28">
        <f t="shared" si="10"/>
        <v>118.70933415861155</v>
      </c>
      <c r="AC23" s="28">
        <f t="shared" si="10"/>
        <v>117.01667965591329</v>
      </c>
      <c r="AD23" s="28">
        <f t="shared" si="10"/>
        <v>114.01049316837998</v>
      </c>
    </row>
    <row r="24" spans="1:31" s="6" customFormat="1" x14ac:dyDescent="0.2">
      <c r="D24" s="34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</row>
    <row r="25" spans="1:31" ht="12" x14ac:dyDescent="0.25">
      <c r="E25" s="12"/>
      <c r="F25" s="12"/>
      <c r="G25" s="12"/>
      <c r="R25" s="416" t="s">
        <v>605</v>
      </c>
    </row>
    <row r="26" spans="1:31" x14ac:dyDescent="0.2">
      <c r="A26" s="10" t="s">
        <v>224</v>
      </c>
      <c r="D26" s="90" t="s">
        <v>0</v>
      </c>
      <c r="E26" s="504" t="s">
        <v>410</v>
      </c>
      <c r="F26" s="504"/>
      <c r="G26" s="504"/>
      <c r="H26" s="295"/>
      <c r="I26" s="295"/>
      <c r="J26" s="295"/>
      <c r="K26" s="296"/>
      <c r="L26" s="296"/>
      <c r="M26" s="296"/>
      <c r="N26" s="296"/>
      <c r="O26" s="296"/>
      <c r="P26" s="296"/>
      <c r="Q26" s="297"/>
      <c r="R26" s="302" t="s">
        <v>223</v>
      </c>
      <c r="S26" s="296"/>
      <c r="T26" s="296"/>
      <c r="U26" s="296"/>
      <c r="V26" s="296"/>
      <c r="W26" s="296"/>
      <c r="X26" s="296"/>
      <c r="Y26" s="296"/>
      <c r="Z26" s="296"/>
      <c r="AA26" s="296"/>
      <c r="AB26" s="296"/>
      <c r="AC26" s="296"/>
      <c r="AD26" s="296"/>
    </row>
    <row r="27" spans="1:31" x14ac:dyDescent="0.2">
      <c r="A27" s="10"/>
      <c r="D27" s="90"/>
      <c r="E27" s="300" t="s">
        <v>2</v>
      </c>
      <c r="F27" s="17"/>
      <c r="G27" s="17"/>
      <c r="H27" s="17"/>
      <c r="I27" s="17"/>
      <c r="J27" s="17"/>
      <c r="K27" s="294"/>
      <c r="L27" s="294"/>
      <c r="M27" s="294"/>
      <c r="N27" s="294"/>
      <c r="O27" s="294"/>
      <c r="P27" s="294"/>
      <c r="Q27" s="294"/>
      <c r="R27" s="301" t="s">
        <v>391</v>
      </c>
      <c r="S27" s="294"/>
      <c r="T27" s="294"/>
      <c r="U27" s="294"/>
      <c r="V27" s="294"/>
      <c r="W27" s="294"/>
      <c r="X27" s="294"/>
      <c r="Y27" s="294"/>
      <c r="Z27" s="294"/>
      <c r="AA27" s="294"/>
      <c r="AB27" s="294"/>
      <c r="AC27" s="294"/>
      <c r="AD27" s="294"/>
    </row>
    <row r="28" spans="1:31" ht="11.25" customHeight="1" x14ac:dyDescent="0.2">
      <c r="A28" s="10"/>
      <c r="D28" s="291"/>
      <c r="E28" s="395">
        <v>2015</v>
      </c>
      <c r="F28" s="395">
        <v>2016</v>
      </c>
      <c r="G28" s="395">
        <v>2017</v>
      </c>
      <c r="H28" s="395">
        <v>2018</v>
      </c>
      <c r="I28" s="395">
        <v>2019</v>
      </c>
      <c r="J28" s="395">
        <v>2020</v>
      </c>
      <c r="K28" s="395">
        <v>2021</v>
      </c>
      <c r="L28" s="395">
        <v>2022</v>
      </c>
      <c r="M28" s="395">
        <v>2023</v>
      </c>
      <c r="N28" s="395">
        <v>2024</v>
      </c>
      <c r="O28" s="395">
        <v>2025</v>
      </c>
      <c r="P28" s="395">
        <v>2026</v>
      </c>
      <c r="Q28" s="395">
        <v>2027</v>
      </c>
      <c r="R28" s="395">
        <v>2028</v>
      </c>
      <c r="S28" s="395">
        <v>2029</v>
      </c>
      <c r="T28" s="395">
        <v>2030</v>
      </c>
      <c r="U28" s="395">
        <v>2031</v>
      </c>
      <c r="V28" s="395">
        <v>2032</v>
      </c>
      <c r="W28" s="395">
        <v>2033</v>
      </c>
      <c r="X28" s="395">
        <v>2034</v>
      </c>
      <c r="Y28" s="395">
        <v>2035</v>
      </c>
      <c r="Z28" s="395">
        <v>2036</v>
      </c>
      <c r="AA28" s="395">
        <v>2037</v>
      </c>
      <c r="AB28" s="395">
        <v>2038</v>
      </c>
      <c r="AC28" s="395">
        <v>2039</v>
      </c>
      <c r="AD28" s="395">
        <v>2040</v>
      </c>
    </row>
    <row r="29" spans="1:31" ht="11.25" customHeight="1" x14ac:dyDescent="0.25">
      <c r="A29" s="10"/>
      <c r="B29" s="452" t="s">
        <v>676</v>
      </c>
      <c r="D29" s="398"/>
      <c r="E29" s="398"/>
      <c r="F29" s="398"/>
      <c r="G29" s="398"/>
      <c r="H29" s="398"/>
      <c r="I29" s="398"/>
      <c r="J29" s="398"/>
      <c r="K29" s="398"/>
      <c r="L29" s="398"/>
      <c r="M29" s="398"/>
      <c r="N29" s="398"/>
      <c r="O29" s="398"/>
      <c r="P29" s="398"/>
      <c r="Q29" s="398"/>
      <c r="R29" s="398"/>
      <c r="S29" s="398"/>
      <c r="T29" s="398"/>
      <c r="U29" s="398"/>
      <c r="V29" s="398"/>
      <c r="W29" s="398"/>
      <c r="X29" s="398"/>
      <c r="Y29" s="398"/>
      <c r="Z29" s="398"/>
      <c r="AA29" s="398"/>
      <c r="AB29" s="398"/>
      <c r="AC29" s="398"/>
      <c r="AD29" s="398"/>
    </row>
    <row r="30" spans="1:31" ht="11.25" customHeight="1" x14ac:dyDescent="0.2">
      <c r="A30" s="10"/>
      <c r="B30" s="21"/>
      <c r="C30" s="9" t="str">
        <f>C35</f>
        <v>Sorghum</v>
      </c>
      <c r="E30" s="418"/>
      <c r="F30" s="418"/>
      <c r="G30" s="418"/>
      <c r="H30" s="450">
        <v>0</v>
      </c>
      <c r="I30" s="450">
        <f>I10</f>
        <v>-4.6192424442391689E-3</v>
      </c>
      <c r="J30" s="450">
        <f t="shared" ref="J30:AE33" si="11">J10</f>
        <v>-6.5989177774844476E-3</v>
      </c>
      <c r="K30" s="450">
        <f t="shared" si="11"/>
        <v>-9.6344199551274823E-3</v>
      </c>
      <c r="L30" s="450">
        <f t="shared" si="11"/>
        <v>-1.7421142932559031E-2</v>
      </c>
      <c r="M30" s="450">
        <f t="shared" si="11"/>
        <v>-2.7583476309885224E-2</v>
      </c>
      <c r="N30" s="450">
        <f t="shared" si="11"/>
        <v>-1.557344595486343E-2</v>
      </c>
      <c r="O30" s="450">
        <f t="shared" si="11"/>
        <v>5.279134221987114E-4</v>
      </c>
      <c r="P30" s="450">
        <f t="shared" si="11"/>
        <v>5.279134221987114E-4</v>
      </c>
      <c r="Q30" s="450">
        <f t="shared" si="11"/>
        <v>-2.2832255510096489E-2</v>
      </c>
      <c r="R30" s="450">
        <f t="shared" si="11"/>
        <v>-3.2466675465223749E-2</v>
      </c>
      <c r="S30" s="450">
        <f t="shared" si="11"/>
        <v>-2.8243368087633725E-2</v>
      </c>
      <c r="T30" s="450">
        <f t="shared" si="11"/>
        <v>-2.784743302098458E-2</v>
      </c>
      <c r="U30" s="450">
        <f t="shared" si="11"/>
        <v>-2.9299194932031147E-2</v>
      </c>
      <c r="V30" s="450">
        <f t="shared" si="11"/>
        <v>-3.2862610531872782E-2</v>
      </c>
      <c r="W30" s="450">
        <f t="shared" si="11"/>
        <v>-2.9299194932031147E-2</v>
      </c>
      <c r="X30" s="450">
        <f t="shared" si="11"/>
        <v>-5.4771017553121415E-2</v>
      </c>
      <c r="Y30" s="450">
        <f t="shared" si="11"/>
        <v>-4.9887818397782779E-2</v>
      </c>
      <c r="Z30" s="450">
        <f t="shared" si="11"/>
        <v>-5.4111125775372915E-2</v>
      </c>
      <c r="AA30" s="450">
        <f t="shared" si="11"/>
        <v>-4.8304078131186534E-2</v>
      </c>
      <c r="AB30" s="450">
        <f t="shared" si="11"/>
        <v>-4.4740662531344899E-2</v>
      </c>
      <c r="AC30" s="450">
        <f t="shared" si="11"/>
        <v>-5.8334433152962939E-2</v>
      </c>
      <c r="AD30" s="450">
        <f t="shared" si="11"/>
        <v>-7.8791078263165004E-2</v>
      </c>
      <c r="AE30" s="450">
        <f t="shared" si="11"/>
        <v>0</v>
      </c>
    </row>
    <row r="31" spans="1:31" ht="11.25" customHeight="1" x14ac:dyDescent="0.2">
      <c r="A31" s="10"/>
      <c r="B31" s="21"/>
      <c r="C31" s="9" t="str">
        <f>C36</f>
        <v>Millet</v>
      </c>
      <c r="E31" s="418"/>
      <c r="F31" s="418"/>
      <c r="G31" s="418"/>
      <c r="H31" s="450">
        <v>0</v>
      </c>
      <c r="I31" s="450">
        <f t="shared" ref="I31:X33" si="12">I11</f>
        <v>-4.6192424442391689E-3</v>
      </c>
      <c r="J31" s="450">
        <f t="shared" si="12"/>
        <v>-6.5989177774844476E-3</v>
      </c>
      <c r="K31" s="450">
        <f t="shared" si="12"/>
        <v>-9.6344199551274823E-3</v>
      </c>
      <c r="L31" s="450">
        <f t="shared" si="12"/>
        <v>-1.7421142932559031E-2</v>
      </c>
      <c r="M31" s="450">
        <f t="shared" si="12"/>
        <v>-2.7583476309885224E-2</v>
      </c>
      <c r="N31" s="450">
        <f t="shared" si="12"/>
        <v>-1.557344595486343E-2</v>
      </c>
      <c r="O31" s="450">
        <f t="shared" si="12"/>
        <v>5.279134221987114E-4</v>
      </c>
      <c r="P31" s="450">
        <f t="shared" si="12"/>
        <v>5.279134221987114E-4</v>
      </c>
      <c r="Q31" s="450">
        <f t="shared" si="12"/>
        <v>-2.2832255510096489E-2</v>
      </c>
      <c r="R31" s="450">
        <f t="shared" si="12"/>
        <v>-3.2466675465223749E-2</v>
      </c>
      <c r="S31" s="450">
        <f t="shared" si="12"/>
        <v>-2.8243368087633725E-2</v>
      </c>
      <c r="T31" s="450">
        <f t="shared" si="12"/>
        <v>-2.784743302098458E-2</v>
      </c>
      <c r="U31" s="450">
        <f t="shared" si="12"/>
        <v>-2.9299194932031147E-2</v>
      </c>
      <c r="V31" s="450">
        <f t="shared" si="12"/>
        <v>-3.2862610531872782E-2</v>
      </c>
      <c r="W31" s="450">
        <f t="shared" si="12"/>
        <v>-2.9299194932031147E-2</v>
      </c>
      <c r="X31" s="450">
        <f t="shared" si="12"/>
        <v>-5.4771017553121415E-2</v>
      </c>
      <c r="Y31" s="450">
        <f t="shared" si="11"/>
        <v>-4.9887818397782779E-2</v>
      </c>
      <c r="Z31" s="450">
        <f t="shared" si="11"/>
        <v>-5.4111125775372915E-2</v>
      </c>
      <c r="AA31" s="450">
        <f t="shared" si="11"/>
        <v>-4.8304078131186534E-2</v>
      </c>
      <c r="AB31" s="450">
        <f t="shared" si="11"/>
        <v>-4.4740662531344899E-2</v>
      </c>
      <c r="AC31" s="450">
        <f t="shared" si="11"/>
        <v>-5.8334433152962939E-2</v>
      </c>
      <c r="AD31" s="450">
        <f t="shared" si="11"/>
        <v>-7.8791078263165004E-2</v>
      </c>
      <c r="AE31" s="450">
        <f t="shared" si="11"/>
        <v>0</v>
      </c>
    </row>
    <row r="32" spans="1:31" ht="11.25" customHeight="1" x14ac:dyDescent="0.2">
      <c r="A32" s="10"/>
      <c r="B32" s="21"/>
      <c r="C32" s="9" t="str">
        <f>C37</f>
        <v xml:space="preserve">Groundnuts </v>
      </c>
      <c r="D32" s="418"/>
      <c r="E32" s="418"/>
      <c r="F32" s="418"/>
      <c r="G32" s="418"/>
      <c r="H32" s="450">
        <v>0</v>
      </c>
      <c r="I32" s="450">
        <f t="shared" si="12"/>
        <v>-6.8009752341844365E-3</v>
      </c>
      <c r="J32" s="450">
        <f t="shared" si="11"/>
        <v>-1.5526754779930707E-2</v>
      </c>
      <c r="K32" s="450">
        <f t="shared" si="11"/>
        <v>-3.1438470422173737E-2</v>
      </c>
      <c r="L32" s="450">
        <f t="shared" si="11"/>
        <v>-3.9779289105607685E-2</v>
      </c>
      <c r="M32" s="450">
        <f t="shared" si="11"/>
        <v>-5.7872449634287171E-2</v>
      </c>
      <c r="N32" s="450">
        <f t="shared" si="11"/>
        <v>-4.8633388938791322E-2</v>
      </c>
      <c r="O32" s="450">
        <f t="shared" si="11"/>
        <v>-4.9146670088541011E-2</v>
      </c>
      <c r="P32" s="450">
        <f t="shared" si="11"/>
        <v>-6.2107019119722828E-2</v>
      </c>
      <c r="Q32" s="450">
        <f t="shared" si="11"/>
        <v>-8.1868343385089193E-2</v>
      </c>
      <c r="R32" s="450">
        <f t="shared" si="11"/>
        <v>-8.8284357756961307E-2</v>
      </c>
      <c r="S32" s="450">
        <f t="shared" si="11"/>
        <v>-8.5461311433337572E-2</v>
      </c>
      <c r="T32" s="450">
        <f t="shared" si="11"/>
        <v>-8.9054279481586063E-2</v>
      </c>
      <c r="U32" s="450">
        <f t="shared" si="11"/>
        <v>-9.0465802643397986E-2</v>
      </c>
      <c r="V32" s="450">
        <f t="shared" si="11"/>
        <v>-9.2903888104709398E-2</v>
      </c>
      <c r="W32" s="450">
        <f t="shared" si="11"/>
        <v>-9.0337482355960508E-2</v>
      </c>
      <c r="X32" s="450">
        <f t="shared" si="11"/>
        <v>-0.10547927627357878</v>
      </c>
      <c r="Y32" s="450">
        <f t="shared" si="11"/>
        <v>-0.11343513409470041</v>
      </c>
      <c r="Z32" s="450">
        <f t="shared" si="11"/>
        <v>-0.12126267162838444</v>
      </c>
      <c r="AA32" s="450">
        <f t="shared" si="11"/>
        <v>-0.12036442961632232</v>
      </c>
      <c r="AB32" s="450">
        <f t="shared" si="11"/>
        <v>-0.12896188887463111</v>
      </c>
      <c r="AC32" s="450">
        <f t="shared" si="11"/>
        <v>-0.14140895675606313</v>
      </c>
      <c r="AD32" s="450">
        <f t="shared" si="11"/>
        <v>-0.16720133453098929</v>
      </c>
      <c r="AE32" s="450">
        <f t="shared" si="11"/>
        <v>0</v>
      </c>
    </row>
    <row r="33" spans="1:31" ht="11.25" customHeight="1" x14ac:dyDescent="0.2">
      <c r="A33" s="10"/>
      <c r="B33" s="21"/>
      <c r="C33" s="9" t="str">
        <f>C38</f>
        <v>Sesame</v>
      </c>
      <c r="D33" s="418"/>
      <c r="E33" s="418"/>
      <c r="F33" s="418"/>
      <c r="G33" s="418"/>
      <c r="H33" s="450">
        <v>0</v>
      </c>
      <c r="I33" s="450">
        <f t="shared" si="12"/>
        <v>-5.7101088392118027E-3</v>
      </c>
      <c r="J33" s="450">
        <f t="shared" si="11"/>
        <v>-1.1062836278707577E-2</v>
      </c>
      <c r="K33" s="450">
        <f t="shared" si="11"/>
        <v>-2.0536445188650609E-2</v>
      </c>
      <c r="L33" s="450">
        <f t="shared" si="11"/>
        <v>-2.8600216019083358E-2</v>
      </c>
      <c r="M33" s="450">
        <f t="shared" si="11"/>
        <v>-4.2727962972086198E-2</v>
      </c>
      <c r="N33" s="450">
        <f t="shared" si="11"/>
        <v>-3.2103417446827376E-2</v>
      </c>
      <c r="O33" s="450">
        <f t="shared" si="11"/>
        <v>-2.430937833317115E-2</v>
      </c>
      <c r="P33" s="450">
        <f t="shared" si="11"/>
        <v>-3.0789552848762058E-2</v>
      </c>
      <c r="Q33" s="450">
        <f t="shared" si="11"/>
        <v>-5.2350299447592841E-2</v>
      </c>
      <c r="R33" s="450">
        <f t="shared" si="11"/>
        <v>-6.0375516611092528E-2</v>
      </c>
      <c r="S33" s="450">
        <f t="shared" si="11"/>
        <v>-5.6852339760485648E-2</v>
      </c>
      <c r="T33" s="450">
        <f t="shared" si="11"/>
        <v>-5.8450856251285321E-2</v>
      </c>
      <c r="U33" s="450">
        <f t="shared" si="11"/>
        <v>-5.9882498787714566E-2</v>
      </c>
      <c r="V33" s="450">
        <f t="shared" si="11"/>
        <v>-6.288324931829109E-2</v>
      </c>
      <c r="W33" s="450">
        <f t="shared" si="11"/>
        <v>-5.9818338643995828E-2</v>
      </c>
      <c r="X33" s="450">
        <f t="shared" si="11"/>
        <v>-8.0125146913350098E-2</v>
      </c>
      <c r="Y33" s="450">
        <f t="shared" si="11"/>
        <v>-8.1661476246241593E-2</v>
      </c>
      <c r="Z33" s="450">
        <f t="shared" si="11"/>
        <v>-8.7686898701878679E-2</v>
      </c>
      <c r="AA33" s="450">
        <f t="shared" si="11"/>
        <v>-8.4334253873754428E-2</v>
      </c>
      <c r="AB33" s="450">
        <f t="shared" si="11"/>
        <v>-8.6851275702988007E-2</v>
      </c>
      <c r="AC33" s="450">
        <f t="shared" si="11"/>
        <v>-9.9871694954513035E-2</v>
      </c>
      <c r="AD33" s="450">
        <f t="shared" si="11"/>
        <v>-0.12299620639707715</v>
      </c>
      <c r="AE33" s="450">
        <f t="shared" si="11"/>
        <v>0</v>
      </c>
    </row>
    <row r="34" spans="1:31" ht="11.25" customHeight="1" x14ac:dyDescent="0.25">
      <c r="A34" s="10"/>
      <c r="B34" s="452" t="s">
        <v>605</v>
      </c>
      <c r="E34" s="418"/>
      <c r="F34" s="418"/>
      <c r="G34" s="418"/>
      <c r="H34" s="418"/>
      <c r="I34" s="418"/>
      <c r="J34" s="418"/>
      <c r="K34" s="418"/>
      <c r="L34" s="418"/>
      <c r="M34" s="418"/>
      <c r="N34" s="418"/>
      <c r="O34" s="418"/>
      <c r="P34" s="418"/>
      <c r="Q34" s="418"/>
      <c r="R34" s="418"/>
      <c r="S34" s="418"/>
      <c r="T34" s="418"/>
      <c r="U34" s="418"/>
      <c r="V34" s="418"/>
      <c r="W34" s="418"/>
      <c r="X34" s="418"/>
      <c r="Y34" s="418"/>
      <c r="Z34" s="418"/>
      <c r="AA34" s="418"/>
      <c r="AB34" s="418"/>
      <c r="AC34" s="418"/>
      <c r="AD34" s="418"/>
    </row>
    <row r="35" spans="1:31" x14ac:dyDescent="0.2">
      <c r="A35" s="10"/>
      <c r="C35" s="9" t="s">
        <v>89</v>
      </c>
      <c r="D35" s="14"/>
      <c r="H35" s="187">
        <v>0</v>
      </c>
      <c r="I35" s="187">
        <v>-8.5824631669288998E-3</v>
      </c>
      <c r="J35" s="187">
        <v>-1.6449721069947132E-2</v>
      </c>
      <c r="K35" s="187">
        <f>K30+$L$1</f>
        <v>1.5365580044872519E-2</v>
      </c>
      <c r="L35" s="187">
        <f>L30+$L$1</f>
        <v>7.5788570674409708E-3</v>
      </c>
      <c r="M35" s="187">
        <f>M30+$L$1</f>
        <v>-2.5834763098852229E-3</v>
      </c>
      <c r="N35" s="187">
        <f t="shared" ref="N35:AD35" si="13">N30+$L$1</f>
        <v>9.4265540451365717E-3</v>
      </c>
      <c r="O35" s="187">
        <f t="shared" si="13"/>
        <v>2.5527913422198713E-2</v>
      </c>
      <c r="P35" s="187">
        <f t="shared" si="13"/>
        <v>2.5527913422198713E-2</v>
      </c>
      <c r="Q35" s="187">
        <f t="shared" si="13"/>
        <v>2.1677444899035128E-3</v>
      </c>
      <c r="R35" s="187">
        <f t="shared" si="13"/>
        <v>-7.4666754652237474E-3</v>
      </c>
      <c r="S35" s="187">
        <f t="shared" si="13"/>
        <v>-3.2433680876337231E-3</v>
      </c>
      <c r="T35" s="187">
        <f t="shared" si="13"/>
        <v>-2.8474330209845786E-3</v>
      </c>
      <c r="U35" s="187">
        <f t="shared" si="13"/>
        <v>-4.2991949320311459E-3</v>
      </c>
      <c r="V35" s="187">
        <f t="shared" si="13"/>
        <v>-7.862610531872781E-3</v>
      </c>
      <c r="W35" s="187">
        <f t="shared" si="13"/>
        <v>-4.2991949320311459E-3</v>
      </c>
      <c r="X35" s="187">
        <f t="shared" si="13"/>
        <v>-2.9771017553121414E-2</v>
      </c>
      <c r="Y35" s="187">
        <f t="shared" si="13"/>
        <v>-2.4887818397782778E-2</v>
      </c>
      <c r="Z35" s="187">
        <f t="shared" si="13"/>
        <v>-2.9111125775372913E-2</v>
      </c>
      <c r="AA35" s="187">
        <f t="shared" si="13"/>
        <v>-2.3304078131186533E-2</v>
      </c>
      <c r="AB35" s="187">
        <f t="shared" si="13"/>
        <v>-1.9740662531344898E-2</v>
      </c>
      <c r="AC35" s="187">
        <f t="shared" si="13"/>
        <v>-3.3334433152962938E-2</v>
      </c>
      <c r="AD35" s="187">
        <f t="shared" si="13"/>
        <v>-5.3791078263165003E-2</v>
      </c>
    </row>
    <row r="36" spans="1:31" x14ac:dyDescent="0.2">
      <c r="A36" s="10"/>
      <c r="C36" s="9" t="s">
        <v>90</v>
      </c>
      <c r="D36" s="14"/>
      <c r="H36" s="187">
        <v>0</v>
      </c>
      <c r="I36" s="187">
        <v>-1.0672358591249376E-3</v>
      </c>
      <c r="J36" s="187">
        <v>-1.867662753468613E-3</v>
      </c>
      <c r="K36" s="187">
        <f t="shared" ref="K36:L38" si="14">K31+$L$1</f>
        <v>1.5365580044872519E-2</v>
      </c>
      <c r="L36" s="187">
        <f t="shared" si="14"/>
        <v>7.5788570674409708E-3</v>
      </c>
      <c r="M36" s="187">
        <f t="shared" ref="M36:O36" si="15">M31+$L$1</f>
        <v>-2.5834763098852229E-3</v>
      </c>
      <c r="N36" s="187">
        <f t="shared" si="15"/>
        <v>9.4265540451365717E-3</v>
      </c>
      <c r="O36" s="187">
        <f t="shared" si="15"/>
        <v>2.5527913422198713E-2</v>
      </c>
      <c r="P36" s="187">
        <f t="shared" ref="P36:AD36" si="16">P31+$L$1</f>
        <v>2.5527913422198713E-2</v>
      </c>
      <c r="Q36" s="187">
        <f t="shared" si="16"/>
        <v>2.1677444899035128E-3</v>
      </c>
      <c r="R36" s="187">
        <f t="shared" si="16"/>
        <v>-7.4666754652237474E-3</v>
      </c>
      <c r="S36" s="187">
        <f t="shared" si="16"/>
        <v>-3.2433680876337231E-3</v>
      </c>
      <c r="T36" s="187">
        <f t="shared" si="16"/>
        <v>-2.8474330209845786E-3</v>
      </c>
      <c r="U36" s="187">
        <f t="shared" si="16"/>
        <v>-4.2991949320311459E-3</v>
      </c>
      <c r="V36" s="187">
        <f t="shared" si="16"/>
        <v>-7.862610531872781E-3</v>
      </c>
      <c r="W36" s="187">
        <f t="shared" si="16"/>
        <v>-4.2991949320311459E-3</v>
      </c>
      <c r="X36" s="187">
        <f t="shared" si="16"/>
        <v>-2.9771017553121414E-2</v>
      </c>
      <c r="Y36" s="187">
        <f t="shared" si="16"/>
        <v>-2.4887818397782778E-2</v>
      </c>
      <c r="Z36" s="187">
        <f t="shared" si="16"/>
        <v>-2.9111125775372913E-2</v>
      </c>
      <c r="AA36" s="187">
        <f t="shared" si="16"/>
        <v>-2.3304078131186533E-2</v>
      </c>
      <c r="AB36" s="187">
        <f t="shared" si="16"/>
        <v>-1.9740662531344898E-2</v>
      </c>
      <c r="AC36" s="187">
        <f t="shared" si="16"/>
        <v>-3.3334433152962938E-2</v>
      </c>
      <c r="AD36" s="187">
        <f t="shared" si="16"/>
        <v>-5.3791078263165003E-2</v>
      </c>
      <c r="AE36" s="6"/>
    </row>
    <row r="37" spans="1:31" x14ac:dyDescent="0.2">
      <c r="A37" s="10"/>
      <c r="C37" s="9" t="s">
        <v>247</v>
      </c>
      <c r="D37" s="14"/>
      <c r="H37" s="187">
        <v>0</v>
      </c>
      <c r="I37" s="187">
        <v>-3.7289443230036357E-3</v>
      </c>
      <c r="J37" s="187">
        <v>-2.417384595602412E-2</v>
      </c>
      <c r="K37" s="187">
        <f t="shared" si="14"/>
        <v>-6.4384704221737352E-3</v>
      </c>
      <c r="L37" s="187">
        <f t="shared" si="14"/>
        <v>-1.4779289105607683E-2</v>
      </c>
      <c r="M37" s="187">
        <f t="shared" ref="M37:O37" si="17">M32+$L$1</f>
        <v>-3.2872449634287169E-2</v>
      </c>
      <c r="N37" s="187">
        <f t="shared" si="17"/>
        <v>-2.3633388938791321E-2</v>
      </c>
      <c r="O37" s="187">
        <f t="shared" si="17"/>
        <v>-2.414667008854101E-2</v>
      </c>
      <c r="P37" s="187">
        <f t="shared" ref="P37:AD37" si="18">P32+$L$1</f>
        <v>-3.7107019119722827E-2</v>
      </c>
      <c r="Q37" s="187">
        <f t="shared" si="18"/>
        <v>-5.6868343385089191E-2</v>
      </c>
      <c r="R37" s="187">
        <f t="shared" si="18"/>
        <v>-6.3284357756961312E-2</v>
      </c>
      <c r="S37" s="187">
        <f t="shared" si="18"/>
        <v>-6.0461311433337571E-2</v>
      </c>
      <c r="T37" s="187">
        <f t="shared" si="18"/>
        <v>-6.4054279481586068E-2</v>
      </c>
      <c r="U37" s="187">
        <f t="shared" si="18"/>
        <v>-6.5465802643397991E-2</v>
      </c>
      <c r="V37" s="187">
        <f t="shared" si="18"/>
        <v>-6.7903888104709403E-2</v>
      </c>
      <c r="W37" s="187">
        <f t="shared" si="18"/>
        <v>-6.5337482355960513E-2</v>
      </c>
      <c r="X37" s="187">
        <f t="shared" si="18"/>
        <v>-8.0479276273578787E-2</v>
      </c>
      <c r="Y37" s="187">
        <f t="shared" si="18"/>
        <v>-8.8435134094700413E-2</v>
      </c>
      <c r="Z37" s="187">
        <f t="shared" si="18"/>
        <v>-9.626267162838445E-2</v>
      </c>
      <c r="AA37" s="187">
        <f t="shared" si="18"/>
        <v>-9.5364429616322327E-2</v>
      </c>
      <c r="AB37" s="187">
        <f t="shared" si="18"/>
        <v>-0.10396188887463112</v>
      </c>
      <c r="AC37" s="187">
        <f t="shared" si="18"/>
        <v>-0.11640895675606314</v>
      </c>
      <c r="AD37" s="187">
        <f t="shared" si="18"/>
        <v>-0.14220133453098929</v>
      </c>
      <c r="AE37" s="6"/>
    </row>
    <row r="38" spans="1:31" x14ac:dyDescent="0.2">
      <c r="A38" s="10"/>
      <c r="C38" s="9" t="s">
        <v>92</v>
      </c>
      <c r="D38" s="14"/>
      <c r="H38" s="421">
        <f>AVERAGE(H35:H37)</f>
        <v>0</v>
      </c>
      <c r="I38" s="421">
        <f t="shared" ref="I38:J38" si="19">AVERAGE(I35:I37)</f>
        <v>-4.4595477830191577E-3</v>
      </c>
      <c r="J38" s="421">
        <f t="shared" si="19"/>
        <v>-1.4163743259813288E-2</v>
      </c>
      <c r="K38" s="187">
        <f t="shared" si="14"/>
        <v>4.463554811349392E-3</v>
      </c>
      <c r="L38" s="187">
        <f t="shared" si="14"/>
        <v>-3.6002160190833563E-3</v>
      </c>
      <c r="M38" s="187">
        <f t="shared" ref="M38:O38" si="20">M33+$L$1</f>
        <v>-1.7727962972086196E-2</v>
      </c>
      <c r="N38" s="187">
        <f t="shared" si="20"/>
        <v>-7.1034174468273745E-3</v>
      </c>
      <c r="O38" s="187">
        <f t="shared" si="20"/>
        <v>6.9062166682885145E-4</v>
      </c>
      <c r="P38" s="187">
        <f t="shared" ref="P38:AD38" si="21">P33+$L$1</f>
        <v>-5.7895528487620571E-3</v>
      </c>
      <c r="Q38" s="187">
        <f t="shared" si="21"/>
        <v>-2.7350299447592839E-2</v>
      </c>
      <c r="R38" s="187">
        <f t="shared" si="21"/>
        <v>-3.5375516611092526E-2</v>
      </c>
      <c r="S38" s="187">
        <f t="shared" si="21"/>
        <v>-3.1852339760485647E-2</v>
      </c>
      <c r="T38" s="187">
        <f t="shared" si="21"/>
        <v>-3.345085625128532E-2</v>
      </c>
      <c r="U38" s="187">
        <f t="shared" si="21"/>
        <v>-3.4882498787714565E-2</v>
      </c>
      <c r="V38" s="187">
        <f t="shared" si="21"/>
        <v>-3.7883249318291089E-2</v>
      </c>
      <c r="W38" s="187">
        <f t="shared" si="21"/>
        <v>-3.4818338643995826E-2</v>
      </c>
      <c r="X38" s="187">
        <f t="shared" si="21"/>
        <v>-5.5125146913350097E-2</v>
      </c>
      <c r="Y38" s="187">
        <f t="shared" si="21"/>
        <v>-5.6661476246241592E-2</v>
      </c>
      <c r="Z38" s="187">
        <f t="shared" si="21"/>
        <v>-6.2686898701878685E-2</v>
      </c>
      <c r="AA38" s="187">
        <f t="shared" si="21"/>
        <v>-5.9334253873754426E-2</v>
      </c>
      <c r="AB38" s="187">
        <f t="shared" si="21"/>
        <v>-6.1851275702988005E-2</v>
      </c>
      <c r="AC38" s="187">
        <f t="shared" si="21"/>
        <v>-7.4871694954513041E-2</v>
      </c>
      <c r="AD38" s="187">
        <f t="shared" si="21"/>
        <v>-9.7996206397077151E-2</v>
      </c>
      <c r="AE38" s="6"/>
    </row>
    <row r="39" spans="1:31" x14ac:dyDescent="0.2">
      <c r="A39" s="10"/>
      <c r="B39" s="10" t="s">
        <v>22</v>
      </c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6"/>
    </row>
    <row r="40" spans="1:31" x14ac:dyDescent="0.2">
      <c r="B40" s="9" t="s">
        <v>2</v>
      </c>
      <c r="C40" s="399" t="s">
        <v>219</v>
      </c>
      <c r="D40" s="14" t="s">
        <v>29</v>
      </c>
      <c r="E40" s="9">
        <v>280</v>
      </c>
      <c r="F40" s="16">
        <v>300</v>
      </c>
      <c r="G40" s="16">
        <v>250</v>
      </c>
      <c r="H40" s="188">
        <f>_xlfn.FORECAST.ETS(H28,E40:G40,$E28:$G28)</f>
        <v>244.04396500000001</v>
      </c>
      <c r="I40" s="188">
        <f>$H40*(1+I35)</f>
        <v>241.94946665927623</v>
      </c>
      <c r="J40" s="188">
        <f t="shared" ref="J40:AD40" si="22">$H40*(1+J35)</f>
        <v>240.02950984694607</v>
      </c>
      <c r="K40" s="28">
        <f t="shared" si="22"/>
        <v>247.79384207867557</v>
      </c>
      <c r="L40" s="28">
        <f t="shared" si="22"/>
        <v>245.89353932890657</v>
      </c>
      <c r="M40" s="28">
        <f t="shared" si="22"/>
        <v>243.41348319785206</v>
      </c>
      <c r="N40" s="28">
        <f t="shared" si="22"/>
        <v>246.34445862546193</v>
      </c>
      <c r="O40" s="28">
        <f t="shared" si="22"/>
        <v>250.27389820973008</v>
      </c>
      <c r="P40" s="28">
        <f t="shared" si="22"/>
        <v>250.27389820973008</v>
      </c>
      <c r="Q40" s="28">
        <f t="shared" si="22"/>
        <v>244.57298996042297</v>
      </c>
      <c r="R40" s="28">
        <f t="shared" si="22"/>
        <v>242.22176791409859</v>
      </c>
      <c r="S40" s="28">
        <f t="shared" si="22"/>
        <v>243.2524405919394</v>
      </c>
      <c r="T40" s="28">
        <f t="shared" si="22"/>
        <v>243.34906615548701</v>
      </c>
      <c r="U40" s="28">
        <f t="shared" si="22"/>
        <v>242.99477242247923</v>
      </c>
      <c r="V40" s="28">
        <f t="shared" si="22"/>
        <v>242.12514235055102</v>
      </c>
      <c r="W40" s="28">
        <f t="shared" si="22"/>
        <v>242.99477242247923</v>
      </c>
      <c r="X40" s="28">
        <f t="shared" si="22"/>
        <v>236.77852783425166</v>
      </c>
      <c r="Y40" s="28">
        <f t="shared" si="22"/>
        <v>237.97024311800516</v>
      </c>
      <c r="Z40" s="28">
        <f t="shared" si="22"/>
        <v>236.93957044016432</v>
      </c>
      <c r="AA40" s="28">
        <f t="shared" si="22"/>
        <v>238.35674537219546</v>
      </c>
      <c r="AB40" s="28">
        <f t="shared" si="22"/>
        <v>239.22637544412368</v>
      </c>
      <c r="AC40" s="28">
        <f t="shared" si="22"/>
        <v>235.90889776232351</v>
      </c>
      <c r="AD40" s="28">
        <f t="shared" si="22"/>
        <v>230.91657697903193</v>
      </c>
      <c r="AE40" s="29"/>
    </row>
    <row r="41" spans="1:31" x14ac:dyDescent="0.2">
      <c r="B41" s="9" t="s">
        <v>2</v>
      </c>
      <c r="C41" s="399" t="s">
        <v>220</v>
      </c>
      <c r="D41" s="14" t="s">
        <v>29</v>
      </c>
      <c r="E41" s="308">
        <v>280</v>
      </c>
      <c r="F41" s="16">
        <v>330</v>
      </c>
      <c r="G41" s="16">
        <v>280</v>
      </c>
      <c r="H41" s="188">
        <f>_xlfn.FORECAST.ETS(H28,E41:G41,E28:G28)</f>
        <v>292.91994999999997</v>
      </c>
      <c r="I41" s="188">
        <f t="shared" ref="I41:AD41" si="23">$H41*(1+I36)</f>
        <v>292.60733532550688</v>
      </c>
      <c r="J41" s="188">
        <f t="shared" si="23"/>
        <v>292.37287431963711</v>
      </c>
      <c r="K41" s="28">
        <f t="shared" si="23"/>
        <v>297.42083493846502</v>
      </c>
      <c r="L41" s="28">
        <f t="shared" si="23"/>
        <v>295.1399484332519</v>
      </c>
      <c r="M41" s="28">
        <f t="shared" si="23"/>
        <v>292.16319824848222</v>
      </c>
      <c r="N41" s="28">
        <f t="shared" si="23"/>
        <v>295.68117573957369</v>
      </c>
      <c r="O41" s="28">
        <f t="shared" si="23"/>
        <v>300.39758512323471</v>
      </c>
      <c r="P41" s="28">
        <f t="shared" si="23"/>
        <v>300.39758512323471</v>
      </c>
      <c r="Q41" s="28">
        <f t="shared" si="23"/>
        <v>293.55492560759529</v>
      </c>
      <c r="R41" s="28">
        <f t="shared" si="23"/>
        <v>290.73281179606039</v>
      </c>
      <c r="S41" s="28">
        <f t="shared" si="23"/>
        <v>291.96990278193869</v>
      </c>
      <c r="T41" s="28">
        <f t="shared" si="23"/>
        <v>292.08588006186483</v>
      </c>
      <c r="U41" s="28">
        <f t="shared" si="23"/>
        <v>291.66063003546918</v>
      </c>
      <c r="V41" s="28">
        <f t="shared" si="23"/>
        <v>290.6168345161343</v>
      </c>
      <c r="W41" s="28">
        <f t="shared" si="23"/>
        <v>291.66063003546918</v>
      </c>
      <c r="X41" s="28">
        <f t="shared" si="23"/>
        <v>284.19942502689054</v>
      </c>
      <c r="Y41" s="28">
        <f t="shared" si="23"/>
        <v>285.62981147931237</v>
      </c>
      <c r="Z41" s="28">
        <f t="shared" si="23"/>
        <v>284.39272049343401</v>
      </c>
      <c r="AA41" s="28">
        <f t="shared" si="23"/>
        <v>286.09372059901671</v>
      </c>
      <c r="AB41" s="28">
        <f t="shared" si="23"/>
        <v>287.13751611835158</v>
      </c>
      <c r="AC41" s="28">
        <f t="shared" si="23"/>
        <v>283.15562950755572</v>
      </c>
      <c r="AD41" s="28">
        <f t="shared" si="23"/>
        <v>277.16347004470759</v>
      </c>
    </row>
    <row r="42" spans="1:31" x14ac:dyDescent="0.2">
      <c r="C42" s="399" t="s">
        <v>221</v>
      </c>
      <c r="D42" s="14" t="s">
        <v>29</v>
      </c>
      <c r="E42" s="308">
        <v>340</v>
      </c>
      <c r="F42" s="16">
        <v>360</v>
      </c>
      <c r="G42" s="16">
        <v>340</v>
      </c>
      <c r="H42" s="188">
        <f>_xlfn.FORECAST.ETS(H28,E42:G42,E28:G28)</f>
        <v>345.16798</v>
      </c>
      <c r="I42" s="188">
        <f t="shared" ref="I42:AD43" si="24">$H42*(1+I37)</f>
        <v>343.88086782049635</v>
      </c>
      <c r="J42" s="188">
        <f t="shared" si="24"/>
        <v>336.82394242252798</v>
      </c>
      <c r="K42" s="28">
        <f t="shared" si="24"/>
        <v>342.94562617008853</v>
      </c>
      <c r="L42" s="28">
        <f t="shared" si="24"/>
        <v>340.06664263358141</v>
      </c>
      <c r="M42" s="28">
        <f t="shared" si="24"/>
        <v>333.82146296208134</v>
      </c>
      <c r="N42" s="28">
        <f t="shared" si="24"/>
        <v>337.01049087944307</v>
      </c>
      <c r="O42" s="28">
        <f t="shared" si="24"/>
        <v>336.83332266181191</v>
      </c>
      <c r="P42" s="28">
        <f t="shared" si="24"/>
        <v>332.35982516662392</v>
      </c>
      <c r="Q42" s="28">
        <f t="shared" si="24"/>
        <v>325.53884878782242</v>
      </c>
      <c r="R42" s="28">
        <f t="shared" si="24"/>
        <v>323.32424606743234</v>
      </c>
      <c r="S42" s="28">
        <f t="shared" si="24"/>
        <v>324.29867126440399</v>
      </c>
      <c r="T42" s="28">
        <f t="shared" si="24"/>
        <v>323.05849374098551</v>
      </c>
      <c r="U42" s="28">
        <f t="shared" si="24"/>
        <v>322.57128114249969</v>
      </c>
      <c r="V42" s="28">
        <f t="shared" si="24"/>
        <v>321.72973210875142</v>
      </c>
      <c r="W42" s="28">
        <f t="shared" si="24"/>
        <v>322.61557319690746</v>
      </c>
      <c r="X42" s="28">
        <f t="shared" si="24"/>
        <v>317.38911077678688</v>
      </c>
      <c r="Y42" s="28">
        <f t="shared" si="24"/>
        <v>314.64300340350314</v>
      </c>
      <c r="Z42" s="28">
        <f t="shared" si="24"/>
        <v>311.94118808462724</v>
      </c>
      <c r="AA42" s="28">
        <f t="shared" si="24"/>
        <v>312.25123246548185</v>
      </c>
      <c r="AB42" s="28">
        <f t="shared" si="24"/>
        <v>309.28366482015912</v>
      </c>
      <c r="AC42" s="28">
        <f t="shared" si="24"/>
        <v>304.98733554260235</v>
      </c>
      <c r="AD42" s="28">
        <f t="shared" si="24"/>
        <v>296.08463260663422</v>
      </c>
    </row>
    <row r="43" spans="1:31" s="5" customFormat="1" x14ac:dyDescent="0.2">
      <c r="A43" s="6"/>
      <c r="B43" s="6"/>
      <c r="C43" s="6" t="s">
        <v>92</v>
      </c>
      <c r="D43" s="34" t="s">
        <v>29</v>
      </c>
      <c r="E43" s="6"/>
      <c r="F43" s="6">
        <f>F23</f>
        <v>150</v>
      </c>
      <c r="G43" s="6">
        <f>G23</f>
        <v>140</v>
      </c>
      <c r="H43" s="188">
        <f>_xlfn.FORECAST.ETS(H28,E43:G43,E28:G28)</f>
        <v>130</v>
      </c>
      <c r="I43" s="188">
        <f t="shared" si="24"/>
        <v>129.42025878820752</v>
      </c>
      <c r="J43" s="188">
        <f t="shared" si="24"/>
        <v>128.15871337622428</v>
      </c>
      <c r="K43" s="28">
        <f t="shared" si="24"/>
        <v>130.58026212547543</v>
      </c>
      <c r="L43" s="28">
        <f t="shared" si="24"/>
        <v>129.53197191751917</v>
      </c>
      <c r="M43" s="28">
        <f t="shared" si="24"/>
        <v>127.69536481362879</v>
      </c>
      <c r="N43" s="28">
        <f t="shared" si="24"/>
        <v>129.07655573191244</v>
      </c>
      <c r="O43" s="28">
        <f t="shared" si="24"/>
        <v>130.08978081668775</v>
      </c>
      <c r="P43" s="28">
        <f t="shared" si="24"/>
        <v>129.24735812966094</v>
      </c>
      <c r="Q43" s="28">
        <f t="shared" si="24"/>
        <v>126.44446107181294</v>
      </c>
      <c r="R43" s="28">
        <f t="shared" si="24"/>
        <v>125.40118284055798</v>
      </c>
      <c r="S43" s="28">
        <f t="shared" si="24"/>
        <v>125.85919583113687</v>
      </c>
      <c r="T43" s="28">
        <f t="shared" si="24"/>
        <v>125.65138868733291</v>
      </c>
      <c r="U43" s="28">
        <f t="shared" si="24"/>
        <v>125.46527515759711</v>
      </c>
      <c r="V43" s="28">
        <f t="shared" si="24"/>
        <v>125.07517758862215</v>
      </c>
      <c r="W43" s="28">
        <f t="shared" si="24"/>
        <v>125.47361597628054</v>
      </c>
      <c r="X43" s="28">
        <f t="shared" si="24"/>
        <v>122.83373090126449</v>
      </c>
      <c r="Y43" s="28">
        <f t="shared" si="24"/>
        <v>122.63400808798859</v>
      </c>
      <c r="Z43" s="28">
        <f t="shared" si="24"/>
        <v>121.85070316875577</v>
      </c>
      <c r="AA43" s="28">
        <f t="shared" si="24"/>
        <v>122.28654699641191</v>
      </c>
      <c r="AB43" s="28">
        <f t="shared" si="24"/>
        <v>121.95933415861157</v>
      </c>
      <c r="AC43" s="28">
        <f t="shared" si="24"/>
        <v>120.26667965591331</v>
      </c>
      <c r="AD43" s="28">
        <f t="shared" si="24"/>
        <v>117.26049316837997</v>
      </c>
    </row>
    <row r="44" spans="1:31" x14ac:dyDescent="0.2"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/>
      <c r="V44" s="187"/>
      <c r="W44" s="187"/>
      <c r="X44" s="187"/>
      <c r="Y44" s="187"/>
      <c r="Z44" s="187"/>
      <c r="AA44" s="187"/>
      <c r="AB44" s="187"/>
      <c r="AC44" s="187"/>
      <c r="AD44" s="187"/>
    </row>
    <row r="45" spans="1:31" ht="12" x14ac:dyDescent="0.25">
      <c r="A45" s="10" t="s">
        <v>225</v>
      </c>
      <c r="E45" s="293" t="s">
        <v>2</v>
      </c>
      <c r="F45" s="11"/>
      <c r="G45" s="11"/>
      <c r="H45" s="239"/>
      <c r="I45" s="239"/>
      <c r="J45" s="239"/>
      <c r="K45" s="11"/>
      <c r="L45" s="11"/>
      <c r="M45" s="11"/>
      <c r="N45" s="11"/>
      <c r="O45" s="11"/>
      <c r="P45" s="11"/>
      <c r="Q45" s="11"/>
      <c r="R45" s="424" t="s">
        <v>604</v>
      </c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</row>
    <row r="46" spans="1:31" ht="12" customHeight="1" x14ac:dyDescent="0.2">
      <c r="A46" s="10"/>
      <c r="E46" s="501" t="s">
        <v>410</v>
      </c>
      <c r="F46" s="501"/>
      <c r="G46" s="501"/>
      <c r="H46" s="295"/>
      <c r="I46" s="295"/>
      <c r="J46" s="295"/>
      <c r="K46" s="298"/>
      <c r="L46" s="298"/>
      <c r="M46" s="298"/>
      <c r="N46" s="298"/>
      <c r="O46" s="298"/>
      <c r="P46" s="298"/>
      <c r="Q46" s="298"/>
      <c r="R46" s="303" t="s">
        <v>223</v>
      </c>
      <c r="S46" s="298"/>
      <c r="T46" s="298"/>
      <c r="U46" s="298"/>
      <c r="V46" s="298"/>
      <c r="W46" s="298"/>
      <c r="X46" s="298"/>
      <c r="Y46" s="298"/>
      <c r="Z46" s="298"/>
      <c r="AA46" s="298"/>
      <c r="AB46" s="298"/>
      <c r="AC46" s="298"/>
      <c r="AD46" s="298"/>
    </row>
    <row r="47" spans="1:31" x14ac:dyDescent="0.2">
      <c r="A47" s="10"/>
      <c r="E47" s="300" t="s">
        <v>2</v>
      </c>
      <c r="F47" s="17"/>
      <c r="G47" s="17"/>
      <c r="H47" s="17"/>
      <c r="I47" s="17"/>
      <c r="J47" s="17"/>
      <c r="K47" s="294"/>
      <c r="L47" s="294"/>
      <c r="M47" s="294"/>
      <c r="N47" s="294"/>
      <c r="O47" s="294"/>
      <c r="P47" s="294"/>
      <c r="Q47" s="294"/>
      <c r="R47" s="301" t="s">
        <v>391</v>
      </c>
      <c r="S47" s="294"/>
      <c r="T47" s="294"/>
      <c r="U47" s="294"/>
      <c r="V47" s="294"/>
      <c r="W47" s="294"/>
      <c r="X47" s="294"/>
      <c r="Y47" s="294"/>
      <c r="Z47" s="294"/>
      <c r="AA47" s="294"/>
      <c r="AB47" s="294"/>
      <c r="AC47" s="294"/>
      <c r="AD47" s="294"/>
    </row>
    <row r="48" spans="1:31" x14ac:dyDescent="0.2">
      <c r="A48" s="10"/>
      <c r="B48" s="21"/>
      <c r="E48" s="289">
        <v>2015</v>
      </c>
      <c r="F48" s="273">
        <v>2016</v>
      </c>
      <c r="G48" s="273">
        <v>2017</v>
      </c>
      <c r="H48" s="271">
        <v>2018</v>
      </c>
      <c r="I48" s="271">
        <v>2019</v>
      </c>
      <c r="J48" s="271">
        <v>2020</v>
      </c>
      <c r="K48" s="271">
        <v>2021</v>
      </c>
      <c r="L48" s="271">
        <v>2022</v>
      </c>
      <c r="M48" s="271">
        <v>2023</v>
      </c>
      <c r="N48" s="271">
        <v>2024</v>
      </c>
      <c r="O48" s="271">
        <v>2025</v>
      </c>
      <c r="P48" s="271">
        <v>2026</v>
      </c>
      <c r="Q48" s="271">
        <v>2027</v>
      </c>
      <c r="R48" s="271">
        <v>2028</v>
      </c>
      <c r="S48" s="271">
        <v>2029</v>
      </c>
      <c r="T48" s="271">
        <v>2030</v>
      </c>
      <c r="U48" s="271">
        <v>2031</v>
      </c>
      <c r="V48" s="271">
        <v>2032</v>
      </c>
      <c r="W48" s="271">
        <v>2033</v>
      </c>
      <c r="X48" s="271">
        <v>2034</v>
      </c>
      <c r="Y48" s="271">
        <v>2035</v>
      </c>
      <c r="Z48" s="271">
        <v>2036</v>
      </c>
      <c r="AA48" s="271">
        <v>2037</v>
      </c>
      <c r="AB48" s="271">
        <v>2038</v>
      </c>
      <c r="AC48" s="271">
        <v>2039</v>
      </c>
      <c r="AD48" s="271">
        <v>2040</v>
      </c>
    </row>
    <row r="49" spans="1:31" ht="12" x14ac:dyDescent="0.25">
      <c r="A49" s="10"/>
      <c r="B49" s="452" t="s">
        <v>676</v>
      </c>
      <c r="E49" s="418"/>
      <c r="F49" s="418"/>
      <c r="G49" s="418"/>
      <c r="H49" s="418"/>
      <c r="I49" s="418"/>
      <c r="J49" s="418"/>
      <c r="K49" s="418"/>
      <c r="L49" s="418"/>
      <c r="M49" s="418"/>
      <c r="N49" s="418"/>
      <c r="O49" s="418"/>
      <c r="P49" s="418"/>
      <c r="Q49" s="418"/>
      <c r="R49" s="418"/>
      <c r="S49" s="418"/>
      <c r="T49" s="418"/>
      <c r="U49" s="418"/>
      <c r="V49" s="418"/>
      <c r="W49" s="418"/>
      <c r="X49" s="418"/>
      <c r="Y49" s="418"/>
      <c r="Z49" s="418"/>
      <c r="AA49" s="418"/>
      <c r="AB49" s="418"/>
      <c r="AC49" s="418"/>
      <c r="AD49" s="418"/>
    </row>
    <row r="50" spans="1:31" x14ac:dyDescent="0.2">
      <c r="A50" s="10"/>
      <c r="B50" s="21"/>
      <c r="C50" s="9" t="str">
        <f>C55</f>
        <v>Sorghum</v>
      </c>
      <c r="E50" s="418"/>
      <c r="F50" s="418"/>
      <c r="G50" s="418"/>
      <c r="H50" s="450">
        <v>0</v>
      </c>
      <c r="I50" s="450">
        <f>I51</f>
        <v>-3.2293986636970917E-3</v>
      </c>
      <c r="J50" s="450">
        <f t="shared" ref="J50:AD50" si="25">J51</f>
        <v>-1.2472160356347461E-2</v>
      </c>
      <c r="K50" s="450">
        <f t="shared" si="25"/>
        <v>-1.8819599109131446E-2</v>
      </c>
      <c r="L50" s="450">
        <f t="shared" si="25"/>
        <v>-2.6391982182628171E-2</v>
      </c>
      <c r="M50" s="450">
        <f t="shared" si="25"/>
        <v>-3.2850779510022243E-2</v>
      </c>
      <c r="N50" s="450">
        <f t="shared" si="25"/>
        <v>-3.3407572383073569E-2</v>
      </c>
      <c r="O50" s="450">
        <f t="shared" si="25"/>
        <v>-2.6726057906458767E-2</v>
      </c>
      <c r="P50" s="450">
        <f t="shared" si="25"/>
        <v>-2.6169265033407552E-2</v>
      </c>
      <c r="Q50" s="450">
        <f t="shared" si="25"/>
        <v>-4.5768374164810721E-2</v>
      </c>
      <c r="R50" s="450">
        <f t="shared" si="25"/>
        <v>-5.5902004454343013E-2</v>
      </c>
      <c r="S50" s="450">
        <f t="shared" si="25"/>
        <v>-5.8129175946547873E-2</v>
      </c>
      <c r="T50" s="450">
        <f t="shared" si="25"/>
        <v>-6.770601336302895E-2</v>
      </c>
      <c r="U50" s="450">
        <f t="shared" si="25"/>
        <v>-7.0155902004454429E-2</v>
      </c>
      <c r="V50" s="450">
        <f t="shared" si="25"/>
        <v>-7.7060133630289629E-2</v>
      </c>
      <c r="W50" s="450">
        <f t="shared" si="25"/>
        <v>-8.2516703786191581E-2</v>
      </c>
      <c r="X50" s="450">
        <f t="shared" si="25"/>
        <v>-9.7772828507795118E-2</v>
      </c>
      <c r="Y50" s="450">
        <f t="shared" si="25"/>
        <v>-8.9866369710467686E-2</v>
      </c>
      <c r="Z50" s="450">
        <f t="shared" si="25"/>
        <v>-9.5768374164810655E-2</v>
      </c>
      <c r="AA50" s="450">
        <f t="shared" si="25"/>
        <v>-0.10044543429844099</v>
      </c>
      <c r="AB50" s="450">
        <f t="shared" si="25"/>
        <v>-0.10824053452115823</v>
      </c>
      <c r="AC50" s="450">
        <f t="shared" si="25"/>
        <v>-0.11559020044543433</v>
      </c>
      <c r="AD50" s="450">
        <f t="shared" si="25"/>
        <v>-0.12516703786191541</v>
      </c>
    </row>
    <row r="51" spans="1:31" x14ac:dyDescent="0.2">
      <c r="A51" s="10"/>
      <c r="B51" s="21"/>
      <c r="C51" s="9" t="str">
        <f t="shared" ref="C51:C53" si="26">C56</f>
        <v>Millet</v>
      </c>
      <c r="E51" s="418"/>
      <c r="F51" s="418"/>
      <c r="G51" s="418"/>
      <c r="H51" s="450">
        <v>0</v>
      </c>
      <c r="I51" s="450">
        <v>-3.2293986636970917E-3</v>
      </c>
      <c r="J51" s="450">
        <v>-1.2472160356347461E-2</v>
      </c>
      <c r="K51" s="450">
        <v>-1.8819599109131446E-2</v>
      </c>
      <c r="L51" s="450">
        <v>-2.6391982182628171E-2</v>
      </c>
      <c r="M51" s="450">
        <v>-3.2850779510022243E-2</v>
      </c>
      <c r="N51" s="450">
        <v>-3.3407572383073569E-2</v>
      </c>
      <c r="O51" s="450">
        <v>-2.6726057906458767E-2</v>
      </c>
      <c r="P51" s="450">
        <v>-2.6169265033407552E-2</v>
      </c>
      <c r="Q51" s="450">
        <v>-4.5768374164810721E-2</v>
      </c>
      <c r="R51" s="450">
        <v>-5.5902004454343013E-2</v>
      </c>
      <c r="S51" s="450">
        <v>-5.8129175946547873E-2</v>
      </c>
      <c r="T51" s="450">
        <v>-6.770601336302895E-2</v>
      </c>
      <c r="U51" s="450">
        <v>-7.0155902004454429E-2</v>
      </c>
      <c r="V51" s="450">
        <v>-7.7060133630289629E-2</v>
      </c>
      <c r="W51" s="450">
        <v>-8.2516703786191581E-2</v>
      </c>
      <c r="X51" s="450">
        <v>-9.7772828507795118E-2</v>
      </c>
      <c r="Y51" s="450">
        <v>-8.9866369710467686E-2</v>
      </c>
      <c r="Z51" s="450">
        <v>-9.5768374164810655E-2</v>
      </c>
      <c r="AA51" s="450">
        <v>-0.10044543429844099</v>
      </c>
      <c r="AB51" s="450">
        <v>-0.10824053452115823</v>
      </c>
      <c r="AC51" s="450">
        <v>-0.11559020044543433</v>
      </c>
      <c r="AD51" s="450">
        <v>-0.12516703786191541</v>
      </c>
    </row>
    <row r="52" spans="1:31" x14ac:dyDescent="0.2">
      <c r="A52" s="10"/>
      <c r="B52" s="21"/>
      <c r="C52" s="9" t="str">
        <f t="shared" si="26"/>
        <v xml:space="preserve">Groundnut </v>
      </c>
      <c r="D52" s="418"/>
      <c r="E52" s="418"/>
      <c r="F52" s="418"/>
      <c r="G52" s="418"/>
      <c r="H52" s="450">
        <v>0</v>
      </c>
      <c r="I52" s="450">
        <v>-4.0895149380891782E-3</v>
      </c>
      <c r="J52" s="450">
        <v>-1.5108485743496547E-2</v>
      </c>
      <c r="K52" s="450">
        <v>-2.408269907985916E-2</v>
      </c>
      <c r="L52" s="450">
        <v>-2.8058616380779222E-2</v>
      </c>
      <c r="M52" s="450">
        <v>-3.9191184823355596E-2</v>
      </c>
      <c r="N52" s="450">
        <v>-3.7487220265818411E-2</v>
      </c>
      <c r="O52" s="450">
        <v>-3.6237646256957801E-2</v>
      </c>
      <c r="P52" s="450">
        <v>-4.282630921276831E-2</v>
      </c>
      <c r="Q52" s="450">
        <v>-5.6344428035896787E-2</v>
      </c>
      <c r="R52" s="450">
        <v>-6.4523457912075366E-2</v>
      </c>
      <c r="S52" s="450">
        <v>-6.8044984664318964E-2</v>
      </c>
      <c r="T52" s="450">
        <v>-7.2248097239577369E-2</v>
      </c>
      <c r="U52" s="450">
        <v>-7.4179257071452898E-2</v>
      </c>
      <c r="V52" s="450">
        <v>-8.31534704078154E-2</v>
      </c>
      <c r="W52" s="450">
        <v>-8.9855731000795136E-2</v>
      </c>
      <c r="X52" s="450">
        <v>-0.10076110416903328</v>
      </c>
      <c r="Y52" s="450">
        <v>-0.10360104509826185</v>
      </c>
      <c r="Z52" s="450">
        <v>-0.11427922299216176</v>
      </c>
      <c r="AA52" s="450">
        <v>-0.11745995683289778</v>
      </c>
      <c r="AB52" s="450">
        <v>-0.12279904577984779</v>
      </c>
      <c r="AC52" s="450">
        <v>-0.12995569692150399</v>
      </c>
      <c r="AD52" s="450">
        <v>-0.14074747245257302</v>
      </c>
    </row>
    <row r="53" spans="1:31" x14ac:dyDescent="0.2">
      <c r="A53" s="10"/>
      <c r="B53" s="21"/>
      <c r="C53" s="9" t="str">
        <f t="shared" si="26"/>
        <v>Sesame</v>
      </c>
      <c r="D53" s="418"/>
      <c r="E53" s="418"/>
      <c r="F53" s="418"/>
      <c r="G53" s="418"/>
      <c r="H53" s="461">
        <f t="shared" ref="H53:I53" si="27">AVERAGE(H51:H52)</f>
        <v>0</v>
      </c>
      <c r="I53" s="461">
        <f t="shared" si="27"/>
        <v>-3.659456800893135E-3</v>
      </c>
      <c r="J53" s="461">
        <f t="shared" ref="J53" si="28">AVERAGE(J51:J52)</f>
        <v>-1.3790323049922004E-2</v>
      </c>
      <c r="K53" s="461">
        <f t="shared" ref="K53" si="29">AVERAGE(K51:K52)</f>
        <v>-2.1451149094495303E-2</v>
      </c>
      <c r="L53" s="461">
        <f t="shared" ref="L53" si="30">AVERAGE(L51:L52)</f>
        <v>-2.7225299281703697E-2</v>
      </c>
      <c r="M53" s="461">
        <f t="shared" ref="M53" si="31">AVERAGE(M51:M52)</f>
        <v>-3.602098216668892E-2</v>
      </c>
      <c r="N53" s="461">
        <f t="shared" ref="N53" si="32">AVERAGE(N51:N52)</f>
        <v>-3.544739632444599E-2</v>
      </c>
      <c r="O53" s="461">
        <f t="shared" ref="O53" si="33">AVERAGE(O51:O52)</f>
        <v>-3.1481852081708284E-2</v>
      </c>
      <c r="P53" s="461">
        <f t="shared" ref="P53" si="34">AVERAGE(P51:P52)</f>
        <v>-3.4497787123087931E-2</v>
      </c>
      <c r="Q53" s="461">
        <f t="shared" ref="Q53" si="35">AVERAGE(Q51:Q52)</f>
        <v>-5.1056401100353754E-2</v>
      </c>
      <c r="R53" s="461">
        <f t="shared" ref="R53" si="36">AVERAGE(R51:R52)</f>
        <v>-6.0212731183209189E-2</v>
      </c>
      <c r="S53" s="461">
        <f t="shared" ref="S53" si="37">AVERAGE(S51:S52)</f>
        <v>-6.3087080305433418E-2</v>
      </c>
      <c r="T53" s="461">
        <f t="shared" ref="T53" si="38">AVERAGE(T51:T52)</f>
        <v>-6.9977055301303159E-2</v>
      </c>
      <c r="U53" s="461">
        <f t="shared" ref="U53" si="39">AVERAGE(U51:U52)</f>
        <v>-7.2167579537953663E-2</v>
      </c>
      <c r="V53" s="461">
        <f t="shared" ref="V53" si="40">AVERAGE(V51:V52)</f>
        <v>-8.0106802019052514E-2</v>
      </c>
      <c r="W53" s="461">
        <f t="shared" ref="W53" si="41">AVERAGE(W51:W52)</f>
        <v>-8.6186217393493358E-2</v>
      </c>
      <c r="X53" s="461">
        <f t="shared" ref="X53" si="42">AVERAGE(X51:X52)</f>
        <v>-9.9266966338414198E-2</v>
      </c>
      <c r="Y53" s="461">
        <f t="shared" ref="Y53" si="43">AVERAGE(Y51:Y52)</f>
        <v>-9.6733707404364766E-2</v>
      </c>
      <c r="Z53" s="461">
        <f t="shared" ref="Z53" si="44">AVERAGE(Z51:Z52)</f>
        <v>-0.1050237985784862</v>
      </c>
      <c r="AA53" s="461">
        <f t="shared" ref="AA53" si="45">AVERAGE(AA51:AA52)</f>
        <v>-0.10895269556566939</v>
      </c>
      <c r="AB53" s="461">
        <f t="shared" ref="AB53" si="46">AVERAGE(AB51:AB52)</f>
        <v>-0.11551979015050301</v>
      </c>
      <c r="AC53" s="461">
        <f t="shared" ref="AC53" si="47">AVERAGE(AC51:AC52)</f>
        <v>-0.12277294868346916</v>
      </c>
      <c r="AD53" s="461">
        <f t="shared" ref="AD53" si="48">AVERAGE(AD51:AD52)</f>
        <v>-0.13295725515724421</v>
      </c>
    </row>
    <row r="54" spans="1:31" ht="12" x14ac:dyDescent="0.25">
      <c r="A54" s="10"/>
      <c r="B54" s="452" t="s">
        <v>604</v>
      </c>
      <c r="E54" s="418"/>
      <c r="F54" s="418"/>
      <c r="G54" s="418"/>
      <c r="H54" s="418"/>
      <c r="I54" s="418"/>
      <c r="J54" s="418"/>
      <c r="K54" s="418"/>
      <c r="L54" s="418"/>
      <c r="M54" s="418"/>
      <c r="N54" s="418"/>
      <c r="O54" s="418"/>
      <c r="P54" s="418"/>
      <c r="Q54" s="418"/>
      <c r="R54" s="418"/>
      <c r="S54" s="418"/>
      <c r="T54" s="418"/>
      <c r="U54" s="418"/>
      <c r="V54" s="418"/>
      <c r="W54" s="418"/>
      <c r="X54" s="418"/>
      <c r="Y54" s="418"/>
      <c r="Z54" s="418"/>
      <c r="AA54" s="418"/>
      <c r="AB54" s="418"/>
      <c r="AC54" s="418"/>
      <c r="AD54" s="418"/>
    </row>
    <row r="55" spans="1:31" x14ac:dyDescent="0.2">
      <c r="A55" s="10"/>
      <c r="C55" s="9" t="s">
        <v>89</v>
      </c>
      <c r="D55" s="14" t="s">
        <v>1</v>
      </c>
      <c r="H55" s="187">
        <v>0</v>
      </c>
      <c r="I55" s="187">
        <v>-8.5824631669288998E-3</v>
      </c>
      <c r="J55" s="187">
        <v>-1.6449721069947132E-2</v>
      </c>
      <c r="K55" s="187">
        <f>K50+$K$1</f>
        <v>-1.8819599109131446E-2</v>
      </c>
      <c r="L55" s="187">
        <f t="shared" ref="L55:AD58" si="49">L50+$K$1</f>
        <v>-2.6391982182628171E-2</v>
      </c>
      <c r="M55" s="187">
        <f t="shared" si="49"/>
        <v>-3.2850779510022243E-2</v>
      </c>
      <c r="N55" s="187">
        <f t="shared" si="49"/>
        <v>-3.3407572383073569E-2</v>
      </c>
      <c r="O55" s="187">
        <f t="shared" si="49"/>
        <v>-2.6726057906458767E-2</v>
      </c>
      <c r="P55" s="187">
        <f t="shared" si="49"/>
        <v>-2.6169265033407552E-2</v>
      </c>
      <c r="Q55" s="187">
        <f t="shared" si="49"/>
        <v>-4.5768374164810721E-2</v>
      </c>
      <c r="R55" s="187">
        <f t="shared" si="49"/>
        <v>-5.5902004454343013E-2</v>
      </c>
      <c r="S55" s="187">
        <f t="shared" si="49"/>
        <v>-5.8129175946547873E-2</v>
      </c>
      <c r="T55" s="187">
        <f t="shared" si="49"/>
        <v>-6.770601336302895E-2</v>
      </c>
      <c r="U55" s="187">
        <f t="shared" si="49"/>
        <v>-7.0155902004454429E-2</v>
      </c>
      <c r="V55" s="187">
        <f t="shared" si="49"/>
        <v>-7.7060133630289629E-2</v>
      </c>
      <c r="W55" s="187">
        <f t="shared" si="49"/>
        <v>-8.2516703786191581E-2</v>
      </c>
      <c r="X55" s="187">
        <f t="shared" si="49"/>
        <v>-9.7772828507795118E-2</v>
      </c>
      <c r="Y55" s="187">
        <f t="shared" si="49"/>
        <v>-8.9866369710467686E-2</v>
      </c>
      <c r="Z55" s="187">
        <f t="shared" si="49"/>
        <v>-9.5768374164810655E-2</v>
      </c>
      <c r="AA55" s="187">
        <f t="shared" si="49"/>
        <v>-0.10044543429844099</v>
      </c>
      <c r="AB55" s="187">
        <f t="shared" si="49"/>
        <v>-0.10824053452115823</v>
      </c>
      <c r="AC55" s="187">
        <f t="shared" si="49"/>
        <v>-0.11559020044543433</v>
      </c>
      <c r="AD55" s="187">
        <f t="shared" si="49"/>
        <v>-0.12516703786191541</v>
      </c>
    </row>
    <row r="56" spans="1:31" x14ac:dyDescent="0.2">
      <c r="A56" s="10"/>
      <c r="C56" s="9" t="s">
        <v>90</v>
      </c>
      <c r="D56" s="14" t="s">
        <v>1</v>
      </c>
      <c r="H56" s="187">
        <v>0</v>
      </c>
      <c r="I56" s="187">
        <v>-3.0928973820832928E-3</v>
      </c>
      <c r="J56" s="187">
        <v>-1.2482050149121848E-2</v>
      </c>
      <c r="K56" s="187">
        <f t="shared" ref="K56:Z58" si="50">K51+$K$1</f>
        <v>-1.8819599109131446E-2</v>
      </c>
      <c r="L56" s="187">
        <f t="shared" si="50"/>
        <v>-2.6391982182628171E-2</v>
      </c>
      <c r="M56" s="187">
        <f t="shared" si="50"/>
        <v>-3.2850779510022243E-2</v>
      </c>
      <c r="N56" s="187">
        <f t="shared" si="50"/>
        <v>-3.3407572383073569E-2</v>
      </c>
      <c r="O56" s="187">
        <f t="shared" si="50"/>
        <v>-2.6726057906458767E-2</v>
      </c>
      <c r="P56" s="187">
        <f t="shared" si="50"/>
        <v>-2.6169265033407552E-2</v>
      </c>
      <c r="Q56" s="187">
        <f t="shared" si="50"/>
        <v>-4.5768374164810721E-2</v>
      </c>
      <c r="R56" s="187">
        <f t="shared" si="50"/>
        <v>-5.5902004454343013E-2</v>
      </c>
      <c r="S56" s="187">
        <f t="shared" si="50"/>
        <v>-5.8129175946547873E-2</v>
      </c>
      <c r="T56" s="187">
        <f t="shared" si="50"/>
        <v>-6.770601336302895E-2</v>
      </c>
      <c r="U56" s="187">
        <f t="shared" si="50"/>
        <v>-7.0155902004454429E-2</v>
      </c>
      <c r="V56" s="187">
        <f t="shared" si="50"/>
        <v>-7.7060133630289629E-2</v>
      </c>
      <c r="W56" s="187">
        <f t="shared" si="50"/>
        <v>-8.2516703786191581E-2</v>
      </c>
      <c r="X56" s="187">
        <f t="shared" si="50"/>
        <v>-9.7772828507795118E-2</v>
      </c>
      <c r="Y56" s="187">
        <f t="shared" si="50"/>
        <v>-8.9866369710467686E-2</v>
      </c>
      <c r="Z56" s="187">
        <f t="shared" si="50"/>
        <v>-9.5768374164810655E-2</v>
      </c>
      <c r="AA56" s="187">
        <f t="shared" si="49"/>
        <v>-0.10044543429844099</v>
      </c>
      <c r="AB56" s="187">
        <f t="shared" si="49"/>
        <v>-0.10824053452115823</v>
      </c>
      <c r="AC56" s="187">
        <f t="shared" si="49"/>
        <v>-0.11559020044543433</v>
      </c>
      <c r="AD56" s="187">
        <f t="shared" si="49"/>
        <v>-0.12516703786191541</v>
      </c>
      <c r="AE56" s="6"/>
    </row>
    <row r="57" spans="1:31" x14ac:dyDescent="0.2">
      <c r="A57" s="10"/>
      <c r="C57" s="9" t="s">
        <v>222</v>
      </c>
      <c r="D57" s="14" t="s">
        <v>1</v>
      </c>
      <c r="H57" s="187">
        <v>0</v>
      </c>
      <c r="I57" s="187">
        <v>-6.9991251093612927E-3</v>
      </c>
      <c r="J57" s="187">
        <v>-2.8980752405949217E-2</v>
      </c>
      <c r="K57" s="187">
        <f t="shared" si="50"/>
        <v>-2.408269907985916E-2</v>
      </c>
      <c r="L57" s="187">
        <f t="shared" si="49"/>
        <v>-2.8058616380779222E-2</v>
      </c>
      <c r="M57" s="187">
        <f t="shared" si="49"/>
        <v>-3.9191184823355596E-2</v>
      </c>
      <c r="N57" s="187">
        <f t="shared" si="49"/>
        <v>-3.7487220265818411E-2</v>
      </c>
      <c r="O57" s="187">
        <f t="shared" si="49"/>
        <v>-3.6237646256957801E-2</v>
      </c>
      <c r="P57" s="187">
        <f t="shared" si="49"/>
        <v>-4.282630921276831E-2</v>
      </c>
      <c r="Q57" s="187">
        <f t="shared" si="49"/>
        <v>-5.6344428035896787E-2</v>
      </c>
      <c r="R57" s="187">
        <f t="shared" si="49"/>
        <v>-6.4523457912075366E-2</v>
      </c>
      <c r="S57" s="187">
        <f t="shared" si="49"/>
        <v>-6.8044984664318964E-2</v>
      </c>
      <c r="T57" s="187">
        <f t="shared" si="49"/>
        <v>-7.2248097239577369E-2</v>
      </c>
      <c r="U57" s="187">
        <f t="shared" si="49"/>
        <v>-7.4179257071452898E-2</v>
      </c>
      <c r="V57" s="187">
        <f t="shared" si="49"/>
        <v>-8.31534704078154E-2</v>
      </c>
      <c r="W57" s="187">
        <f t="shared" si="49"/>
        <v>-8.9855731000795136E-2</v>
      </c>
      <c r="X57" s="187">
        <f t="shared" si="49"/>
        <v>-0.10076110416903328</v>
      </c>
      <c r="Y57" s="187">
        <f t="shared" si="49"/>
        <v>-0.10360104509826185</v>
      </c>
      <c r="Z57" s="187">
        <f t="shared" si="49"/>
        <v>-0.11427922299216176</v>
      </c>
      <c r="AA57" s="187">
        <f t="shared" si="49"/>
        <v>-0.11745995683289778</v>
      </c>
      <c r="AB57" s="187">
        <f t="shared" si="49"/>
        <v>-0.12279904577984779</v>
      </c>
      <c r="AC57" s="187">
        <f t="shared" si="49"/>
        <v>-0.12995569692150399</v>
      </c>
      <c r="AD57" s="187">
        <f t="shared" si="49"/>
        <v>-0.14074747245257302</v>
      </c>
      <c r="AE57" s="6"/>
    </row>
    <row r="58" spans="1:31" x14ac:dyDescent="0.2">
      <c r="A58" s="10"/>
      <c r="C58" s="9" t="s">
        <v>92</v>
      </c>
      <c r="D58" s="14"/>
      <c r="H58" s="421">
        <f>AVERAGE(H55:H57)</f>
        <v>0</v>
      </c>
      <c r="I58" s="421">
        <f t="shared" ref="I58:J58" si="51">AVERAGE(I55:I57)</f>
        <v>-6.2248285527911618E-3</v>
      </c>
      <c r="J58" s="421">
        <f t="shared" si="51"/>
        <v>-1.9304174541672731E-2</v>
      </c>
      <c r="K58" s="187">
        <f t="shared" si="50"/>
        <v>-2.1451149094495303E-2</v>
      </c>
      <c r="L58" s="187">
        <f t="shared" si="49"/>
        <v>-2.7225299281703697E-2</v>
      </c>
      <c r="M58" s="187">
        <f t="shared" si="49"/>
        <v>-3.602098216668892E-2</v>
      </c>
      <c r="N58" s="187">
        <f t="shared" si="49"/>
        <v>-3.544739632444599E-2</v>
      </c>
      <c r="O58" s="187">
        <f t="shared" si="49"/>
        <v>-3.1481852081708284E-2</v>
      </c>
      <c r="P58" s="187">
        <f t="shared" si="49"/>
        <v>-3.4497787123087931E-2</v>
      </c>
      <c r="Q58" s="187">
        <f t="shared" si="49"/>
        <v>-5.1056401100353754E-2</v>
      </c>
      <c r="R58" s="187">
        <f t="shared" si="49"/>
        <v>-6.0212731183209189E-2</v>
      </c>
      <c r="S58" s="187">
        <f t="shared" si="49"/>
        <v>-6.3087080305433418E-2</v>
      </c>
      <c r="T58" s="187">
        <f t="shared" si="49"/>
        <v>-6.9977055301303159E-2</v>
      </c>
      <c r="U58" s="187">
        <f t="shared" si="49"/>
        <v>-7.2167579537953663E-2</v>
      </c>
      <c r="V58" s="187">
        <f t="shared" si="49"/>
        <v>-8.0106802019052514E-2</v>
      </c>
      <c r="W58" s="187">
        <f t="shared" si="49"/>
        <v>-8.6186217393493358E-2</v>
      </c>
      <c r="X58" s="187">
        <f t="shared" si="49"/>
        <v>-9.9266966338414198E-2</v>
      </c>
      <c r="Y58" s="187">
        <f t="shared" si="49"/>
        <v>-9.6733707404364766E-2</v>
      </c>
      <c r="Z58" s="187">
        <f t="shared" si="49"/>
        <v>-0.1050237985784862</v>
      </c>
      <c r="AA58" s="187">
        <f t="shared" si="49"/>
        <v>-0.10895269556566939</v>
      </c>
      <c r="AB58" s="187">
        <f t="shared" si="49"/>
        <v>-0.11551979015050301</v>
      </c>
      <c r="AC58" s="187">
        <f t="shared" si="49"/>
        <v>-0.12277294868346916</v>
      </c>
      <c r="AD58" s="187">
        <f t="shared" si="49"/>
        <v>-0.13295725515724421</v>
      </c>
      <c r="AE58" s="6"/>
    </row>
    <row r="59" spans="1:31" x14ac:dyDescent="0.2">
      <c r="A59" s="10"/>
      <c r="B59" s="10" t="s">
        <v>22</v>
      </c>
      <c r="K59" s="80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80"/>
      <c r="AD59" s="80"/>
      <c r="AE59" s="6"/>
    </row>
    <row r="60" spans="1:31" x14ac:dyDescent="0.2">
      <c r="B60" s="9" t="s">
        <v>2</v>
      </c>
      <c r="C60" s="57" t="s">
        <v>219</v>
      </c>
      <c r="D60" s="14" t="s">
        <v>29</v>
      </c>
      <c r="E60" s="9">
        <v>560</v>
      </c>
      <c r="F60" s="16">
        <v>670</v>
      </c>
      <c r="G60" s="16">
        <v>680</v>
      </c>
      <c r="H60" s="188">
        <f>_xlfn.FORECAST.ETS(H48,E60:G60,E48:G48)</f>
        <v>752.91995000000009</v>
      </c>
      <c r="I60" s="188">
        <f>$H60*(1+I55)</f>
        <v>746.45804226147914</v>
      </c>
      <c r="J60" s="188">
        <f t="shared" ref="J60:AD60" si="52">$H60*(1+J55)</f>
        <v>740.53462683450152</v>
      </c>
      <c r="K60" s="28">
        <f t="shared" si="52"/>
        <v>738.75029837973284</v>
      </c>
      <c r="L60" s="28">
        <f t="shared" si="52"/>
        <v>733.04890009465475</v>
      </c>
      <c r="M60" s="28">
        <f t="shared" si="52"/>
        <v>728.18594273385315</v>
      </c>
      <c r="N60" s="28">
        <f t="shared" si="52"/>
        <v>727.76672227171491</v>
      </c>
      <c r="O60" s="28">
        <f t="shared" si="52"/>
        <v>732.79736781737199</v>
      </c>
      <c r="P60" s="28">
        <f t="shared" si="52"/>
        <v>733.21658827951012</v>
      </c>
      <c r="Q60" s="28">
        <f t="shared" si="52"/>
        <v>718.4600280122495</v>
      </c>
      <c r="R60" s="28">
        <f t="shared" si="52"/>
        <v>710.83021560133636</v>
      </c>
      <c r="S60" s="28">
        <f t="shared" si="52"/>
        <v>709.15333375278408</v>
      </c>
      <c r="T60" s="28">
        <f t="shared" si="52"/>
        <v>701.94274180400896</v>
      </c>
      <c r="U60" s="28">
        <f t="shared" si="52"/>
        <v>700.09817177060131</v>
      </c>
      <c r="V60" s="28">
        <f t="shared" si="52"/>
        <v>694.89983804008909</v>
      </c>
      <c r="W60" s="28">
        <f t="shared" si="52"/>
        <v>690.79147751113589</v>
      </c>
      <c r="X60" s="28">
        <f t="shared" si="52"/>
        <v>679.30483684855244</v>
      </c>
      <c r="Y60" s="28">
        <f t="shared" si="52"/>
        <v>685.25776741091329</v>
      </c>
      <c r="Z60" s="28">
        <f t="shared" si="52"/>
        <v>680.81403051224959</v>
      </c>
      <c r="AA60" s="28">
        <f t="shared" si="52"/>
        <v>677.29257863028965</v>
      </c>
      <c r="AB60" s="28">
        <f t="shared" si="52"/>
        <v>671.42349216035632</v>
      </c>
      <c r="AC60" s="28">
        <f t="shared" si="52"/>
        <v>665.88978206013371</v>
      </c>
      <c r="AD60" s="28">
        <f t="shared" si="52"/>
        <v>658.67919011135859</v>
      </c>
      <c r="AE60" s="29"/>
    </row>
    <row r="61" spans="1:31" x14ac:dyDescent="0.2">
      <c r="B61" s="9" t="s">
        <v>2</v>
      </c>
      <c r="C61" s="57" t="s">
        <v>220</v>
      </c>
      <c r="D61" s="14" t="s">
        <v>29</v>
      </c>
      <c r="E61" s="308">
        <v>350</v>
      </c>
      <c r="F61" s="16">
        <v>490</v>
      </c>
      <c r="G61" s="16">
        <v>350</v>
      </c>
      <c r="H61" s="188">
        <f>_xlfn.FORECAST.ETS(H48,E61:G61,E48:G48)</f>
        <v>386.17586</v>
      </c>
      <c r="I61" s="188">
        <f t="shared" ref="I61:AD61" si="53">$H61*(1+I56)</f>
        <v>384.98145769358223</v>
      </c>
      <c r="J61" s="188">
        <f t="shared" si="53"/>
        <v>381.35559354909975</v>
      </c>
      <c r="K61" s="28">
        <f t="shared" si="53"/>
        <v>378.90818512917593</v>
      </c>
      <c r="L61" s="28">
        <f t="shared" si="53"/>
        <v>375.98391358351887</v>
      </c>
      <c r="M61" s="28">
        <f t="shared" si="53"/>
        <v>373.48968197104676</v>
      </c>
      <c r="N61" s="28">
        <f t="shared" si="53"/>
        <v>373.27466200445434</v>
      </c>
      <c r="O61" s="28">
        <f t="shared" si="53"/>
        <v>375.85490160356346</v>
      </c>
      <c r="P61" s="28">
        <f t="shared" si="53"/>
        <v>376.06992157015588</v>
      </c>
      <c r="Q61" s="28">
        <f t="shared" si="53"/>
        <v>368.50121874610244</v>
      </c>
      <c r="R61" s="28">
        <f t="shared" si="53"/>
        <v>364.58785535412028</v>
      </c>
      <c r="S61" s="28">
        <f t="shared" si="53"/>
        <v>363.72777548775053</v>
      </c>
      <c r="T61" s="28">
        <f t="shared" si="53"/>
        <v>360.0294320623608</v>
      </c>
      <c r="U61" s="28">
        <f t="shared" si="53"/>
        <v>359.0833442093541</v>
      </c>
      <c r="V61" s="28">
        <f t="shared" si="53"/>
        <v>356.41709662360796</v>
      </c>
      <c r="W61" s="28">
        <f t="shared" si="53"/>
        <v>354.30990095100219</v>
      </c>
      <c r="X61" s="28">
        <f t="shared" si="53"/>
        <v>348.41835386636973</v>
      </c>
      <c r="Y61" s="28">
        <f t="shared" si="53"/>
        <v>351.4716373919822</v>
      </c>
      <c r="Z61" s="28">
        <f t="shared" si="53"/>
        <v>349.19242574610246</v>
      </c>
      <c r="AA61" s="28">
        <f t="shared" si="53"/>
        <v>347.38625802672607</v>
      </c>
      <c r="AB61" s="28">
        <f t="shared" si="53"/>
        <v>344.37597849443205</v>
      </c>
      <c r="AC61" s="28">
        <f t="shared" si="53"/>
        <v>341.537714935412</v>
      </c>
      <c r="AD61" s="28">
        <f t="shared" si="53"/>
        <v>337.83937151002226</v>
      </c>
    </row>
    <row r="62" spans="1:31" x14ac:dyDescent="0.2">
      <c r="C62" s="57" t="s">
        <v>221</v>
      </c>
      <c r="D62" s="14" t="s">
        <v>29</v>
      </c>
      <c r="E62" s="308">
        <v>620</v>
      </c>
      <c r="F62" s="16">
        <v>620</v>
      </c>
      <c r="G62" s="16">
        <v>740</v>
      </c>
      <c r="H62" s="188">
        <f>_xlfn.FORECAST.ETS(H48,E62:G62,E48:G48)</f>
        <v>784.49606000000006</v>
      </c>
      <c r="I62" s="188">
        <f t="shared" ref="I62:AD62" si="54">$H62*(1+I57)</f>
        <v>779.00527392825904</v>
      </c>
      <c r="J62" s="188">
        <f t="shared" si="54"/>
        <v>761.76077392169736</v>
      </c>
      <c r="K62" s="28">
        <f t="shared" si="54"/>
        <v>765.60327745768495</v>
      </c>
      <c r="L62" s="28">
        <f t="shared" si="54"/>
        <v>762.48418600022728</v>
      </c>
      <c r="M62" s="28">
        <f t="shared" si="54"/>
        <v>753.75072991934576</v>
      </c>
      <c r="N62" s="28">
        <f t="shared" si="54"/>
        <v>755.08748340111333</v>
      </c>
      <c r="O62" s="28">
        <f t="shared" si="54"/>
        <v>756.06776928774286</v>
      </c>
      <c r="P62" s="28">
        <f t="shared" si="54"/>
        <v>750.89898915824165</v>
      </c>
      <c r="Q62" s="28">
        <f t="shared" si="54"/>
        <v>740.29407820288543</v>
      </c>
      <c r="R62" s="28">
        <f t="shared" si="54"/>
        <v>733.87766149040112</v>
      </c>
      <c r="S62" s="28">
        <f t="shared" si="54"/>
        <v>731.11503762808138</v>
      </c>
      <c r="T62" s="28">
        <f t="shared" si="54"/>
        <v>727.81771237305475</v>
      </c>
      <c r="U62" s="28">
        <f t="shared" si="54"/>
        <v>726.3027250937181</v>
      </c>
      <c r="V62" s="28">
        <f t="shared" si="54"/>
        <v>719.2624900897423</v>
      </c>
      <c r="W62" s="28">
        <f t="shared" si="54"/>
        <v>714.00459306145638</v>
      </c>
      <c r="X62" s="28">
        <f t="shared" si="54"/>
        <v>705.44937077814382</v>
      </c>
      <c r="Y62" s="28">
        <f t="shared" si="54"/>
        <v>703.22144830853131</v>
      </c>
      <c r="Z62" s="28">
        <f t="shared" si="54"/>
        <v>694.84445982278771</v>
      </c>
      <c r="AA62" s="28">
        <f t="shared" si="54"/>
        <v>692.34918665682164</v>
      </c>
      <c r="AB62" s="28">
        <f t="shared" si="54"/>
        <v>688.16069241394985</v>
      </c>
      <c r="AC62" s="28">
        <f t="shared" si="54"/>
        <v>682.54632779052599</v>
      </c>
      <c r="AD62" s="28">
        <f t="shared" si="54"/>
        <v>674.08022240599803</v>
      </c>
    </row>
    <row r="63" spans="1:31" x14ac:dyDescent="0.2">
      <c r="C63" s="9" t="s">
        <v>92</v>
      </c>
      <c r="D63" s="14" t="s">
        <v>29</v>
      </c>
      <c r="F63" s="9">
        <v>230</v>
      </c>
      <c r="G63" s="9">
        <v>330</v>
      </c>
      <c r="H63" s="188">
        <f>_xlfn.FORECAST.ETS(H48,E63:G63,E48:G48)</f>
        <v>430</v>
      </c>
      <c r="I63" s="188">
        <f>$H63*(1+I58)</f>
        <v>427.32332372229979</v>
      </c>
      <c r="J63" s="188">
        <f>$H63*(1+J58)</f>
        <v>421.69920494708072</v>
      </c>
      <c r="K63" s="28">
        <f>$H63*(1+K58)</f>
        <v>420.77600588936701</v>
      </c>
      <c r="L63" s="28">
        <f t="shared" ref="L63:AD63" si="55">$H63*(1+L58)</f>
        <v>418.2931213088674</v>
      </c>
      <c r="M63" s="28">
        <f t="shared" si="55"/>
        <v>414.51097766832379</v>
      </c>
      <c r="N63" s="28">
        <f t="shared" si="55"/>
        <v>414.75761958048827</v>
      </c>
      <c r="O63" s="28">
        <f t="shared" si="55"/>
        <v>416.46280360486543</v>
      </c>
      <c r="P63" s="28">
        <f t="shared" si="55"/>
        <v>415.1659515370722</v>
      </c>
      <c r="Q63" s="28">
        <f t="shared" si="55"/>
        <v>408.04574752684789</v>
      </c>
      <c r="R63" s="28">
        <f t="shared" si="55"/>
        <v>404.10852559122003</v>
      </c>
      <c r="S63" s="28">
        <f t="shared" si="55"/>
        <v>402.87255546866362</v>
      </c>
      <c r="T63" s="28">
        <f t="shared" si="55"/>
        <v>399.90986622043965</v>
      </c>
      <c r="U63" s="28">
        <f t="shared" si="55"/>
        <v>398.96794079867988</v>
      </c>
      <c r="V63" s="28">
        <f t="shared" si="55"/>
        <v>395.55407513180739</v>
      </c>
      <c r="W63" s="28">
        <f t="shared" si="55"/>
        <v>392.93992652079788</v>
      </c>
      <c r="X63" s="28">
        <f t="shared" si="55"/>
        <v>387.31520447448185</v>
      </c>
      <c r="Y63" s="28">
        <f t="shared" si="55"/>
        <v>388.40450581612311</v>
      </c>
      <c r="Z63" s="28">
        <f t="shared" si="55"/>
        <v>384.83976661125092</v>
      </c>
      <c r="AA63" s="28">
        <f t="shared" si="55"/>
        <v>383.15034090676215</v>
      </c>
      <c r="AB63" s="28">
        <f t="shared" si="55"/>
        <v>380.32649023528376</v>
      </c>
      <c r="AC63" s="28">
        <f t="shared" si="55"/>
        <v>377.20763206610826</v>
      </c>
      <c r="AD63" s="28">
        <f t="shared" si="55"/>
        <v>372.82838028238501</v>
      </c>
    </row>
    <row r="64" spans="1:31" x14ac:dyDescent="0.2">
      <c r="E64" s="12"/>
      <c r="F64" s="12"/>
      <c r="G64" s="12"/>
      <c r="H64" s="14"/>
      <c r="I64" s="14"/>
      <c r="J64" s="14"/>
    </row>
    <row r="65" spans="1:31" ht="12" x14ac:dyDescent="0.25">
      <c r="A65" s="10" t="s">
        <v>225</v>
      </c>
      <c r="E65" s="293" t="s">
        <v>2</v>
      </c>
      <c r="F65" s="11"/>
      <c r="G65" s="11"/>
      <c r="H65" s="239"/>
      <c r="I65" s="239"/>
      <c r="J65" s="239"/>
      <c r="K65" s="11"/>
      <c r="L65" s="11"/>
      <c r="M65" s="11"/>
      <c r="N65" s="11"/>
      <c r="O65" s="11"/>
      <c r="P65" s="11"/>
      <c r="Q65" s="11"/>
      <c r="R65" s="424" t="s">
        <v>605</v>
      </c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</row>
    <row r="66" spans="1:31" ht="12" customHeight="1" x14ac:dyDescent="0.2">
      <c r="A66" s="10"/>
      <c r="E66" s="501" t="s">
        <v>410</v>
      </c>
      <c r="F66" s="501"/>
      <c r="G66" s="501"/>
      <c r="H66" s="295"/>
      <c r="I66" s="295"/>
      <c r="J66" s="295"/>
      <c r="K66" s="298"/>
      <c r="L66" s="298"/>
      <c r="M66" s="298"/>
      <c r="N66" s="298"/>
      <c r="O66" s="298"/>
      <c r="P66" s="298"/>
      <c r="Q66" s="298"/>
      <c r="R66" s="303" t="s">
        <v>223</v>
      </c>
      <c r="S66" s="298"/>
      <c r="T66" s="298"/>
      <c r="U66" s="298"/>
      <c r="V66" s="298"/>
      <c r="W66" s="298"/>
      <c r="X66" s="298"/>
      <c r="Y66" s="298"/>
      <c r="Z66" s="298"/>
      <c r="AA66" s="298"/>
      <c r="AB66" s="298"/>
      <c r="AC66" s="298"/>
      <c r="AD66" s="298"/>
    </row>
    <row r="67" spans="1:31" x14ac:dyDescent="0.2">
      <c r="A67" s="10"/>
      <c r="E67" s="300" t="s">
        <v>2</v>
      </c>
      <c r="F67" s="17"/>
      <c r="G67" s="17"/>
      <c r="H67" s="17"/>
      <c r="I67" s="17"/>
      <c r="J67" s="17"/>
      <c r="K67" s="294"/>
      <c r="L67" s="294"/>
      <c r="M67" s="294"/>
      <c r="N67" s="294"/>
      <c r="O67" s="294"/>
      <c r="P67" s="294"/>
      <c r="Q67" s="294"/>
      <c r="R67" s="301" t="s">
        <v>391</v>
      </c>
      <c r="S67" s="294"/>
      <c r="T67" s="294"/>
      <c r="U67" s="294"/>
      <c r="V67" s="294"/>
      <c r="W67" s="294"/>
      <c r="X67" s="294"/>
      <c r="Y67" s="294"/>
      <c r="Z67" s="294"/>
      <c r="AA67" s="294"/>
      <c r="AB67" s="294"/>
      <c r="AC67" s="294"/>
      <c r="AD67" s="294"/>
    </row>
    <row r="68" spans="1:31" x14ac:dyDescent="0.2">
      <c r="A68" s="10"/>
      <c r="B68" s="21"/>
      <c r="E68" s="395">
        <v>2015</v>
      </c>
      <c r="F68" s="395">
        <v>2016</v>
      </c>
      <c r="G68" s="395">
        <v>2017</v>
      </c>
      <c r="H68" s="395">
        <v>2018</v>
      </c>
      <c r="I68" s="395">
        <v>2019</v>
      </c>
      <c r="J68" s="395">
        <v>2020</v>
      </c>
      <c r="K68" s="395">
        <v>2021</v>
      </c>
      <c r="L68" s="395">
        <v>2022</v>
      </c>
      <c r="M68" s="395">
        <v>2023</v>
      </c>
      <c r="N68" s="395">
        <v>2024</v>
      </c>
      <c r="O68" s="395">
        <v>2025</v>
      </c>
      <c r="P68" s="395">
        <v>2026</v>
      </c>
      <c r="Q68" s="395">
        <v>2027</v>
      </c>
      <c r="R68" s="395">
        <v>2028</v>
      </c>
      <c r="S68" s="395">
        <v>2029</v>
      </c>
      <c r="T68" s="395">
        <v>2030</v>
      </c>
      <c r="U68" s="395">
        <v>2031</v>
      </c>
      <c r="V68" s="395">
        <v>2032</v>
      </c>
      <c r="W68" s="395">
        <v>2033</v>
      </c>
      <c r="X68" s="395">
        <v>2034</v>
      </c>
      <c r="Y68" s="395">
        <v>2035</v>
      </c>
      <c r="Z68" s="395">
        <v>2036</v>
      </c>
      <c r="AA68" s="395">
        <v>2037</v>
      </c>
      <c r="AB68" s="395">
        <v>2038</v>
      </c>
      <c r="AC68" s="395">
        <v>2039</v>
      </c>
      <c r="AD68" s="395">
        <v>2040</v>
      </c>
    </row>
    <row r="69" spans="1:31" ht="12" x14ac:dyDescent="0.25">
      <c r="A69" s="10"/>
      <c r="B69" s="452" t="s">
        <v>676</v>
      </c>
      <c r="E69" s="418"/>
      <c r="F69" s="418"/>
      <c r="G69" s="418"/>
      <c r="H69" s="418"/>
      <c r="I69" s="418"/>
      <c r="J69" s="418"/>
      <c r="K69" s="418"/>
      <c r="L69" s="418"/>
      <c r="M69" s="418"/>
      <c r="N69" s="418"/>
      <c r="O69" s="418"/>
      <c r="P69" s="418"/>
      <c r="Q69" s="418"/>
      <c r="R69" s="418"/>
      <c r="S69" s="418"/>
      <c r="T69" s="418"/>
      <c r="U69" s="418"/>
      <c r="V69" s="418"/>
      <c r="W69" s="418"/>
      <c r="X69" s="418"/>
      <c r="Y69" s="418"/>
      <c r="Z69" s="418"/>
      <c r="AA69" s="418"/>
      <c r="AB69" s="418"/>
      <c r="AC69" s="418"/>
      <c r="AD69" s="418"/>
    </row>
    <row r="70" spans="1:31" x14ac:dyDescent="0.2">
      <c r="A70" s="10"/>
      <c r="B70" s="21"/>
      <c r="C70" s="9" t="str">
        <f>C50</f>
        <v>Sorghum</v>
      </c>
      <c r="E70" s="418"/>
      <c r="F70" s="418"/>
      <c r="G70" s="418"/>
      <c r="H70" s="450">
        <f>H50</f>
        <v>0</v>
      </c>
      <c r="I70" s="450">
        <f t="shared" ref="I70:AD73" si="56">I50</f>
        <v>-3.2293986636970917E-3</v>
      </c>
      <c r="J70" s="450">
        <f t="shared" si="56"/>
        <v>-1.2472160356347461E-2</v>
      </c>
      <c r="K70" s="450">
        <f t="shared" si="56"/>
        <v>-1.8819599109131446E-2</v>
      </c>
      <c r="L70" s="450">
        <f t="shared" si="56"/>
        <v>-2.6391982182628171E-2</v>
      </c>
      <c r="M70" s="450">
        <f t="shared" si="56"/>
        <v>-3.2850779510022243E-2</v>
      </c>
      <c r="N70" s="450">
        <f t="shared" si="56"/>
        <v>-3.3407572383073569E-2</v>
      </c>
      <c r="O70" s="450">
        <f t="shared" si="56"/>
        <v>-2.6726057906458767E-2</v>
      </c>
      <c r="P70" s="450">
        <f t="shared" si="56"/>
        <v>-2.6169265033407552E-2</v>
      </c>
      <c r="Q70" s="450">
        <f t="shared" si="56"/>
        <v>-4.5768374164810721E-2</v>
      </c>
      <c r="R70" s="450">
        <f t="shared" si="56"/>
        <v>-5.5902004454343013E-2</v>
      </c>
      <c r="S70" s="450">
        <f t="shared" si="56"/>
        <v>-5.8129175946547873E-2</v>
      </c>
      <c r="T70" s="450">
        <f t="shared" si="56"/>
        <v>-6.770601336302895E-2</v>
      </c>
      <c r="U70" s="450">
        <f t="shared" si="56"/>
        <v>-7.0155902004454429E-2</v>
      </c>
      <c r="V70" s="450">
        <f t="shared" si="56"/>
        <v>-7.7060133630289629E-2</v>
      </c>
      <c r="W70" s="450">
        <f t="shared" si="56"/>
        <v>-8.2516703786191581E-2</v>
      </c>
      <c r="X70" s="450">
        <f t="shared" si="56"/>
        <v>-9.7772828507795118E-2</v>
      </c>
      <c r="Y70" s="450">
        <f t="shared" si="56"/>
        <v>-8.9866369710467686E-2</v>
      </c>
      <c r="Z70" s="450">
        <f t="shared" si="56"/>
        <v>-9.5768374164810655E-2</v>
      </c>
      <c r="AA70" s="450">
        <f t="shared" si="56"/>
        <v>-0.10044543429844099</v>
      </c>
      <c r="AB70" s="450">
        <f t="shared" si="56"/>
        <v>-0.10824053452115823</v>
      </c>
      <c r="AC70" s="450">
        <f t="shared" si="56"/>
        <v>-0.11559020044543433</v>
      </c>
      <c r="AD70" s="450">
        <f t="shared" si="56"/>
        <v>-0.12516703786191541</v>
      </c>
    </row>
    <row r="71" spans="1:31" x14ac:dyDescent="0.2">
      <c r="A71" s="10"/>
      <c r="B71" s="21"/>
      <c r="C71" s="9" t="str">
        <f t="shared" ref="C71:C73" si="57">C51</f>
        <v>Millet</v>
      </c>
      <c r="E71" s="418"/>
      <c r="F71" s="418"/>
      <c r="G71" s="418"/>
      <c r="H71" s="450">
        <f t="shared" ref="H71:W73" si="58">H51</f>
        <v>0</v>
      </c>
      <c r="I71" s="450">
        <f t="shared" si="58"/>
        <v>-3.2293986636970917E-3</v>
      </c>
      <c r="J71" s="450">
        <f t="shared" si="58"/>
        <v>-1.2472160356347461E-2</v>
      </c>
      <c r="K71" s="450">
        <f t="shared" si="58"/>
        <v>-1.8819599109131446E-2</v>
      </c>
      <c r="L71" s="450">
        <f t="shared" si="58"/>
        <v>-2.6391982182628171E-2</v>
      </c>
      <c r="M71" s="450">
        <f t="shared" si="58"/>
        <v>-3.2850779510022243E-2</v>
      </c>
      <c r="N71" s="450">
        <f t="shared" si="58"/>
        <v>-3.3407572383073569E-2</v>
      </c>
      <c r="O71" s="450">
        <f t="shared" si="58"/>
        <v>-2.6726057906458767E-2</v>
      </c>
      <c r="P71" s="450">
        <f t="shared" si="58"/>
        <v>-2.6169265033407552E-2</v>
      </c>
      <c r="Q71" s="450">
        <f t="shared" si="58"/>
        <v>-4.5768374164810721E-2</v>
      </c>
      <c r="R71" s="450">
        <f t="shared" si="58"/>
        <v>-5.5902004454343013E-2</v>
      </c>
      <c r="S71" s="450">
        <f t="shared" si="58"/>
        <v>-5.8129175946547873E-2</v>
      </c>
      <c r="T71" s="450">
        <f t="shared" si="58"/>
        <v>-6.770601336302895E-2</v>
      </c>
      <c r="U71" s="450">
        <f t="shared" si="58"/>
        <v>-7.0155902004454429E-2</v>
      </c>
      <c r="V71" s="450">
        <f t="shared" si="58"/>
        <v>-7.7060133630289629E-2</v>
      </c>
      <c r="W71" s="450">
        <f t="shared" si="58"/>
        <v>-8.2516703786191581E-2</v>
      </c>
      <c r="X71" s="450">
        <f t="shared" si="56"/>
        <v>-9.7772828507795118E-2</v>
      </c>
      <c r="Y71" s="450">
        <f t="shared" si="56"/>
        <v>-8.9866369710467686E-2</v>
      </c>
      <c r="Z71" s="450">
        <f t="shared" si="56"/>
        <v>-9.5768374164810655E-2</v>
      </c>
      <c r="AA71" s="450">
        <f t="shared" si="56"/>
        <v>-0.10044543429844099</v>
      </c>
      <c r="AB71" s="450">
        <f t="shared" si="56"/>
        <v>-0.10824053452115823</v>
      </c>
      <c r="AC71" s="450">
        <f t="shared" si="56"/>
        <v>-0.11559020044543433</v>
      </c>
      <c r="AD71" s="450">
        <f t="shared" si="56"/>
        <v>-0.12516703786191541</v>
      </c>
    </row>
    <row r="72" spans="1:31" x14ac:dyDescent="0.2">
      <c r="A72" s="10"/>
      <c r="B72" s="21"/>
      <c r="C72" s="9" t="str">
        <f t="shared" si="57"/>
        <v xml:space="preserve">Groundnut </v>
      </c>
      <c r="E72" s="418"/>
      <c r="F72" s="418"/>
      <c r="G72" s="418"/>
      <c r="H72" s="450">
        <f t="shared" si="58"/>
        <v>0</v>
      </c>
      <c r="I72" s="450">
        <f t="shared" si="56"/>
        <v>-4.0895149380891782E-3</v>
      </c>
      <c r="J72" s="450">
        <f t="shared" si="56"/>
        <v>-1.5108485743496547E-2</v>
      </c>
      <c r="K72" s="450">
        <f t="shared" si="56"/>
        <v>-2.408269907985916E-2</v>
      </c>
      <c r="L72" s="450">
        <f t="shared" si="56"/>
        <v>-2.8058616380779222E-2</v>
      </c>
      <c r="M72" s="450">
        <f t="shared" si="56"/>
        <v>-3.9191184823355596E-2</v>
      </c>
      <c r="N72" s="450">
        <f t="shared" si="56"/>
        <v>-3.7487220265818411E-2</v>
      </c>
      <c r="O72" s="450">
        <f t="shared" si="56"/>
        <v>-3.6237646256957801E-2</v>
      </c>
      <c r="P72" s="450">
        <f t="shared" si="56"/>
        <v>-4.282630921276831E-2</v>
      </c>
      <c r="Q72" s="450">
        <f t="shared" si="56"/>
        <v>-5.6344428035896787E-2</v>
      </c>
      <c r="R72" s="450">
        <f t="shared" si="56"/>
        <v>-6.4523457912075366E-2</v>
      </c>
      <c r="S72" s="450">
        <f t="shared" si="56"/>
        <v>-6.8044984664318964E-2</v>
      </c>
      <c r="T72" s="450">
        <f t="shared" si="56"/>
        <v>-7.2248097239577369E-2</v>
      </c>
      <c r="U72" s="450">
        <f t="shared" si="56"/>
        <v>-7.4179257071452898E-2</v>
      </c>
      <c r="V72" s="450">
        <f t="shared" si="56"/>
        <v>-8.31534704078154E-2</v>
      </c>
      <c r="W72" s="450">
        <f t="shared" si="56"/>
        <v>-8.9855731000795136E-2</v>
      </c>
      <c r="X72" s="450">
        <f t="shared" si="56"/>
        <v>-0.10076110416903328</v>
      </c>
      <c r="Y72" s="450">
        <f t="shared" si="56"/>
        <v>-0.10360104509826185</v>
      </c>
      <c r="Z72" s="450">
        <f t="shared" si="56"/>
        <v>-0.11427922299216176</v>
      </c>
      <c r="AA72" s="450">
        <f t="shared" si="56"/>
        <v>-0.11745995683289778</v>
      </c>
      <c r="AB72" s="450">
        <f t="shared" si="56"/>
        <v>-0.12279904577984779</v>
      </c>
      <c r="AC72" s="450">
        <f t="shared" si="56"/>
        <v>-0.12995569692150399</v>
      </c>
      <c r="AD72" s="450">
        <f t="shared" si="56"/>
        <v>-0.14074747245257302</v>
      </c>
    </row>
    <row r="73" spans="1:31" x14ac:dyDescent="0.2">
      <c r="A73" s="10"/>
      <c r="B73" s="21"/>
      <c r="C73" s="9" t="str">
        <f t="shared" si="57"/>
        <v>Sesame</v>
      </c>
      <c r="E73" s="418"/>
      <c r="F73" s="418"/>
      <c r="G73" s="418"/>
      <c r="H73" s="450">
        <f t="shared" si="58"/>
        <v>0</v>
      </c>
      <c r="I73" s="450">
        <f t="shared" si="56"/>
        <v>-3.659456800893135E-3</v>
      </c>
      <c r="J73" s="450">
        <f t="shared" si="56"/>
        <v>-1.3790323049922004E-2</v>
      </c>
      <c r="K73" s="450">
        <f t="shared" si="56"/>
        <v>-2.1451149094495303E-2</v>
      </c>
      <c r="L73" s="450">
        <f t="shared" si="56"/>
        <v>-2.7225299281703697E-2</v>
      </c>
      <c r="M73" s="450">
        <f t="shared" si="56"/>
        <v>-3.602098216668892E-2</v>
      </c>
      <c r="N73" s="450">
        <f t="shared" si="56"/>
        <v>-3.544739632444599E-2</v>
      </c>
      <c r="O73" s="450">
        <f t="shared" si="56"/>
        <v>-3.1481852081708284E-2</v>
      </c>
      <c r="P73" s="450">
        <f t="shared" si="56"/>
        <v>-3.4497787123087931E-2</v>
      </c>
      <c r="Q73" s="450">
        <f t="shared" si="56"/>
        <v>-5.1056401100353754E-2</v>
      </c>
      <c r="R73" s="450">
        <f t="shared" si="56"/>
        <v>-6.0212731183209189E-2</v>
      </c>
      <c r="S73" s="450">
        <f t="shared" si="56"/>
        <v>-6.3087080305433418E-2</v>
      </c>
      <c r="T73" s="450">
        <f t="shared" si="56"/>
        <v>-6.9977055301303159E-2</v>
      </c>
      <c r="U73" s="450">
        <f t="shared" si="56"/>
        <v>-7.2167579537953663E-2</v>
      </c>
      <c r="V73" s="450">
        <f t="shared" si="56"/>
        <v>-8.0106802019052514E-2</v>
      </c>
      <c r="W73" s="450">
        <f t="shared" si="56"/>
        <v>-8.6186217393493358E-2</v>
      </c>
      <c r="X73" s="450">
        <f t="shared" si="56"/>
        <v>-9.9266966338414198E-2</v>
      </c>
      <c r="Y73" s="450">
        <f t="shared" si="56"/>
        <v>-9.6733707404364766E-2</v>
      </c>
      <c r="Z73" s="450">
        <f t="shared" si="56"/>
        <v>-0.1050237985784862</v>
      </c>
      <c r="AA73" s="450">
        <f t="shared" si="56"/>
        <v>-0.10895269556566939</v>
      </c>
      <c r="AB73" s="450">
        <f t="shared" si="56"/>
        <v>-0.11551979015050301</v>
      </c>
      <c r="AC73" s="450">
        <f t="shared" si="56"/>
        <v>-0.12277294868346916</v>
      </c>
      <c r="AD73" s="450">
        <f t="shared" si="56"/>
        <v>-0.13295725515724421</v>
      </c>
    </row>
    <row r="74" spans="1:31" ht="12" x14ac:dyDescent="0.25">
      <c r="A74" s="10"/>
      <c r="B74" s="452" t="s">
        <v>605</v>
      </c>
      <c r="E74" s="418"/>
      <c r="F74" s="418"/>
      <c r="G74" s="418"/>
      <c r="H74" s="418"/>
      <c r="I74" s="418"/>
      <c r="J74" s="418"/>
      <c r="K74" s="418"/>
      <c r="L74" s="418"/>
      <c r="M74" s="418"/>
      <c r="N74" s="418"/>
      <c r="O74" s="418"/>
      <c r="P74" s="418"/>
      <c r="Q74" s="418"/>
      <c r="R74" s="418"/>
      <c r="S74" s="418"/>
      <c r="T74" s="418"/>
      <c r="U74" s="418"/>
      <c r="V74" s="418"/>
      <c r="W74" s="418"/>
      <c r="X74" s="418"/>
      <c r="Y74" s="418"/>
      <c r="Z74" s="418"/>
      <c r="AA74" s="418"/>
      <c r="AB74" s="418"/>
      <c r="AC74" s="418"/>
      <c r="AD74" s="418"/>
    </row>
    <row r="75" spans="1:31" x14ac:dyDescent="0.2">
      <c r="A75" s="10"/>
      <c r="C75" s="9" t="s">
        <v>89</v>
      </c>
      <c r="D75" s="14" t="s">
        <v>1</v>
      </c>
      <c r="H75" s="187">
        <v>0</v>
      </c>
      <c r="I75" s="187">
        <v>-8.5824631669288998E-3</v>
      </c>
      <c r="J75" s="187">
        <v>-1.6449721069947132E-2</v>
      </c>
      <c r="K75" s="187">
        <f>K70+$L$1</f>
        <v>6.1804008908685551E-3</v>
      </c>
      <c r="L75" s="187">
        <f t="shared" ref="L75:AD78" si="59">L70+$L$1</f>
        <v>-1.3919821826281695E-3</v>
      </c>
      <c r="M75" s="187">
        <f t="shared" si="59"/>
        <v>-7.8507795100222419E-3</v>
      </c>
      <c r="N75" s="187">
        <f t="shared" si="59"/>
        <v>-8.407572383073568E-3</v>
      </c>
      <c r="O75" s="187">
        <f t="shared" si="59"/>
        <v>-1.7260579064587653E-3</v>
      </c>
      <c r="P75" s="187">
        <f t="shared" si="59"/>
        <v>-1.1692650334075502E-3</v>
      </c>
      <c r="Q75" s="187">
        <f t="shared" si="59"/>
        <v>-2.076837416481072E-2</v>
      </c>
      <c r="R75" s="187">
        <f t="shared" si="59"/>
        <v>-3.0902004454343011E-2</v>
      </c>
      <c r="S75" s="187">
        <f t="shared" si="59"/>
        <v>-3.3129175946547872E-2</v>
      </c>
      <c r="T75" s="187">
        <f t="shared" si="59"/>
        <v>-4.2706013363028948E-2</v>
      </c>
      <c r="U75" s="187">
        <f t="shared" si="59"/>
        <v>-4.5155902004454428E-2</v>
      </c>
      <c r="V75" s="187">
        <f t="shared" si="59"/>
        <v>-5.2060133630289628E-2</v>
      </c>
      <c r="W75" s="187">
        <f t="shared" si="59"/>
        <v>-5.7516703786191579E-2</v>
      </c>
      <c r="X75" s="187">
        <f t="shared" si="59"/>
        <v>-7.2772828507795123E-2</v>
      </c>
      <c r="Y75" s="187">
        <f t="shared" si="59"/>
        <v>-6.4866369710467692E-2</v>
      </c>
      <c r="Z75" s="187">
        <f t="shared" si="59"/>
        <v>-7.076837416481066E-2</v>
      </c>
      <c r="AA75" s="187">
        <f t="shared" si="59"/>
        <v>-7.5445434298441E-2</v>
      </c>
      <c r="AB75" s="187">
        <f t="shared" si="59"/>
        <v>-8.3240534521158233E-2</v>
      </c>
      <c r="AC75" s="187">
        <f t="shared" si="59"/>
        <v>-9.0590200445434338E-2</v>
      </c>
      <c r="AD75" s="187">
        <f t="shared" si="59"/>
        <v>-0.10016703786191541</v>
      </c>
    </row>
    <row r="76" spans="1:31" x14ac:dyDescent="0.2">
      <c r="A76" s="10"/>
      <c r="C76" s="9" t="s">
        <v>90</v>
      </c>
      <c r="D76" s="14" t="s">
        <v>1</v>
      </c>
      <c r="H76" s="187">
        <v>0</v>
      </c>
      <c r="I76" s="187">
        <v>-3.0928973820832928E-3</v>
      </c>
      <c r="J76" s="187">
        <v>-1.2482050149121848E-2</v>
      </c>
      <c r="K76" s="187">
        <f t="shared" ref="K76:Z78" si="60">K71+$L$1</f>
        <v>6.1804008908685551E-3</v>
      </c>
      <c r="L76" s="187">
        <f t="shared" si="60"/>
        <v>-1.3919821826281695E-3</v>
      </c>
      <c r="M76" s="187">
        <f t="shared" si="60"/>
        <v>-7.8507795100222419E-3</v>
      </c>
      <c r="N76" s="187">
        <f t="shared" si="60"/>
        <v>-8.407572383073568E-3</v>
      </c>
      <c r="O76" s="187">
        <f t="shared" si="60"/>
        <v>-1.7260579064587653E-3</v>
      </c>
      <c r="P76" s="187">
        <f t="shared" si="60"/>
        <v>-1.1692650334075502E-3</v>
      </c>
      <c r="Q76" s="187">
        <f t="shared" si="60"/>
        <v>-2.076837416481072E-2</v>
      </c>
      <c r="R76" s="187">
        <f t="shared" si="60"/>
        <v>-3.0902004454343011E-2</v>
      </c>
      <c r="S76" s="187">
        <f t="shared" si="60"/>
        <v>-3.3129175946547872E-2</v>
      </c>
      <c r="T76" s="187">
        <f t="shared" si="60"/>
        <v>-4.2706013363028948E-2</v>
      </c>
      <c r="U76" s="187">
        <f t="shared" si="60"/>
        <v>-4.5155902004454428E-2</v>
      </c>
      <c r="V76" s="187">
        <f t="shared" si="60"/>
        <v>-5.2060133630289628E-2</v>
      </c>
      <c r="W76" s="187">
        <f t="shared" si="60"/>
        <v>-5.7516703786191579E-2</v>
      </c>
      <c r="X76" s="187">
        <f t="shared" si="60"/>
        <v>-7.2772828507795123E-2</v>
      </c>
      <c r="Y76" s="187">
        <f t="shared" si="60"/>
        <v>-6.4866369710467692E-2</v>
      </c>
      <c r="Z76" s="187">
        <f t="shared" si="60"/>
        <v>-7.076837416481066E-2</v>
      </c>
      <c r="AA76" s="187">
        <f t="shared" si="59"/>
        <v>-7.5445434298441E-2</v>
      </c>
      <c r="AB76" s="187">
        <f t="shared" si="59"/>
        <v>-8.3240534521158233E-2</v>
      </c>
      <c r="AC76" s="187">
        <f t="shared" si="59"/>
        <v>-9.0590200445434338E-2</v>
      </c>
      <c r="AD76" s="187">
        <f t="shared" si="59"/>
        <v>-0.10016703786191541</v>
      </c>
      <c r="AE76" s="6"/>
    </row>
    <row r="77" spans="1:31" x14ac:dyDescent="0.2">
      <c r="A77" s="10"/>
      <c r="C77" s="9" t="s">
        <v>222</v>
      </c>
      <c r="D77" s="14" t="s">
        <v>1</v>
      </c>
      <c r="H77" s="187">
        <v>0</v>
      </c>
      <c r="I77" s="187">
        <v>-6.9991251093612927E-3</v>
      </c>
      <c r="J77" s="187">
        <v>-2.8980752405949217E-2</v>
      </c>
      <c r="K77" s="187">
        <f t="shared" si="60"/>
        <v>9.1730092014084136E-4</v>
      </c>
      <c r="L77" s="187">
        <f t="shared" si="59"/>
        <v>-3.0586163807792208E-3</v>
      </c>
      <c r="M77" s="187">
        <f t="shared" si="59"/>
        <v>-1.4191184823355595E-2</v>
      </c>
      <c r="N77" s="187">
        <f t="shared" si="59"/>
        <v>-1.2487220265818409E-2</v>
      </c>
      <c r="O77" s="187">
        <f t="shared" si="59"/>
        <v>-1.1237646256957799E-2</v>
      </c>
      <c r="P77" s="187">
        <f t="shared" si="59"/>
        <v>-1.7826309212768308E-2</v>
      </c>
      <c r="Q77" s="187">
        <f t="shared" si="59"/>
        <v>-3.1344428035896786E-2</v>
      </c>
      <c r="R77" s="187">
        <f t="shared" si="59"/>
        <v>-3.9523457912075365E-2</v>
      </c>
      <c r="S77" s="187">
        <f t="shared" si="59"/>
        <v>-4.3044984664318962E-2</v>
      </c>
      <c r="T77" s="187">
        <f t="shared" si="59"/>
        <v>-4.7248097239577368E-2</v>
      </c>
      <c r="U77" s="187">
        <f t="shared" si="59"/>
        <v>-4.9179257071452896E-2</v>
      </c>
      <c r="V77" s="187">
        <f t="shared" si="59"/>
        <v>-5.8153470407815398E-2</v>
      </c>
      <c r="W77" s="187">
        <f t="shared" si="59"/>
        <v>-6.4855731000795142E-2</v>
      </c>
      <c r="X77" s="187">
        <f t="shared" si="59"/>
        <v>-7.5761104169033283E-2</v>
      </c>
      <c r="Y77" s="187">
        <f t="shared" si="59"/>
        <v>-7.8601045098261851E-2</v>
      </c>
      <c r="Z77" s="187">
        <f t="shared" si="59"/>
        <v>-8.9279222992161761E-2</v>
      </c>
      <c r="AA77" s="187">
        <f t="shared" si="59"/>
        <v>-9.2459956832897788E-2</v>
      </c>
      <c r="AB77" s="187">
        <f t="shared" si="59"/>
        <v>-9.7799045779847799E-2</v>
      </c>
      <c r="AC77" s="187">
        <f t="shared" si="59"/>
        <v>-0.104955696921504</v>
      </c>
      <c r="AD77" s="187">
        <f t="shared" si="59"/>
        <v>-0.11574747245257302</v>
      </c>
      <c r="AE77" s="6"/>
    </row>
    <row r="78" spans="1:31" x14ac:dyDescent="0.2">
      <c r="A78" s="10"/>
      <c r="C78" s="9" t="s">
        <v>92</v>
      </c>
      <c r="D78" s="14" t="s">
        <v>1</v>
      </c>
      <c r="H78" s="421">
        <f>AVERAGE(H75:H77)</f>
        <v>0</v>
      </c>
      <c r="I78" s="421">
        <f t="shared" ref="I78:J78" si="61">AVERAGE(I75:I77)</f>
        <v>-6.2248285527911618E-3</v>
      </c>
      <c r="J78" s="421">
        <f t="shared" si="61"/>
        <v>-1.9304174541672731E-2</v>
      </c>
      <c r="K78" s="187">
        <f t="shared" si="60"/>
        <v>3.5488509055046982E-3</v>
      </c>
      <c r="L78" s="187">
        <f t="shared" si="59"/>
        <v>-2.2252992817036951E-3</v>
      </c>
      <c r="M78" s="187">
        <f t="shared" si="59"/>
        <v>-1.1020982166688918E-2</v>
      </c>
      <c r="N78" s="187">
        <f t="shared" si="59"/>
        <v>-1.0447396324445989E-2</v>
      </c>
      <c r="O78" s="187">
        <f t="shared" si="59"/>
        <v>-6.4818520817082823E-3</v>
      </c>
      <c r="P78" s="187">
        <f t="shared" si="59"/>
        <v>-9.4977871230879293E-3</v>
      </c>
      <c r="Q78" s="187">
        <f t="shared" si="59"/>
        <v>-2.6056401100353753E-2</v>
      </c>
      <c r="R78" s="187">
        <f t="shared" si="59"/>
        <v>-3.5212731183209188E-2</v>
      </c>
      <c r="S78" s="187">
        <f t="shared" si="59"/>
        <v>-3.8087080305433417E-2</v>
      </c>
      <c r="T78" s="187">
        <f t="shared" si="59"/>
        <v>-4.4977055301303158E-2</v>
      </c>
      <c r="U78" s="187">
        <f t="shared" si="59"/>
        <v>-4.7167579537953662E-2</v>
      </c>
      <c r="V78" s="187">
        <f t="shared" si="59"/>
        <v>-5.5106802019052513E-2</v>
      </c>
      <c r="W78" s="187">
        <f t="shared" si="59"/>
        <v>-6.1186217393493357E-2</v>
      </c>
      <c r="X78" s="187">
        <f t="shared" si="59"/>
        <v>-7.4266966338414203E-2</v>
      </c>
      <c r="Y78" s="187">
        <f t="shared" si="59"/>
        <v>-7.1733707404364772E-2</v>
      </c>
      <c r="Z78" s="187">
        <f t="shared" si="59"/>
        <v>-8.002379857848621E-2</v>
      </c>
      <c r="AA78" s="187">
        <f t="shared" si="59"/>
        <v>-8.3952695565669394E-2</v>
      </c>
      <c r="AB78" s="187">
        <f t="shared" si="59"/>
        <v>-9.0519790150503016E-2</v>
      </c>
      <c r="AC78" s="187">
        <f t="shared" si="59"/>
        <v>-9.7772948683469169E-2</v>
      </c>
      <c r="AD78" s="187">
        <f t="shared" si="59"/>
        <v>-0.10795725515724422</v>
      </c>
      <c r="AE78" s="6"/>
    </row>
    <row r="79" spans="1:31" x14ac:dyDescent="0.2">
      <c r="A79" s="10"/>
      <c r="B79" s="10" t="s">
        <v>22</v>
      </c>
      <c r="K79" s="80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80"/>
      <c r="AB79" s="80"/>
      <c r="AC79" s="80"/>
      <c r="AD79" s="80"/>
      <c r="AE79" s="6"/>
    </row>
    <row r="80" spans="1:31" x14ac:dyDescent="0.2">
      <c r="B80" s="9" t="s">
        <v>2</v>
      </c>
      <c r="C80" s="399" t="s">
        <v>219</v>
      </c>
      <c r="D80" s="14" t="s">
        <v>29</v>
      </c>
      <c r="E80" s="9">
        <v>560</v>
      </c>
      <c r="F80" s="16">
        <v>670</v>
      </c>
      <c r="G80" s="16">
        <v>680</v>
      </c>
      <c r="H80" s="188">
        <f>_xlfn.FORECAST.ETS(H68,E80:G80,E68:G68)</f>
        <v>752.91995000000009</v>
      </c>
      <c r="I80" s="188">
        <f>$H80*(1+I75)</f>
        <v>746.45804226147914</v>
      </c>
      <c r="J80" s="188">
        <f t="shared" ref="J80:AD80" si="62">$H80*(1+J75)</f>
        <v>740.53462683450152</v>
      </c>
      <c r="K80" s="28">
        <f t="shared" si="62"/>
        <v>757.57329712973285</v>
      </c>
      <c r="L80" s="28">
        <f t="shared" si="62"/>
        <v>751.87189884465477</v>
      </c>
      <c r="M80" s="28">
        <f t="shared" si="62"/>
        <v>747.00894148385316</v>
      </c>
      <c r="N80" s="28">
        <f t="shared" si="62"/>
        <v>746.58972102171492</v>
      </c>
      <c r="O80" s="28">
        <f t="shared" si="62"/>
        <v>751.62036656737212</v>
      </c>
      <c r="P80" s="28">
        <f t="shared" si="62"/>
        <v>752.03958702951013</v>
      </c>
      <c r="Q80" s="28">
        <f t="shared" si="62"/>
        <v>737.28302676224951</v>
      </c>
      <c r="R80" s="28">
        <f t="shared" si="62"/>
        <v>729.65321435133637</v>
      </c>
      <c r="S80" s="28">
        <f t="shared" si="62"/>
        <v>727.97633250278409</v>
      </c>
      <c r="T80" s="28">
        <f t="shared" si="62"/>
        <v>720.76574055400897</v>
      </c>
      <c r="U80" s="28">
        <f t="shared" si="62"/>
        <v>718.92117052060132</v>
      </c>
      <c r="V80" s="28">
        <f t="shared" si="62"/>
        <v>713.7228367900891</v>
      </c>
      <c r="W80" s="28">
        <f t="shared" si="62"/>
        <v>709.61447626113591</v>
      </c>
      <c r="X80" s="28">
        <f t="shared" si="62"/>
        <v>698.12783559855245</v>
      </c>
      <c r="Y80" s="28">
        <f t="shared" si="62"/>
        <v>704.0807661609133</v>
      </c>
      <c r="Z80" s="28">
        <f t="shared" si="62"/>
        <v>699.6370292622496</v>
      </c>
      <c r="AA80" s="28">
        <f t="shared" si="62"/>
        <v>696.11557738028966</v>
      </c>
      <c r="AB80" s="28">
        <f t="shared" si="62"/>
        <v>690.24649091035633</v>
      </c>
      <c r="AC80" s="28">
        <f t="shared" si="62"/>
        <v>684.71278081013372</v>
      </c>
      <c r="AD80" s="28">
        <f t="shared" si="62"/>
        <v>677.5021888613586</v>
      </c>
      <c r="AE80" s="29"/>
    </row>
    <row r="81" spans="1:30" x14ac:dyDescent="0.2">
      <c r="B81" s="9" t="s">
        <v>2</v>
      </c>
      <c r="C81" s="399" t="s">
        <v>220</v>
      </c>
      <c r="D81" s="14" t="s">
        <v>29</v>
      </c>
      <c r="E81" s="308">
        <v>350</v>
      </c>
      <c r="F81" s="16">
        <v>490</v>
      </c>
      <c r="G81" s="16">
        <v>350</v>
      </c>
      <c r="H81" s="188">
        <f>_xlfn.FORECAST.ETS(H68,E81:G81,E68:G68)</f>
        <v>386.17586</v>
      </c>
      <c r="I81" s="188">
        <f t="shared" ref="I81:AD81" si="63">$H81*(1+I76)</f>
        <v>384.98145769358223</v>
      </c>
      <c r="J81" s="188">
        <f t="shared" si="63"/>
        <v>381.35559354909975</v>
      </c>
      <c r="K81" s="28">
        <f t="shared" si="63"/>
        <v>388.56258162917595</v>
      </c>
      <c r="L81" s="28">
        <f t="shared" si="63"/>
        <v>385.63831008351889</v>
      </c>
      <c r="M81" s="28">
        <f t="shared" si="63"/>
        <v>383.14407847104678</v>
      </c>
      <c r="N81" s="28">
        <f t="shared" si="63"/>
        <v>382.9290585044543</v>
      </c>
      <c r="O81" s="28">
        <f t="shared" si="63"/>
        <v>385.50929810356348</v>
      </c>
      <c r="P81" s="28">
        <f t="shared" si="63"/>
        <v>385.7243180701559</v>
      </c>
      <c r="Q81" s="28">
        <f t="shared" si="63"/>
        <v>378.15561524610246</v>
      </c>
      <c r="R81" s="28">
        <f t="shared" si="63"/>
        <v>374.24225185412024</v>
      </c>
      <c r="S81" s="28">
        <f t="shared" si="63"/>
        <v>373.38217198775055</v>
      </c>
      <c r="T81" s="28">
        <f t="shared" si="63"/>
        <v>369.68382856236082</v>
      </c>
      <c r="U81" s="28">
        <f t="shared" si="63"/>
        <v>368.73774070935411</v>
      </c>
      <c r="V81" s="28">
        <f t="shared" si="63"/>
        <v>366.07149312360798</v>
      </c>
      <c r="W81" s="28">
        <f t="shared" si="63"/>
        <v>363.96429745100221</v>
      </c>
      <c r="X81" s="28">
        <f t="shared" si="63"/>
        <v>358.07275036636969</v>
      </c>
      <c r="Y81" s="28">
        <f t="shared" si="63"/>
        <v>361.12603389198222</v>
      </c>
      <c r="Z81" s="28">
        <f t="shared" si="63"/>
        <v>358.84682224610248</v>
      </c>
      <c r="AA81" s="28">
        <f t="shared" si="63"/>
        <v>357.04065452672609</v>
      </c>
      <c r="AB81" s="28">
        <f t="shared" si="63"/>
        <v>354.03037499443207</v>
      </c>
      <c r="AC81" s="28">
        <f t="shared" si="63"/>
        <v>351.19211143541202</v>
      </c>
      <c r="AD81" s="28">
        <f t="shared" si="63"/>
        <v>347.49376801002228</v>
      </c>
    </row>
    <row r="82" spans="1:30" x14ac:dyDescent="0.2">
      <c r="C82" s="399" t="s">
        <v>221</v>
      </c>
      <c r="D82" s="14" t="s">
        <v>29</v>
      </c>
      <c r="E82" s="308">
        <v>620</v>
      </c>
      <c r="F82" s="16">
        <v>620</v>
      </c>
      <c r="G82" s="16">
        <v>740</v>
      </c>
      <c r="H82" s="188">
        <f>_xlfn.FORECAST.ETS(H68,E82:G82,E68:G68)</f>
        <v>784.49606000000006</v>
      </c>
      <c r="I82" s="188">
        <f t="shared" ref="I82:AD83" si="64">$H82*(1+I77)</f>
        <v>779.00527392825904</v>
      </c>
      <c r="J82" s="188">
        <f t="shared" si="64"/>
        <v>761.76077392169736</v>
      </c>
      <c r="K82" s="28">
        <f t="shared" si="64"/>
        <v>785.21567895768499</v>
      </c>
      <c r="L82" s="28">
        <f t="shared" si="64"/>
        <v>782.09658750022732</v>
      </c>
      <c r="M82" s="28">
        <f t="shared" si="64"/>
        <v>773.36313141934579</v>
      </c>
      <c r="N82" s="28">
        <f t="shared" si="64"/>
        <v>774.69988490111336</v>
      </c>
      <c r="O82" s="28">
        <f t="shared" si="64"/>
        <v>775.6801707877429</v>
      </c>
      <c r="P82" s="28">
        <f t="shared" si="64"/>
        <v>770.51139065824168</v>
      </c>
      <c r="Q82" s="28">
        <f t="shared" si="64"/>
        <v>759.90647970288546</v>
      </c>
      <c r="R82" s="28">
        <f t="shared" si="64"/>
        <v>753.49006299040116</v>
      </c>
      <c r="S82" s="28">
        <f t="shared" si="64"/>
        <v>750.72743912808141</v>
      </c>
      <c r="T82" s="28">
        <f t="shared" si="64"/>
        <v>747.43011387305478</v>
      </c>
      <c r="U82" s="28">
        <f t="shared" si="64"/>
        <v>745.91512659371813</v>
      </c>
      <c r="V82" s="28">
        <f t="shared" si="64"/>
        <v>738.87489158974233</v>
      </c>
      <c r="W82" s="28">
        <f t="shared" si="64"/>
        <v>733.61699456145641</v>
      </c>
      <c r="X82" s="28">
        <f t="shared" si="64"/>
        <v>725.06177227814385</v>
      </c>
      <c r="Y82" s="28">
        <f t="shared" si="64"/>
        <v>722.83384980853134</v>
      </c>
      <c r="Z82" s="28">
        <f t="shared" si="64"/>
        <v>714.45686132278774</v>
      </c>
      <c r="AA82" s="28">
        <f t="shared" si="64"/>
        <v>711.96158815682168</v>
      </c>
      <c r="AB82" s="28">
        <f t="shared" si="64"/>
        <v>707.77309391394988</v>
      </c>
      <c r="AC82" s="28">
        <f t="shared" si="64"/>
        <v>702.15872929052603</v>
      </c>
      <c r="AD82" s="28">
        <f t="shared" si="64"/>
        <v>693.69262390599795</v>
      </c>
    </row>
    <row r="83" spans="1:30" x14ac:dyDescent="0.2">
      <c r="C83" s="9" t="s">
        <v>92</v>
      </c>
      <c r="D83" s="14" t="s">
        <v>29</v>
      </c>
      <c r="F83" s="9">
        <v>230</v>
      </c>
      <c r="G83" s="9">
        <v>330</v>
      </c>
      <c r="H83" s="188">
        <f>_xlfn.FORECAST.ETS(H68,E83:G83,E68:G68)</f>
        <v>430</v>
      </c>
      <c r="I83" s="188">
        <f t="shared" si="64"/>
        <v>427.32332372229979</v>
      </c>
      <c r="J83" s="188">
        <f t="shared" si="64"/>
        <v>421.69920494708072</v>
      </c>
      <c r="K83" s="28">
        <f t="shared" si="64"/>
        <v>431.52600588936696</v>
      </c>
      <c r="L83" s="28">
        <f t="shared" si="64"/>
        <v>429.0431213088674</v>
      </c>
      <c r="M83" s="28">
        <f t="shared" si="64"/>
        <v>425.26097766832379</v>
      </c>
      <c r="N83" s="28">
        <f t="shared" si="64"/>
        <v>425.50761958048821</v>
      </c>
      <c r="O83" s="28">
        <f t="shared" si="64"/>
        <v>427.21280360486543</v>
      </c>
      <c r="P83" s="28">
        <f t="shared" si="64"/>
        <v>425.9159515370722</v>
      </c>
      <c r="Q83" s="28">
        <f t="shared" si="64"/>
        <v>418.79574752684789</v>
      </c>
      <c r="R83" s="28">
        <f t="shared" si="64"/>
        <v>414.85852559122003</v>
      </c>
      <c r="S83" s="28">
        <f t="shared" si="64"/>
        <v>413.62255546866362</v>
      </c>
      <c r="T83" s="28">
        <f t="shared" si="64"/>
        <v>410.65986622043965</v>
      </c>
      <c r="U83" s="28">
        <f t="shared" si="64"/>
        <v>409.71794079867993</v>
      </c>
      <c r="V83" s="28">
        <f t="shared" si="64"/>
        <v>406.30407513180745</v>
      </c>
      <c r="W83" s="28">
        <f t="shared" si="64"/>
        <v>403.68992652079783</v>
      </c>
      <c r="X83" s="28">
        <f t="shared" si="64"/>
        <v>398.0652044744819</v>
      </c>
      <c r="Y83" s="28">
        <f t="shared" si="64"/>
        <v>399.15450581612316</v>
      </c>
      <c r="Z83" s="28">
        <f t="shared" si="64"/>
        <v>395.58976661125092</v>
      </c>
      <c r="AA83" s="28">
        <f t="shared" si="64"/>
        <v>393.90034090676215</v>
      </c>
      <c r="AB83" s="28">
        <f t="shared" si="64"/>
        <v>391.0764902352837</v>
      </c>
      <c r="AC83" s="28">
        <f t="shared" si="64"/>
        <v>387.95763206610826</v>
      </c>
      <c r="AD83" s="28">
        <f t="shared" si="64"/>
        <v>383.57838028238501</v>
      </c>
    </row>
    <row r="84" spans="1:30" x14ac:dyDescent="0.2">
      <c r="D84" s="14"/>
      <c r="H84" s="14"/>
      <c r="I84" s="14"/>
      <c r="J84" s="14"/>
    </row>
    <row r="85" spans="1:30" x14ac:dyDescent="0.2">
      <c r="D85" s="14"/>
      <c r="H85" s="14"/>
      <c r="I85" s="14"/>
      <c r="J85" s="14"/>
    </row>
    <row r="86" spans="1:30" ht="12" x14ac:dyDescent="0.25">
      <c r="A86" s="138" t="s">
        <v>226</v>
      </c>
      <c r="B86" s="138"/>
      <c r="C86" s="138"/>
      <c r="E86" s="11"/>
      <c r="F86" s="291"/>
      <c r="G86" s="291"/>
      <c r="H86" s="14"/>
      <c r="I86" s="14"/>
      <c r="J86" s="14"/>
      <c r="R86" s="416" t="s">
        <v>604</v>
      </c>
    </row>
    <row r="87" spans="1:30" ht="11.25" customHeight="1" x14ac:dyDescent="0.2">
      <c r="A87" s="10"/>
      <c r="E87" s="504" t="s">
        <v>410</v>
      </c>
      <c r="F87" s="504"/>
      <c r="G87" s="504"/>
      <c r="H87" s="295"/>
      <c r="I87" s="295"/>
      <c r="J87" s="295"/>
      <c r="K87" s="296"/>
      <c r="L87" s="296"/>
      <c r="M87" s="296"/>
      <c r="N87" s="296"/>
      <c r="O87" s="296"/>
      <c r="P87" s="296"/>
      <c r="Q87" s="296"/>
      <c r="R87" s="302" t="s">
        <v>223</v>
      </c>
      <c r="S87" s="296"/>
      <c r="T87" s="296"/>
      <c r="U87" s="296"/>
      <c r="V87" s="296"/>
      <c r="W87" s="296"/>
      <c r="X87" s="296"/>
      <c r="Y87" s="296"/>
      <c r="Z87" s="296"/>
      <c r="AA87" s="296"/>
      <c r="AB87" s="296"/>
      <c r="AC87" s="296"/>
      <c r="AD87" s="296"/>
    </row>
    <row r="88" spans="1:30" x14ac:dyDescent="0.2">
      <c r="A88" s="10"/>
      <c r="E88" s="300" t="s">
        <v>2</v>
      </c>
      <c r="F88" s="17"/>
      <c r="G88" s="17"/>
      <c r="H88" s="17"/>
      <c r="I88" s="17"/>
      <c r="J88" s="17"/>
      <c r="K88" s="294"/>
      <c r="L88" s="294"/>
      <c r="M88" s="294"/>
      <c r="N88" s="294"/>
      <c r="O88" s="294"/>
      <c r="P88" s="294"/>
      <c r="Q88" s="294"/>
      <c r="R88" s="301" t="s">
        <v>391</v>
      </c>
      <c r="S88" s="294"/>
      <c r="T88" s="294"/>
      <c r="U88" s="294"/>
      <c r="V88" s="294"/>
      <c r="W88" s="294"/>
      <c r="X88" s="294"/>
      <c r="Y88" s="294"/>
      <c r="Z88" s="294"/>
      <c r="AA88" s="294"/>
      <c r="AB88" s="294"/>
      <c r="AC88" s="294"/>
      <c r="AD88" s="294"/>
    </row>
    <row r="89" spans="1:30" x14ac:dyDescent="0.2">
      <c r="A89" s="10"/>
      <c r="B89" s="21"/>
      <c r="E89" s="289" t="s">
        <v>412</v>
      </c>
      <c r="F89" s="273">
        <v>2016</v>
      </c>
      <c r="G89" s="273">
        <v>2017</v>
      </c>
      <c r="H89" s="271">
        <v>2018</v>
      </c>
      <c r="I89" s="271">
        <v>2019</v>
      </c>
      <c r="J89" s="271">
        <v>2020</v>
      </c>
      <c r="K89" s="271">
        <v>2021</v>
      </c>
      <c r="L89" s="271">
        <v>2022</v>
      </c>
      <c r="M89" s="271">
        <v>2023</v>
      </c>
      <c r="N89" s="271">
        <v>2024</v>
      </c>
      <c r="O89" s="271">
        <v>2025</v>
      </c>
      <c r="P89" s="271">
        <v>2026</v>
      </c>
      <c r="Q89" s="271">
        <v>2027</v>
      </c>
      <c r="R89" s="271">
        <v>2028</v>
      </c>
      <c r="S89" s="271">
        <v>2029</v>
      </c>
      <c r="T89" s="271">
        <v>2030</v>
      </c>
      <c r="U89" s="271">
        <v>2031</v>
      </c>
      <c r="V89" s="271">
        <v>2032</v>
      </c>
      <c r="W89" s="271">
        <v>2033</v>
      </c>
      <c r="X89" s="271">
        <v>2034</v>
      </c>
      <c r="Y89" s="271">
        <v>2035</v>
      </c>
      <c r="Z89" s="271">
        <v>2036</v>
      </c>
      <c r="AA89" s="271">
        <v>2037</v>
      </c>
      <c r="AB89" s="271">
        <v>2038</v>
      </c>
      <c r="AC89" s="271">
        <v>2039</v>
      </c>
      <c r="AD89" s="271">
        <v>2040</v>
      </c>
    </row>
    <row r="90" spans="1:30" ht="12" x14ac:dyDescent="0.25">
      <c r="A90" s="10"/>
      <c r="B90" s="452" t="s">
        <v>676</v>
      </c>
      <c r="E90" s="418"/>
      <c r="F90" s="418"/>
      <c r="G90" s="418"/>
      <c r="H90" s="418"/>
      <c r="I90" s="418"/>
      <c r="J90" s="418"/>
      <c r="K90" s="418"/>
      <c r="L90" s="418"/>
      <c r="M90" s="418"/>
      <c r="N90" s="418"/>
      <c r="O90" s="418"/>
      <c r="P90" s="418"/>
      <c r="Q90" s="418"/>
      <c r="R90" s="418"/>
      <c r="S90" s="418"/>
      <c r="T90" s="418"/>
      <c r="U90" s="418"/>
      <c r="V90" s="418"/>
      <c r="W90" s="418"/>
      <c r="X90" s="418"/>
      <c r="Y90" s="418"/>
      <c r="Z90" s="418"/>
      <c r="AA90" s="418"/>
      <c r="AB90" s="418"/>
      <c r="AC90" s="418"/>
      <c r="AD90" s="418"/>
    </row>
    <row r="91" spans="1:30" x14ac:dyDescent="0.2">
      <c r="A91" s="10"/>
      <c r="B91" s="21"/>
      <c r="C91" s="9" t="str">
        <f>C96</f>
        <v>Sorghum</v>
      </c>
      <c r="E91" s="418"/>
      <c r="F91" s="418"/>
      <c r="G91" s="418"/>
      <c r="H91" s="450">
        <v>0</v>
      </c>
      <c r="I91" s="450">
        <f>I92</f>
        <v>-2.5304807913503202E-3</v>
      </c>
      <c r="J91" s="450">
        <f t="shared" ref="J91:AD91" si="65">J92</f>
        <v>-6.6712675408326927E-3</v>
      </c>
      <c r="K91" s="450">
        <f t="shared" si="65"/>
        <v>-1.357257878996998E-2</v>
      </c>
      <c r="L91" s="450">
        <f t="shared" si="65"/>
        <v>-1.6908212560386437E-2</v>
      </c>
      <c r="M91" s="450">
        <f t="shared" si="65"/>
        <v>-2.4844720496894346E-2</v>
      </c>
      <c r="N91" s="450">
        <f t="shared" si="65"/>
        <v>-2.3579480101219241E-2</v>
      </c>
      <c r="O91" s="450">
        <f t="shared" si="65"/>
        <v>-1.4607775477340601E-2</v>
      </c>
      <c r="P91" s="450">
        <f t="shared" si="65"/>
        <v>-1.2537382102599359E-2</v>
      </c>
      <c r="Q91" s="450">
        <f t="shared" si="65"/>
        <v>-2.9790660225442744E-2</v>
      </c>
      <c r="R91" s="450">
        <f t="shared" si="65"/>
        <v>-4.3133195307108352E-2</v>
      </c>
      <c r="S91" s="450">
        <f t="shared" si="65"/>
        <v>-4.6583850931677051E-2</v>
      </c>
      <c r="T91" s="450">
        <f t="shared" si="65"/>
        <v>-4.9459397285484208E-2</v>
      </c>
      <c r="U91" s="450">
        <f t="shared" si="65"/>
        <v>-5.1184725097768613E-2</v>
      </c>
      <c r="V91" s="450">
        <f t="shared" si="65"/>
        <v>-5.406027145157577E-2</v>
      </c>
      <c r="W91" s="450">
        <f t="shared" si="65"/>
        <v>-5.6475730388773737E-2</v>
      </c>
      <c r="X91" s="450">
        <f t="shared" si="65"/>
        <v>-7.4994248907292338E-2</v>
      </c>
      <c r="Y91" s="450">
        <f t="shared" si="65"/>
        <v>-7.0968484011962207E-2</v>
      </c>
      <c r="Z91" s="450">
        <f t="shared" si="65"/>
        <v>-7.7639751552795011E-2</v>
      </c>
      <c r="AA91" s="450">
        <f t="shared" si="65"/>
        <v>-8.1550494593972789E-2</v>
      </c>
      <c r="AB91" s="450">
        <f t="shared" si="65"/>
        <v>-9.5468138946399828E-2</v>
      </c>
      <c r="AC91" s="450">
        <f t="shared" si="65"/>
        <v>-0.10397975615366917</v>
      </c>
      <c r="AD91" s="450">
        <f t="shared" si="65"/>
        <v>-0.11467678858983199</v>
      </c>
    </row>
    <row r="92" spans="1:30" x14ac:dyDescent="0.2">
      <c r="A92" s="10"/>
      <c r="B92" s="21"/>
      <c r="C92" s="9" t="str">
        <f t="shared" ref="C92:C94" si="66">C97</f>
        <v>Millet</v>
      </c>
      <c r="E92" s="418"/>
      <c r="F92" s="418"/>
      <c r="G92" s="418"/>
      <c r="H92" s="450">
        <v>0</v>
      </c>
      <c r="I92" s="450">
        <v>-2.5304807913503202E-3</v>
      </c>
      <c r="J92" s="450">
        <v>-6.6712675408326927E-3</v>
      </c>
      <c r="K92" s="450">
        <v>-1.357257878996998E-2</v>
      </c>
      <c r="L92" s="450">
        <v>-1.6908212560386437E-2</v>
      </c>
      <c r="M92" s="450">
        <v>-2.4844720496894346E-2</v>
      </c>
      <c r="N92" s="450">
        <v>-2.3579480101219241E-2</v>
      </c>
      <c r="O92" s="450">
        <v>-1.4607775477340601E-2</v>
      </c>
      <c r="P92" s="450">
        <v>-1.2537382102599359E-2</v>
      </c>
      <c r="Q92" s="450">
        <v>-2.9790660225442744E-2</v>
      </c>
      <c r="R92" s="450">
        <v>-4.3133195307108352E-2</v>
      </c>
      <c r="S92" s="450">
        <v>-4.6583850931677051E-2</v>
      </c>
      <c r="T92" s="450">
        <v>-4.9459397285484208E-2</v>
      </c>
      <c r="U92" s="450">
        <v>-5.1184725097768613E-2</v>
      </c>
      <c r="V92" s="450">
        <v>-5.406027145157577E-2</v>
      </c>
      <c r="W92" s="450">
        <v>-5.6475730388773737E-2</v>
      </c>
      <c r="X92" s="450">
        <v>-7.4994248907292338E-2</v>
      </c>
      <c r="Y92" s="450">
        <v>-7.0968484011962207E-2</v>
      </c>
      <c r="Z92" s="450">
        <v>-7.7639751552795011E-2</v>
      </c>
      <c r="AA92" s="450">
        <v>-8.1550494593972789E-2</v>
      </c>
      <c r="AB92" s="450">
        <v>-9.5468138946399828E-2</v>
      </c>
      <c r="AC92" s="450">
        <v>-0.10397975615366917</v>
      </c>
      <c r="AD92" s="450">
        <v>-0.11467678858983199</v>
      </c>
    </row>
    <row r="93" spans="1:30" x14ac:dyDescent="0.2">
      <c r="A93" s="10"/>
      <c r="B93" s="21"/>
      <c r="C93" s="9" t="str">
        <f t="shared" si="66"/>
        <v xml:space="preserve">Groundnut </v>
      </c>
      <c r="E93" s="418"/>
      <c r="F93" s="418"/>
      <c r="G93" s="418"/>
      <c r="H93" s="450">
        <v>0</v>
      </c>
      <c r="I93" s="450">
        <v>-3.4766485108355116E-3</v>
      </c>
      <c r="J93" s="450">
        <v>-8.5757329933943138E-3</v>
      </c>
      <c r="K93" s="450">
        <v>-2.0164561362846167E-2</v>
      </c>
      <c r="L93" s="450">
        <v>-2.5031869278015928E-2</v>
      </c>
      <c r="M93" s="450">
        <v>-3.7084250782245975E-2</v>
      </c>
      <c r="N93" s="450">
        <v>-3.8474910186580114E-2</v>
      </c>
      <c r="O93" s="450">
        <v>-3.7895468768107454E-2</v>
      </c>
      <c r="P93" s="450">
        <v>-4.4385212655000617E-2</v>
      </c>
      <c r="Q93" s="450">
        <v>-5.8060030130953844E-2</v>
      </c>
      <c r="R93" s="450">
        <v>-6.7562869393904323E-2</v>
      </c>
      <c r="S93" s="450">
        <v>-7.0344188202572711E-2</v>
      </c>
      <c r="T93" s="450">
        <v>-7.2314289025379508E-2</v>
      </c>
      <c r="U93" s="450">
        <v>-7.7065708656854803E-2</v>
      </c>
      <c r="V93" s="450">
        <v>-8.7032101054583477E-2</v>
      </c>
      <c r="W93" s="450">
        <v>-9.3174180090392911E-2</v>
      </c>
      <c r="X93" s="450">
        <v>-0.10395179047398306</v>
      </c>
      <c r="Y93" s="450">
        <v>-0.10974620465870899</v>
      </c>
      <c r="Z93" s="450">
        <v>-0.12365279870205126</v>
      </c>
      <c r="AA93" s="450">
        <v>-0.12863599490091548</v>
      </c>
      <c r="AB93" s="450">
        <v>-0.13709583961061533</v>
      </c>
      <c r="AC93" s="450">
        <v>-0.14532390775292614</v>
      </c>
      <c r="AD93" s="450">
        <v>-0.16050527291690808</v>
      </c>
    </row>
    <row r="94" spans="1:30" x14ac:dyDescent="0.2">
      <c r="A94" s="10"/>
      <c r="B94" s="21"/>
      <c r="C94" s="9" t="str">
        <f t="shared" si="66"/>
        <v>Sesame</v>
      </c>
      <c r="E94" s="418"/>
      <c r="F94" s="418"/>
      <c r="G94" s="418"/>
      <c r="H94" s="461">
        <f t="shared" ref="H94" si="67">AVERAGE(H92:H93)</f>
        <v>0</v>
      </c>
      <c r="I94" s="461">
        <f t="shared" ref="I94" si="68">AVERAGE(I92:I93)</f>
        <v>-3.0035646510929159E-3</v>
      </c>
      <c r="J94" s="461">
        <f t="shared" ref="J94" si="69">AVERAGE(J92:J93)</f>
        <v>-7.6235002671135033E-3</v>
      </c>
      <c r="K94" s="461">
        <f t="shared" ref="K94" si="70">AVERAGE(K92:K93)</f>
        <v>-1.6868570076408074E-2</v>
      </c>
      <c r="L94" s="461">
        <f t="shared" ref="L94" si="71">AVERAGE(L92:L93)</f>
        <v>-2.0970040919201183E-2</v>
      </c>
      <c r="M94" s="461">
        <f t="shared" ref="M94" si="72">AVERAGE(M92:M93)</f>
        <v>-3.0964485639570161E-2</v>
      </c>
      <c r="N94" s="461">
        <f t="shared" ref="N94" si="73">AVERAGE(N92:N93)</f>
        <v>-3.1027195143899677E-2</v>
      </c>
      <c r="O94" s="461">
        <f t="shared" ref="O94" si="74">AVERAGE(O92:O93)</f>
        <v>-2.6251622122724028E-2</v>
      </c>
      <c r="P94" s="461">
        <f t="shared" ref="P94" si="75">AVERAGE(P92:P93)</f>
        <v>-2.8461297378799988E-2</v>
      </c>
      <c r="Q94" s="461">
        <f t="shared" ref="Q94" si="76">AVERAGE(Q92:Q93)</f>
        <v>-4.3925345178198294E-2</v>
      </c>
      <c r="R94" s="461">
        <f t="shared" ref="R94" si="77">AVERAGE(R92:R93)</f>
        <v>-5.5348032350506338E-2</v>
      </c>
      <c r="S94" s="461">
        <f t="shared" ref="S94" si="78">AVERAGE(S92:S93)</f>
        <v>-5.8464019567124881E-2</v>
      </c>
      <c r="T94" s="461">
        <f t="shared" ref="T94" si="79">AVERAGE(T92:T93)</f>
        <v>-6.0886843155431858E-2</v>
      </c>
      <c r="U94" s="461">
        <f t="shared" ref="U94" si="80">AVERAGE(U92:U93)</f>
        <v>-6.4125216877311708E-2</v>
      </c>
      <c r="V94" s="461">
        <f t="shared" ref="V94" si="81">AVERAGE(V92:V93)</f>
        <v>-7.0546186253079624E-2</v>
      </c>
      <c r="W94" s="461">
        <f t="shared" ref="W94" si="82">AVERAGE(W92:W93)</f>
        <v>-7.4824955239583324E-2</v>
      </c>
      <c r="X94" s="461">
        <f t="shared" ref="X94" si="83">AVERAGE(X92:X93)</f>
        <v>-8.9473019690637701E-2</v>
      </c>
      <c r="Y94" s="461">
        <f t="shared" ref="Y94" si="84">AVERAGE(Y92:Y93)</f>
        <v>-9.0357344335335599E-2</v>
      </c>
      <c r="Z94" s="461">
        <f t="shared" ref="Z94" si="85">AVERAGE(Z92:Z93)</f>
        <v>-0.10064627512742313</v>
      </c>
      <c r="AA94" s="461">
        <f t="shared" ref="AA94" si="86">AVERAGE(AA92:AA93)</f>
        <v>-0.10509324474744414</v>
      </c>
      <c r="AB94" s="461">
        <f t="shared" ref="AB94" si="87">AVERAGE(AB92:AB93)</f>
        <v>-0.11628198927850758</v>
      </c>
      <c r="AC94" s="461">
        <f t="shared" ref="AC94" si="88">AVERAGE(AC92:AC93)</f>
        <v>-0.12465183195329765</v>
      </c>
      <c r="AD94" s="461">
        <f t="shared" ref="AD94" si="89">AVERAGE(AD92:AD93)</f>
        <v>-0.13759103075337004</v>
      </c>
    </row>
    <row r="95" spans="1:30" ht="12" x14ac:dyDescent="0.25">
      <c r="A95" s="10"/>
      <c r="B95" s="452" t="s">
        <v>604</v>
      </c>
      <c r="E95" s="418"/>
      <c r="F95" s="418"/>
      <c r="G95" s="418"/>
      <c r="H95" s="418"/>
      <c r="I95" s="418"/>
      <c r="J95" s="418"/>
      <c r="K95" s="418"/>
      <c r="L95" s="418"/>
      <c r="M95" s="418"/>
      <c r="N95" s="418"/>
      <c r="O95" s="418"/>
      <c r="P95" s="418"/>
      <c r="Q95" s="418"/>
      <c r="R95" s="418"/>
      <c r="S95" s="418"/>
      <c r="T95" s="418"/>
      <c r="U95" s="418"/>
      <c r="V95" s="418"/>
      <c r="W95" s="418"/>
      <c r="X95" s="418"/>
      <c r="Y95" s="418"/>
      <c r="Z95" s="418"/>
      <c r="AA95" s="418"/>
      <c r="AB95" s="418"/>
      <c r="AC95" s="418"/>
      <c r="AD95" s="418"/>
    </row>
    <row r="96" spans="1:30" x14ac:dyDescent="0.2">
      <c r="A96" s="10"/>
      <c r="C96" s="9" t="s">
        <v>89</v>
      </c>
      <c r="D96" s="14" t="s">
        <v>1</v>
      </c>
      <c r="E96" s="16"/>
      <c r="F96" s="16"/>
      <c r="G96" s="16"/>
      <c r="H96" s="187">
        <v>0</v>
      </c>
      <c r="I96" s="187">
        <v>-7.372654155496039E-3</v>
      </c>
      <c r="J96" s="187">
        <v>-2.3123324396782774E-2</v>
      </c>
      <c r="K96" s="187">
        <f>K91+$K$1</f>
        <v>-1.357257878996998E-2</v>
      </c>
      <c r="L96" s="187">
        <f t="shared" ref="L96:AD99" si="90">L91+$K$1</f>
        <v>-1.6908212560386437E-2</v>
      </c>
      <c r="M96" s="187">
        <f t="shared" si="90"/>
        <v>-2.4844720496894346E-2</v>
      </c>
      <c r="N96" s="187">
        <f t="shared" si="90"/>
        <v>-2.3579480101219241E-2</v>
      </c>
      <c r="O96" s="187">
        <f t="shared" si="90"/>
        <v>-1.4607775477340601E-2</v>
      </c>
      <c r="P96" s="187">
        <f t="shared" si="90"/>
        <v>-1.2537382102599359E-2</v>
      </c>
      <c r="Q96" s="187">
        <f t="shared" si="90"/>
        <v>-2.9790660225442744E-2</v>
      </c>
      <c r="R96" s="187">
        <f t="shared" si="90"/>
        <v>-4.3133195307108352E-2</v>
      </c>
      <c r="S96" s="187">
        <f t="shared" si="90"/>
        <v>-4.6583850931677051E-2</v>
      </c>
      <c r="T96" s="187">
        <f t="shared" si="90"/>
        <v>-4.9459397285484208E-2</v>
      </c>
      <c r="U96" s="187">
        <f t="shared" si="90"/>
        <v>-5.1184725097768613E-2</v>
      </c>
      <c r="V96" s="187">
        <f t="shared" si="90"/>
        <v>-5.406027145157577E-2</v>
      </c>
      <c r="W96" s="187">
        <f t="shared" si="90"/>
        <v>-5.6475730388773737E-2</v>
      </c>
      <c r="X96" s="187">
        <f t="shared" si="90"/>
        <v>-7.4994248907292338E-2</v>
      </c>
      <c r="Y96" s="187">
        <f t="shared" si="90"/>
        <v>-7.0968484011962207E-2</v>
      </c>
      <c r="Z96" s="187">
        <f t="shared" si="90"/>
        <v>-7.7639751552795011E-2</v>
      </c>
      <c r="AA96" s="187">
        <f t="shared" si="90"/>
        <v>-8.1550494593972789E-2</v>
      </c>
      <c r="AB96" s="187">
        <f t="shared" si="90"/>
        <v>-9.5468138946399828E-2</v>
      </c>
      <c r="AC96" s="187">
        <f t="shared" si="90"/>
        <v>-0.10397975615366917</v>
      </c>
      <c r="AD96" s="187">
        <f t="shared" si="90"/>
        <v>-0.11467678858983199</v>
      </c>
    </row>
    <row r="97" spans="1:31" x14ac:dyDescent="0.2">
      <c r="A97" s="10"/>
      <c r="C97" s="9" t="s">
        <v>90</v>
      </c>
      <c r="D97" s="14" t="s">
        <v>1</v>
      </c>
      <c r="E97" s="16"/>
      <c r="F97" s="16"/>
      <c r="G97" s="16"/>
      <c r="H97" s="187">
        <v>0</v>
      </c>
      <c r="I97" s="187">
        <v>-3.0333670374115274E-3</v>
      </c>
      <c r="J97" s="187">
        <v>-7.9766318391192303E-3</v>
      </c>
      <c r="K97" s="187">
        <f t="shared" ref="K97:Z99" si="91">K92+$K$1</f>
        <v>-1.357257878996998E-2</v>
      </c>
      <c r="L97" s="187">
        <f t="shared" si="91"/>
        <v>-1.6908212560386437E-2</v>
      </c>
      <c r="M97" s="187">
        <f t="shared" si="91"/>
        <v>-2.4844720496894346E-2</v>
      </c>
      <c r="N97" s="187">
        <f t="shared" si="91"/>
        <v>-2.3579480101219241E-2</v>
      </c>
      <c r="O97" s="187">
        <f t="shared" si="91"/>
        <v>-1.4607775477340601E-2</v>
      </c>
      <c r="P97" s="187">
        <f t="shared" si="91"/>
        <v>-1.2537382102599359E-2</v>
      </c>
      <c r="Q97" s="187">
        <f t="shared" si="91"/>
        <v>-2.9790660225442744E-2</v>
      </c>
      <c r="R97" s="187">
        <f t="shared" si="91"/>
        <v>-4.3133195307108352E-2</v>
      </c>
      <c r="S97" s="187">
        <f t="shared" si="91"/>
        <v>-4.6583850931677051E-2</v>
      </c>
      <c r="T97" s="187">
        <f t="shared" si="91"/>
        <v>-4.9459397285484208E-2</v>
      </c>
      <c r="U97" s="187">
        <f t="shared" si="91"/>
        <v>-5.1184725097768613E-2</v>
      </c>
      <c r="V97" s="187">
        <f t="shared" si="91"/>
        <v>-5.406027145157577E-2</v>
      </c>
      <c r="W97" s="187">
        <f t="shared" si="91"/>
        <v>-5.6475730388773737E-2</v>
      </c>
      <c r="X97" s="187">
        <f t="shared" si="91"/>
        <v>-7.4994248907292338E-2</v>
      </c>
      <c r="Y97" s="187">
        <f t="shared" si="91"/>
        <v>-7.0968484011962207E-2</v>
      </c>
      <c r="Z97" s="187">
        <f t="shared" si="91"/>
        <v>-7.7639751552795011E-2</v>
      </c>
      <c r="AA97" s="187">
        <f t="shared" si="90"/>
        <v>-8.1550494593972789E-2</v>
      </c>
      <c r="AB97" s="187">
        <f t="shared" si="90"/>
        <v>-9.5468138946399828E-2</v>
      </c>
      <c r="AC97" s="187">
        <f t="shared" si="90"/>
        <v>-0.10397975615366917</v>
      </c>
      <c r="AD97" s="187">
        <f t="shared" si="90"/>
        <v>-0.11467678858983199</v>
      </c>
      <c r="AE97" s="6"/>
    </row>
    <row r="98" spans="1:31" x14ac:dyDescent="0.2">
      <c r="A98" s="10"/>
      <c r="C98" s="9" t="s">
        <v>222</v>
      </c>
      <c r="D98" s="14" t="s">
        <v>1</v>
      </c>
      <c r="E98" s="16"/>
      <c r="F98" s="16"/>
      <c r="G98" s="16"/>
      <c r="H98" s="187">
        <v>0</v>
      </c>
      <c r="I98" s="187">
        <v>-3.2095369096744042E-3</v>
      </c>
      <c r="J98" s="187">
        <v>-8.2530949105914519E-3</v>
      </c>
      <c r="K98" s="187">
        <f t="shared" si="91"/>
        <v>-2.0164561362846167E-2</v>
      </c>
      <c r="L98" s="187">
        <f t="shared" si="90"/>
        <v>-2.5031869278015928E-2</v>
      </c>
      <c r="M98" s="187">
        <f t="shared" si="90"/>
        <v>-3.7084250782245975E-2</v>
      </c>
      <c r="N98" s="187">
        <f t="shared" si="90"/>
        <v>-3.8474910186580114E-2</v>
      </c>
      <c r="O98" s="187">
        <f t="shared" si="90"/>
        <v>-3.7895468768107454E-2</v>
      </c>
      <c r="P98" s="187">
        <f t="shared" si="90"/>
        <v>-4.4385212655000617E-2</v>
      </c>
      <c r="Q98" s="187">
        <f t="shared" si="90"/>
        <v>-5.8060030130953844E-2</v>
      </c>
      <c r="R98" s="187">
        <f t="shared" si="90"/>
        <v>-6.7562869393904323E-2</v>
      </c>
      <c r="S98" s="187">
        <f t="shared" si="90"/>
        <v>-7.0344188202572711E-2</v>
      </c>
      <c r="T98" s="187">
        <f t="shared" si="90"/>
        <v>-7.2314289025379508E-2</v>
      </c>
      <c r="U98" s="187">
        <f t="shared" si="90"/>
        <v>-7.7065708656854803E-2</v>
      </c>
      <c r="V98" s="187">
        <f t="shared" si="90"/>
        <v>-8.7032101054583477E-2</v>
      </c>
      <c r="W98" s="187">
        <f t="shared" si="90"/>
        <v>-9.3174180090392911E-2</v>
      </c>
      <c r="X98" s="187">
        <f t="shared" si="90"/>
        <v>-0.10395179047398306</v>
      </c>
      <c r="Y98" s="187">
        <f t="shared" si="90"/>
        <v>-0.10974620465870899</v>
      </c>
      <c r="Z98" s="187">
        <f t="shared" si="90"/>
        <v>-0.12365279870205126</v>
      </c>
      <c r="AA98" s="187">
        <f t="shared" si="90"/>
        <v>-0.12863599490091548</v>
      </c>
      <c r="AB98" s="187">
        <f t="shared" si="90"/>
        <v>-0.13709583961061533</v>
      </c>
      <c r="AC98" s="187">
        <f t="shared" si="90"/>
        <v>-0.14532390775292614</v>
      </c>
      <c r="AD98" s="187">
        <f t="shared" si="90"/>
        <v>-0.16050527291690808</v>
      </c>
      <c r="AE98" s="6"/>
    </row>
    <row r="99" spans="1:31" x14ac:dyDescent="0.2">
      <c r="A99" s="10"/>
      <c r="C99" s="9" t="s">
        <v>92</v>
      </c>
      <c r="D99" s="14" t="s">
        <v>1</v>
      </c>
      <c r="E99" s="16"/>
      <c r="F99" s="16"/>
      <c r="G99" s="16"/>
      <c r="H99" s="421">
        <f>AVERAGE(H96:H98)</f>
        <v>0</v>
      </c>
      <c r="I99" s="421">
        <f t="shared" ref="I99" si="92">AVERAGE(I96:I98)</f>
        <v>-4.5385193675273232E-3</v>
      </c>
      <c r="J99" s="421">
        <f t="shared" ref="J99" si="93">AVERAGE(J96:J98)</f>
        <v>-1.3117683715497819E-2</v>
      </c>
      <c r="K99" s="187">
        <f t="shared" si="91"/>
        <v>-1.6868570076408074E-2</v>
      </c>
      <c r="L99" s="187">
        <f t="shared" si="90"/>
        <v>-2.0970040919201183E-2</v>
      </c>
      <c r="M99" s="187">
        <f t="shared" si="90"/>
        <v>-3.0964485639570161E-2</v>
      </c>
      <c r="N99" s="187">
        <f t="shared" si="90"/>
        <v>-3.1027195143899677E-2</v>
      </c>
      <c r="O99" s="187">
        <f t="shared" si="90"/>
        <v>-2.6251622122724028E-2</v>
      </c>
      <c r="P99" s="187">
        <f t="shared" si="90"/>
        <v>-2.8461297378799988E-2</v>
      </c>
      <c r="Q99" s="187">
        <f t="shared" si="90"/>
        <v>-4.3925345178198294E-2</v>
      </c>
      <c r="R99" s="187">
        <f t="shared" si="90"/>
        <v>-5.5348032350506338E-2</v>
      </c>
      <c r="S99" s="187">
        <f t="shared" si="90"/>
        <v>-5.8464019567124881E-2</v>
      </c>
      <c r="T99" s="187">
        <f t="shared" si="90"/>
        <v>-6.0886843155431858E-2</v>
      </c>
      <c r="U99" s="187">
        <f t="shared" si="90"/>
        <v>-6.4125216877311708E-2</v>
      </c>
      <c r="V99" s="187">
        <f t="shared" si="90"/>
        <v>-7.0546186253079624E-2</v>
      </c>
      <c r="W99" s="187">
        <f t="shared" si="90"/>
        <v>-7.4824955239583324E-2</v>
      </c>
      <c r="X99" s="187">
        <f t="shared" si="90"/>
        <v>-8.9473019690637701E-2</v>
      </c>
      <c r="Y99" s="187">
        <f t="shared" si="90"/>
        <v>-9.0357344335335599E-2</v>
      </c>
      <c r="Z99" s="187">
        <f t="shared" si="90"/>
        <v>-0.10064627512742313</v>
      </c>
      <c r="AA99" s="187">
        <f t="shared" si="90"/>
        <v>-0.10509324474744414</v>
      </c>
      <c r="AB99" s="187">
        <f t="shared" si="90"/>
        <v>-0.11628198927850758</v>
      </c>
      <c r="AC99" s="187">
        <f t="shared" si="90"/>
        <v>-0.12465183195329765</v>
      </c>
      <c r="AD99" s="187">
        <f t="shared" si="90"/>
        <v>-0.13759103075337004</v>
      </c>
      <c r="AE99" s="6"/>
    </row>
    <row r="100" spans="1:31" x14ac:dyDescent="0.2">
      <c r="A100" s="10"/>
      <c r="B100" s="10" t="s">
        <v>22</v>
      </c>
      <c r="E100" s="16"/>
      <c r="F100" s="16"/>
      <c r="G100" s="16"/>
      <c r="K100" s="80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80"/>
      <c r="AD100" s="80"/>
      <c r="AE100" s="6"/>
    </row>
    <row r="101" spans="1:31" x14ac:dyDescent="0.2">
      <c r="B101" s="9" t="s">
        <v>2</v>
      </c>
      <c r="C101" s="57" t="s">
        <v>219</v>
      </c>
      <c r="D101" s="14" t="s">
        <v>29</v>
      </c>
      <c r="E101" s="16">
        <v>340</v>
      </c>
      <c r="F101" s="16">
        <v>530</v>
      </c>
      <c r="G101" s="16">
        <v>430</v>
      </c>
      <c r="H101" s="188">
        <f>_xlfn.FORECAST.ETS(H89,E101:G101,E89:G89)</f>
        <v>330</v>
      </c>
      <c r="I101" s="188">
        <f>$H101*(1+I96)</f>
        <v>327.56702412868628</v>
      </c>
      <c r="J101" s="188">
        <f t="shared" ref="J101:AD101" si="94">$H101*(1+J96)</f>
        <v>322.36930294906171</v>
      </c>
      <c r="K101" s="28">
        <f t="shared" si="94"/>
        <v>325.52104899930993</v>
      </c>
      <c r="L101" s="28">
        <f t="shared" si="94"/>
        <v>324.4202898550725</v>
      </c>
      <c r="M101" s="28">
        <f t="shared" si="94"/>
        <v>321.80124223602485</v>
      </c>
      <c r="N101" s="28">
        <f t="shared" si="94"/>
        <v>322.21877156659764</v>
      </c>
      <c r="O101" s="28">
        <f t="shared" si="94"/>
        <v>325.17943409247761</v>
      </c>
      <c r="P101" s="28">
        <f t="shared" si="94"/>
        <v>325.86266390614219</v>
      </c>
      <c r="Q101" s="28">
        <f t="shared" si="94"/>
        <v>320.16908212560389</v>
      </c>
      <c r="R101" s="28">
        <f t="shared" si="94"/>
        <v>315.76604554865423</v>
      </c>
      <c r="S101" s="28">
        <f t="shared" si="94"/>
        <v>314.6273291925466</v>
      </c>
      <c r="T101" s="28">
        <f t="shared" si="94"/>
        <v>313.67839889579022</v>
      </c>
      <c r="U101" s="28">
        <f t="shared" si="94"/>
        <v>313.10904071773638</v>
      </c>
      <c r="V101" s="28">
        <f t="shared" si="94"/>
        <v>312.16011042098</v>
      </c>
      <c r="W101" s="28">
        <f t="shared" si="94"/>
        <v>311.36300897170469</v>
      </c>
      <c r="X101" s="28">
        <f t="shared" si="94"/>
        <v>305.25189786059354</v>
      </c>
      <c r="Y101" s="28">
        <f t="shared" si="94"/>
        <v>306.58040027605244</v>
      </c>
      <c r="Z101" s="28">
        <f t="shared" si="94"/>
        <v>304.37888198757764</v>
      </c>
      <c r="AA101" s="28">
        <f t="shared" si="94"/>
        <v>303.08833678398901</v>
      </c>
      <c r="AB101" s="28">
        <f t="shared" si="94"/>
        <v>298.49551414768808</v>
      </c>
      <c r="AC101" s="28">
        <f t="shared" si="94"/>
        <v>295.68668046928917</v>
      </c>
      <c r="AD101" s="28">
        <f t="shared" si="94"/>
        <v>292.15665976535547</v>
      </c>
      <c r="AE101" s="29"/>
    </row>
    <row r="102" spans="1:31" x14ac:dyDescent="0.2">
      <c r="B102" s="9" t="s">
        <v>2</v>
      </c>
      <c r="C102" s="57" t="s">
        <v>220</v>
      </c>
      <c r="D102" s="14" t="s">
        <v>29</v>
      </c>
      <c r="E102" s="308">
        <v>280</v>
      </c>
      <c r="F102" s="16">
        <v>330</v>
      </c>
      <c r="G102" s="16">
        <v>280</v>
      </c>
      <c r="H102" s="188">
        <f>_xlfn.FORECAST.ETS(H89,F102:G102,F89:G89)</f>
        <v>230</v>
      </c>
      <c r="I102" s="188">
        <f t="shared" ref="I102:AD102" si="95">$H102*(1+I97)</f>
        <v>229.30232558139534</v>
      </c>
      <c r="J102" s="188">
        <f t="shared" si="95"/>
        <v>228.16537467700257</v>
      </c>
      <c r="K102" s="28">
        <f t="shared" si="95"/>
        <v>226.87830687830692</v>
      </c>
      <c r="L102" s="28">
        <f t="shared" si="95"/>
        <v>226.11111111111111</v>
      </c>
      <c r="M102" s="28">
        <f t="shared" si="95"/>
        <v>224.28571428571431</v>
      </c>
      <c r="N102" s="28">
        <f t="shared" si="95"/>
        <v>224.57671957671957</v>
      </c>
      <c r="O102" s="28">
        <f t="shared" si="95"/>
        <v>226.64021164021167</v>
      </c>
      <c r="P102" s="28">
        <f t="shared" si="95"/>
        <v>227.11640211640216</v>
      </c>
      <c r="Q102" s="28">
        <f t="shared" si="95"/>
        <v>223.14814814814818</v>
      </c>
      <c r="R102" s="28">
        <f t="shared" si="95"/>
        <v>220.07936507936509</v>
      </c>
      <c r="S102" s="28">
        <f t="shared" si="95"/>
        <v>219.28571428571428</v>
      </c>
      <c r="T102" s="28">
        <f t="shared" si="95"/>
        <v>218.62433862433863</v>
      </c>
      <c r="U102" s="28">
        <f t="shared" si="95"/>
        <v>218.22751322751321</v>
      </c>
      <c r="V102" s="28">
        <f t="shared" si="95"/>
        <v>217.56613756613757</v>
      </c>
      <c r="W102" s="28">
        <f t="shared" si="95"/>
        <v>217.01058201058203</v>
      </c>
      <c r="X102" s="28">
        <f t="shared" si="95"/>
        <v>212.75132275132276</v>
      </c>
      <c r="Y102" s="28">
        <f t="shared" si="95"/>
        <v>213.67724867724868</v>
      </c>
      <c r="Z102" s="28">
        <f t="shared" si="95"/>
        <v>212.14285714285714</v>
      </c>
      <c r="AA102" s="28">
        <f t="shared" si="95"/>
        <v>211.24338624338625</v>
      </c>
      <c r="AB102" s="28">
        <f t="shared" si="95"/>
        <v>208.04232804232805</v>
      </c>
      <c r="AC102" s="28">
        <f t="shared" si="95"/>
        <v>206.0846560846561</v>
      </c>
      <c r="AD102" s="28">
        <f t="shared" si="95"/>
        <v>203.62433862433863</v>
      </c>
    </row>
    <row r="103" spans="1:31" x14ac:dyDescent="0.2">
      <c r="C103" s="57" t="s">
        <v>221</v>
      </c>
      <c r="D103" s="14" t="s">
        <v>29</v>
      </c>
      <c r="E103" s="16">
        <v>580</v>
      </c>
      <c r="F103" s="16">
        <v>640</v>
      </c>
      <c r="G103" s="16">
        <v>580</v>
      </c>
      <c r="H103" s="188">
        <f>_xlfn.FORECAST.ETS(H89,F103:G103,F89:G89)</f>
        <v>520</v>
      </c>
      <c r="I103" s="188">
        <f t="shared" ref="I103:AD103" si="96">$H103*(1+I98)</f>
        <v>518.33104080696933</v>
      </c>
      <c r="J103" s="188">
        <f t="shared" si="96"/>
        <v>515.70839064649249</v>
      </c>
      <c r="K103" s="28">
        <f t="shared" si="96"/>
        <v>509.51442809131999</v>
      </c>
      <c r="L103" s="28">
        <f t="shared" si="96"/>
        <v>506.98342797543171</v>
      </c>
      <c r="M103" s="28">
        <f t="shared" si="96"/>
        <v>500.71618959323212</v>
      </c>
      <c r="N103" s="28">
        <f t="shared" si="96"/>
        <v>499.99304670297835</v>
      </c>
      <c r="O103" s="28">
        <f t="shared" si="96"/>
        <v>500.29435624058414</v>
      </c>
      <c r="P103" s="28">
        <f t="shared" si="96"/>
        <v>496.91968941939967</v>
      </c>
      <c r="Q103" s="28">
        <f t="shared" si="96"/>
        <v>489.80878433190401</v>
      </c>
      <c r="R103" s="28">
        <f t="shared" si="96"/>
        <v>484.86730791516976</v>
      </c>
      <c r="S103" s="28">
        <f t="shared" si="96"/>
        <v>483.42102213466217</v>
      </c>
      <c r="T103" s="28">
        <f t="shared" si="96"/>
        <v>482.39656970680267</v>
      </c>
      <c r="U103" s="28">
        <f t="shared" si="96"/>
        <v>479.92583149843551</v>
      </c>
      <c r="V103" s="28">
        <f t="shared" si="96"/>
        <v>474.7433074516166</v>
      </c>
      <c r="W103" s="28">
        <f t="shared" si="96"/>
        <v>471.54942635299568</v>
      </c>
      <c r="X103" s="28">
        <f t="shared" si="96"/>
        <v>465.94506895352879</v>
      </c>
      <c r="Y103" s="28">
        <f t="shared" si="96"/>
        <v>462.93197357747135</v>
      </c>
      <c r="Z103" s="28">
        <f t="shared" si="96"/>
        <v>455.70054467493333</v>
      </c>
      <c r="AA103" s="28">
        <f t="shared" si="96"/>
        <v>453.10928265152393</v>
      </c>
      <c r="AB103" s="28">
        <f t="shared" si="96"/>
        <v>448.71016340248002</v>
      </c>
      <c r="AC103" s="28">
        <f t="shared" si="96"/>
        <v>444.43156796847842</v>
      </c>
      <c r="AD103" s="28">
        <f t="shared" si="96"/>
        <v>436.5372580832078</v>
      </c>
    </row>
    <row r="104" spans="1:31" x14ac:dyDescent="0.2">
      <c r="C104" s="9" t="s">
        <v>92</v>
      </c>
      <c r="D104" s="14" t="s">
        <v>29</v>
      </c>
      <c r="F104" s="9">
        <v>120</v>
      </c>
      <c r="G104" s="9">
        <v>150</v>
      </c>
      <c r="H104" s="188">
        <f>_xlfn.FORECAST.ETS(H89,F104:G104,F89:G89)</f>
        <v>180</v>
      </c>
      <c r="I104" s="188">
        <f t="shared" ref="I104:AD104" si="97">$H104*(1+I99)</f>
        <v>179.18306651384506</v>
      </c>
      <c r="J104" s="188">
        <f t="shared" si="97"/>
        <v>177.63881693121039</v>
      </c>
      <c r="K104" s="28">
        <f t="shared" si="97"/>
        <v>176.96365738624655</v>
      </c>
      <c r="L104" s="28">
        <f t="shared" si="97"/>
        <v>176.22539263454379</v>
      </c>
      <c r="M104" s="28">
        <f t="shared" si="97"/>
        <v>174.42639258487739</v>
      </c>
      <c r="N104" s="28">
        <f t="shared" si="97"/>
        <v>174.41510487409806</v>
      </c>
      <c r="O104" s="28">
        <f t="shared" si="97"/>
        <v>175.27470801790969</v>
      </c>
      <c r="P104" s="28">
        <f t="shared" si="97"/>
        <v>174.87696647181599</v>
      </c>
      <c r="Q104" s="28">
        <f t="shared" si="97"/>
        <v>172.09343786792431</v>
      </c>
      <c r="R104" s="28">
        <f t="shared" si="97"/>
        <v>170.03735417690885</v>
      </c>
      <c r="S104" s="28">
        <f t="shared" si="97"/>
        <v>169.47647647791752</v>
      </c>
      <c r="T104" s="28">
        <f t="shared" si="97"/>
        <v>169.04036823202225</v>
      </c>
      <c r="U104" s="28">
        <f t="shared" si="97"/>
        <v>168.4574609620839</v>
      </c>
      <c r="V104" s="28">
        <f t="shared" si="97"/>
        <v>167.30168647444566</v>
      </c>
      <c r="W104" s="28">
        <f t="shared" si="97"/>
        <v>166.531508056875</v>
      </c>
      <c r="X104" s="28">
        <f t="shared" si="97"/>
        <v>163.89485645568521</v>
      </c>
      <c r="Y104" s="28">
        <f t="shared" si="97"/>
        <v>163.73567801963958</v>
      </c>
      <c r="Z104" s="28">
        <f t="shared" si="97"/>
        <v>161.88367047706384</v>
      </c>
      <c r="AA104" s="28">
        <f t="shared" si="97"/>
        <v>161.08321594546004</v>
      </c>
      <c r="AB104" s="28">
        <f t="shared" si="97"/>
        <v>159.06924192986864</v>
      </c>
      <c r="AC104" s="28">
        <f t="shared" si="97"/>
        <v>157.56267024840642</v>
      </c>
      <c r="AD104" s="28">
        <f t="shared" si="97"/>
        <v>155.23361446439338</v>
      </c>
    </row>
    <row r="105" spans="1:31" x14ac:dyDescent="0.2">
      <c r="D105" s="14"/>
      <c r="H105" s="14"/>
      <c r="I105" s="14"/>
      <c r="J105" s="14"/>
    </row>
    <row r="106" spans="1:31" ht="12" x14ac:dyDescent="0.25">
      <c r="A106" s="138" t="s">
        <v>226</v>
      </c>
      <c r="B106" s="138"/>
      <c r="C106" s="138"/>
      <c r="E106" s="11"/>
      <c r="F106" s="291"/>
      <c r="G106" s="291"/>
      <c r="H106" s="14"/>
      <c r="I106" s="14"/>
      <c r="J106" s="14"/>
      <c r="R106" s="416" t="s">
        <v>605</v>
      </c>
    </row>
    <row r="107" spans="1:31" ht="11.25" customHeight="1" x14ac:dyDescent="0.2">
      <c r="A107" s="10"/>
      <c r="E107" s="504" t="s">
        <v>410</v>
      </c>
      <c r="F107" s="504"/>
      <c r="G107" s="504"/>
      <c r="H107" s="295"/>
      <c r="I107" s="295"/>
      <c r="J107" s="295"/>
      <c r="K107" s="296"/>
      <c r="L107" s="296"/>
      <c r="M107" s="296"/>
      <c r="N107" s="296"/>
      <c r="O107" s="296"/>
      <c r="P107" s="296"/>
      <c r="Q107" s="296"/>
      <c r="R107" s="302" t="s">
        <v>223</v>
      </c>
      <c r="S107" s="296"/>
      <c r="T107" s="296"/>
      <c r="U107" s="296"/>
      <c r="V107" s="296"/>
      <c r="W107" s="296"/>
      <c r="X107" s="296"/>
      <c r="Y107" s="296"/>
      <c r="Z107" s="296"/>
      <c r="AA107" s="296"/>
      <c r="AB107" s="296"/>
      <c r="AC107" s="296"/>
      <c r="AD107" s="296"/>
    </row>
    <row r="108" spans="1:31" x14ac:dyDescent="0.2">
      <c r="A108" s="10"/>
      <c r="E108" s="300" t="s">
        <v>2</v>
      </c>
      <c r="F108" s="17"/>
      <c r="G108" s="17"/>
      <c r="H108" s="17"/>
      <c r="I108" s="17"/>
      <c r="J108" s="17"/>
      <c r="K108" s="294"/>
      <c r="L108" s="294"/>
      <c r="M108" s="294"/>
      <c r="N108" s="294"/>
      <c r="O108" s="294"/>
      <c r="P108" s="294"/>
      <c r="Q108" s="294"/>
      <c r="R108" s="301" t="s">
        <v>391</v>
      </c>
      <c r="S108" s="294"/>
      <c r="T108" s="294"/>
      <c r="U108" s="294"/>
      <c r="V108" s="294"/>
      <c r="W108" s="294"/>
      <c r="X108" s="294"/>
      <c r="Y108" s="294"/>
      <c r="Z108" s="294"/>
      <c r="AA108" s="294"/>
      <c r="AB108" s="294"/>
      <c r="AC108" s="294"/>
      <c r="AD108" s="294"/>
    </row>
    <row r="109" spans="1:31" x14ac:dyDescent="0.2">
      <c r="A109" s="10"/>
      <c r="B109" s="21"/>
      <c r="E109" s="395" t="s">
        <v>412</v>
      </c>
      <c r="F109" s="395">
        <v>2016</v>
      </c>
      <c r="G109" s="395">
        <v>2017</v>
      </c>
      <c r="H109" s="395">
        <v>2018</v>
      </c>
      <c r="I109" s="395">
        <v>2019</v>
      </c>
      <c r="J109" s="395">
        <v>2020</v>
      </c>
      <c r="K109" s="395">
        <v>2021</v>
      </c>
      <c r="L109" s="395">
        <v>2022</v>
      </c>
      <c r="M109" s="395">
        <v>2023</v>
      </c>
      <c r="N109" s="395">
        <v>2024</v>
      </c>
      <c r="O109" s="395">
        <v>2025</v>
      </c>
      <c r="P109" s="395">
        <v>2026</v>
      </c>
      <c r="Q109" s="395">
        <v>2027</v>
      </c>
      <c r="R109" s="395">
        <v>2028</v>
      </c>
      <c r="S109" s="395">
        <v>2029</v>
      </c>
      <c r="T109" s="395">
        <v>2030</v>
      </c>
      <c r="U109" s="395">
        <v>2031</v>
      </c>
      <c r="V109" s="395">
        <v>2032</v>
      </c>
      <c r="W109" s="395">
        <v>2033</v>
      </c>
      <c r="X109" s="395">
        <v>2034</v>
      </c>
      <c r="Y109" s="395">
        <v>2035</v>
      </c>
      <c r="Z109" s="395">
        <v>2036</v>
      </c>
      <c r="AA109" s="395">
        <v>2037</v>
      </c>
      <c r="AB109" s="395">
        <v>2038</v>
      </c>
      <c r="AC109" s="395">
        <v>2039</v>
      </c>
      <c r="AD109" s="395">
        <v>2040</v>
      </c>
    </row>
    <row r="110" spans="1:31" ht="12" x14ac:dyDescent="0.25">
      <c r="A110" s="10"/>
      <c r="B110" s="452" t="s">
        <v>676</v>
      </c>
      <c r="E110" s="418"/>
      <c r="F110" s="418"/>
      <c r="G110" s="418"/>
      <c r="H110" s="418"/>
      <c r="I110" s="418"/>
      <c r="J110" s="418"/>
      <c r="K110" s="418"/>
      <c r="L110" s="418"/>
      <c r="M110" s="418"/>
      <c r="N110" s="418"/>
      <c r="O110" s="418"/>
      <c r="P110" s="418"/>
      <c r="Q110" s="418"/>
      <c r="R110" s="418"/>
      <c r="S110" s="418"/>
      <c r="T110" s="418"/>
      <c r="U110" s="418"/>
      <c r="V110" s="418"/>
      <c r="W110" s="418"/>
      <c r="X110" s="418"/>
      <c r="Y110" s="418"/>
      <c r="Z110" s="418"/>
      <c r="AA110" s="418"/>
      <c r="AB110" s="418"/>
      <c r="AC110" s="418"/>
      <c r="AD110" s="418"/>
    </row>
    <row r="111" spans="1:31" x14ac:dyDescent="0.2">
      <c r="A111" s="10"/>
      <c r="B111" s="21"/>
      <c r="C111" s="9" t="str">
        <f>C91</f>
        <v>Sorghum</v>
      </c>
      <c r="E111" s="418"/>
      <c r="F111" s="418"/>
      <c r="G111" s="418"/>
      <c r="H111" s="450">
        <f>H91</f>
        <v>0</v>
      </c>
      <c r="I111" s="450">
        <f t="shared" ref="I111:O111" si="98">I91</f>
        <v>-2.5304807913503202E-3</v>
      </c>
      <c r="J111" s="450">
        <f t="shared" si="98"/>
        <v>-6.6712675408326927E-3</v>
      </c>
      <c r="K111" s="450">
        <f t="shared" si="98"/>
        <v>-1.357257878996998E-2</v>
      </c>
      <c r="L111" s="450">
        <f t="shared" si="98"/>
        <v>-1.6908212560386437E-2</v>
      </c>
      <c r="M111" s="450">
        <f t="shared" si="98"/>
        <v>-2.4844720496894346E-2</v>
      </c>
      <c r="N111" s="450">
        <f t="shared" si="98"/>
        <v>-2.3579480101219241E-2</v>
      </c>
      <c r="O111" s="450">
        <f t="shared" si="98"/>
        <v>-1.4607775477340601E-2</v>
      </c>
      <c r="P111" s="450">
        <f t="shared" ref="P111:AD111" si="99">P91</f>
        <v>-1.2537382102599359E-2</v>
      </c>
      <c r="Q111" s="450">
        <f t="shared" si="99"/>
        <v>-2.9790660225442744E-2</v>
      </c>
      <c r="R111" s="450">
        <f t="shared" si="99"/>
        <v>-4.3133195307108352E-2</v>
      </c>
      <c r="S111" s="450">
        <f t="shared" si="99"/>
        <v>-4.6583850931677051E-2</v>
      </c>
      <c r="T111" s="450">
        <f t="shared" si="99"/>
        <v>-4.9459397285484208E-2</v>
      </c>
      <c r="U111" s="450">
        <f t="shared" si="99"/>
        <v>-5.1184725097768613E-2</v>
      </c>
      <c r="V111" s="450">
        <f t="shared" si="99"/>
        <v>-5.406027145157577E-2</v>
      </c>
      <c r="W111" s="450">
        <f t="shared" si="99"/>
        <v>-5.6475730388773737E-2</v>
      </c>
      <c r="X111" s="450">
        <f t="shared" si="99"/>
        <v>-7.4994248907292338E-2</v>
      </c>
      <c r="Y111" s="450">
        <f t="shared" si="99"/>
        <v>-7.0968484011962207E-2</v>
      </c>
      <c r="Z111" s="450">
        <f t="shared" si="99"/>
        <v>-7.7639751552795011E-2</v>
      </c>
      <c r="AA111" s="450">
        <f t="shared" si="99"/>
        <v>-8.1550494593972789E-2</v>
      </c>
      <c r="AB111" s="450">
        <f t="shared" si="99"/>
        <v>-9.5468138946399828E-2</v>
      </c>
      <c r="AC111" s="450">
        <f t="shared" si="99"/>
        <v>-0.10397975615366917</v>
      </c>
      <c r="AD111" s="450">
        <f t="shared" si="99"/>
        <v>-0.11467678858983199</v>
      </c>
    </row>
    <row r="112" spans="1:31" x14ac:dyDescent="0.2">
      <c r="A112" s="10"/>
      <c r="B112" s="21"/>
      <c r="C112" s="9" t="str">
        <f t="shared" ref="C112:C113" si="100">C92</f>
        <v>Millet</v>
      </c>
      <c r="E112" s="418"/>
      <c r="F112" s="418"/>
      <c r="G112" s="418"/>
      <c r="H112" s="450">
        <f t="shared" ref="H112:N114" si="101">H92</f>
        <v>0</v>
      </c>
      <c r="I112" s="450">
        <f t="shared" si="101"/>
        <v>-2.5304807913503202E-3</v>
      </c>
      <c r="J112" s="450">
        <f t="shared" si="101"/>
        <v>-6.6712675408326927E-3</v>
      </c>
      <c r="K112" s="450">
        <f t="shared" si="101"/>
        <v>-1.357257878996998E-2</v>
      </c>
      <c r="L112" s="450">
        <f t="shared" si="101"/>
        <v>-1.6908212560386437E-2</v>
      </c>
      <c r="M112" s="450">
        <f t="shared" si="101"/>
        <v>-2.4844720496894346E-2</v>
      </c>
      <c r="N112" s="450">
        <f t="shared" si="101"/>
        <v>-2.3579480101219241E-2</v>
      </c>
      <c r="O112" s="450">
        <f t="shared" ref="O112:AD112" si="102">O92</f>
        <v>-1.4607775477340601E-2</v>
      </c>
      <c r="P112" s="450">
        <f t="shared" si="102"/>
        <v>-1.2537382102599359E-2</v>
      </c>
      <c r="Q112" s="450">
        <f t="shared" si="102"/>
        <v>-2.9790660225442744E-2</v>
      </c>
      <c r="R112" s="450">
        <f t="shared" si="102"/>
        <v>-4.3133195307108352E-2</v>
      </c>
      <c r="S112" s="450">
        <f t="shared" si="102"/>
        <v>-4.6583850931677051E-2</v>
      </c>
      <c r="T112" s="450">
        <f t="shared" si="102"/>
        <v>-4.9459397285484208E-2</v>
      </c>
      <c r="U112" s="450">
        <f t="shared" si="102"/>
        <v>-5.1184725097768613E-2</v>
      </c>
      <c r="V112" s="450">
        <f t="shared" si="102"/>
        <v>-5.406027145157577E-2</v>
      </c>
      <c r="W112" s="450">
        <f t="shared" si="102"/>
        <v>-5.6475730388773737E-2</v>
      </c>
      <c r="X112" s="450">
        <f t="shared" si="102"/>
        <v>-7.4994248907292338E-2</v>
      </c>
      <c r="Y112" s="450">
        <f t="shared" si="102"/>
        <v>-7.0968484011962207E-2</v>
      </c>
      <c r="Z112" s="450">
        <f t="shared" si="102"/>
        <v>-7.7639751552795011E-2</v>
      </c>
      <c r="AA112" s="450">
        <f t="shared" si="102"/>
        <v>-8.1550494593972789E-2</v>
      </c>
      <c r="AB112" s="450">
        <f t="shared" si="102"/>
        <v>-9.5468138946399828E-2</v>
      </c>
      <c r="AC112" s="450">
        <f t="shared" si="102"/>
        <v>-0.10397975615366917</v>
      </c>
      <c r="AD112" s="450">
        <f t="shared" si="102"/>
        <v>-0.11467678858983199</v>
      </c>
    </row>
    <row r="113" spans="1:31" x14ac:dyDescent="0.2">
      <c r="A113" s="10"/>
      <c r="B113" s="21"/>
      <c r="C113" s="9" t="str">
        <f t="shared" si="100"/>
        <v xml:space="preserve">Groundnut </v>
      </c>
      <c r="E113" s="418"/>
      <c r="F113" s="418"/>
      <c r="G113" s="418"/>
      <c r="H113" s="450">
        <f t="shared" si="101"/>
        <v>0</v>
      </c>
      <c r="I113" s="450">
        <f t="shared" si="101"/>
        <v>-3.4766485108355116E-3</v>
      </c>
      <c r="J113" s="450">
        <f t="shared" si="101"/>
        <v>-8.5757329933943138E-3</v>
      </c>
      <c r="K113" s="450">
        <f t="shared" si="101"/>
        <v>-2.0164561362846167E-2</v>
      </c>
      <c r="L113" s="450">
        <f t="shared" si="101"/>
        <v>-2.5031869278015928E-2</v>
      </c>
      <c r="M113" s="450">
        <f t="shared" si="101"/>
        <v>-3.7084250782245975E-2</v>
      </c>
      <c r="N113" s="450">
        <f t="shared" si="101"/>
        <v>-3.8474910186580114E-2</v>
      </c>
      <c r="O113" s="450">
        <f t="shared" ref="O113:AD113" si="103">O93</f>
        <v>-3.7895468768107454E-2</v>
      </c>
      <c r="P113" s="450">
        <f t="shared" si="103"/>
        <v>-4.4385212655000617E-2</v>
      </c>
      <c r="Q113" s="450">
        <f t="shared" si="103"/>
        <v>-5.8060030130953844E-2</v>
      </c>
      <c r="R113" s="450">
        <f t="shared" si="103"/>
        <v>-6.7562869393904323E-2</v>
      </c>
      <c r="S113" s="450">
        <f t="shared" si="103"/>
        <v>-7.0344188202572711E-2</v>
      </c>
      <c r="T113" s="450">
        <f t="shared" si="103"/>
        <v>-7.2314289025379508E-2</v>
      </c>
      <c r="U113" s="450">
        <f t="shared" si="103"/>
        <v>-7.7065708656854803E-2</v>
      </c>
      <c r="V113" s="450">
        <f t="shared" si="103"/>
        <v>-8.7032101054583477E-2</v>
      </c>
      <c r="W113" s="450">
        <f t="shared" si="103"/>
        <v>-9.3174180090392911E-2</v>
      </c>
      <c r="X113" s="450">
        <f t="shared" si="103"/>
        <v>-0.10395179047398306</v>
      </c>
      <c r="Y113" s="450">
        <f t="shared" si="103"/>
        <v>-0.10974620465870899</v>
      </c>
      <c r="Z113" s="450">
        <f t="shared" si="103"/>
        <v>-0.12365279870205126</v>
      </c>
      <c r="AA113" s="450">
        <f t="shared" si="103"/>
        <v>-0.12863599490091548</v>
      </c>
      <c r="AB113" s="450">
        <f t="shared" si="103"/>
        <v>-0.13709583961061533</v>
      </c>
      <c r="AC113" s="450">
        <f t="shared" si="103"/>
        <v>-0.14532390775292614</v>
      </c>
      <c r="AD113" s="450">
        <f t="shared" si="103"/>
        <v>-0.16050527291690808</v>
      </c>
    </row>
    <row r="114" spans="1:31" x14ac:dyDescent="0.2">
      <c r="A114" s="10"/>
      <c r="B114" s="21"/>
      <c r="C114" s="9" t="str">
        <f>C94</f>
        <v>Sesame</v>
      </c>
      <c r="E114" s="418"/>
      <c r="F114" s="418"/>
      <c r="G114" s="418"/>
      <c r="H114" s="450">
        <f t="shared" si="101"/>
        <v>0</v>
      </c>
      <c r="I114" s="450">
        <f t="shared" si="101"/>
        <v>-3.0035646510929159E-3</v>
      </c>
      <c r="J114" s="450">
        <f t="shared" si="101"/>
        <v>-7.6235002671135033E-3</v>
      </c>
      <c r="K114" s="450">
        <f t="shared" si="101"/>
        <v>-1.6868570076408074E-2</v>
      </c>
      <c r="L114" s="450">
        <f t="shared" si="101"/>
        <v>-2.0970040919201183E-2</v>
      </c>
      <c r="M114" s="450">
        <f t="shared" si="101"/>
        <v>-3.0964485639570161E-2</v>
      </c>
      <c r="N114" s="450">
        <f t="shared" si="101"/>
        <v>-3.1027195143899677E-2</v>
      </c>
      <c r="O114" s="450">
        <f t="shared" ref="O114:AD114" si="104">O94</f>
        <v>-2.6251622122724028E-2</v>
      </c>
      <c r="P114" s="450">
        <f t="shared" si="104"/>
        <v>-2.8461297378799988E-2</v>
      </c>
      <c r="Q114" s="450">
        <f t="shared" si="104"/>
        <v>-4.3925345178198294E-2</v>
      </c>
      <c r="R114" s="450">
        <f t="shared" si="104"/>
        <v>-5.5348032350506338E-2</v>
      </c>
      <c r="S114" s="450">
        <f t="shared" si="104"/>
        <v>-5.8464019567124881E-2</v>
      </c>
      <c r="T114" s="450">
        <f t="shared" si="104"/>
        <v>-6.0886843155431858E-2</v>
      </c>
      <c r="U114" s="450">
        <f t="shared" si="104"/>
        <v>-6.4125216877311708E-2</v>
      </c>
      <c r="V114" s="450">
        <f t="shared" si="104"/>
        <v>-7.0546186253079624E-2</v>
      </c>
      <c r="W114" s="450">
        <f t="shared" si="104"/>
        <v>-7.4824955239583324E-2</v>
      </c>
      <c r="X114" s="450">
        <f t="shared" si="104"/>
        <v>-8.9473019690637701E-2</v>
      </c>
      <c r="Y114" s="450">
        <f t="shared" si="104"/>
        <v>-9.0357344335335599E-2</v>
      </c>
      <c r="Z114" s="450">
        <f t="shared" si="104"/>
        <v>-0.10064627512742313</v>
      </c>
      <c r="AA114" s="450">
        <f t="shared" si="104"/>
        <v>-0.10509324474744414</v>
      </c>
      <c r="AB114" s="450">
        <f t="shared" si="104"/>
        <v>-0.11628198927850758</v>
      </c>
      <c r="AC114" s="450">
        <f t="shared" si="104"/>
        <v>-0.12465183195329765</v>
      </c>
      <c r="AD114" s="450">
        <f t="shared" si="104"/>
        <v>-0.13759103075337004</v>
      </c>
    </row>
    <row r="115" spans="1:31" ht="12" x14ac:dyDescent="0.25">
      <c r="A115" s="10"/>
      <c r="B115" s="452" t="s">
        <v>605</v>
      </c>
      <c r="E115" s="418"/>
      <c r="F115" s="418"/>
      <c r="G115" s="418"/>
      <c r="H115" s="418"/>
      <c r="I115" s="418"/>
      <c r="J115" s="418"/>
      <c r="K115" s="418"/>
      <c r="L115" s="418"/>
      <c r="M115" s="418"/>
      <c r="N115" s="418"/>
      <c r="O115" s="418"/>
      <c r="P115" s="418"/>
      <c r="Q115" s="418"/>
      <c r="R115" s="418"/>
      <c r="S115" s="418"/>
      <c r="T115" s="418"/>
      <c r="U115" s="418"/>
      <c r="V115" s="418"/>
      <c r="W115" s="418"/>
      <c r="X115" s="418"/>
      <c r="Y115" s="418"/>
      <c r="Z115" s="418"/>
      <c r="AA115" s="418"/>
      <c r="AB115" s="418"/>
      <c r="AC115" s="418"/>
      <c r="AD115" s="418"/>
    </row>
    <row r="116" spans="1:31" x14ac:dyDescent="0.2">
      <c r="A116" s="10"/>
      <c r="C116" s="9" t="s">
        <v>89</v>
      </c>
      <c r="D116" s="14" t="s">
        <v>1</v>
      </c>
      <c r="E116" s="16"/>
      <c r="F116" s="16"/>
      <c r="G116" s="16"/>
      <c r="H116" s="187">
        <v>0</v>
      </c>
      <c r="I116" s="187">
        <v>-7.372654155496039E-3</v>
      </c>
      <c r="J116" s="187">
        <v>-2.3123324396782774E-2</v>
      </c>
      <c r="K116" s="187">
        <f>K111+$L$1</f>
        <v>1.1427421210030021E-2</v>
      </c>
      <c r="L116" s="187">
        <f t="shared" ref="L116:AD119" si="105">L111+$L$1</f>
        <v>8.0917874396135639E-3</v>
      </c>
      <c r="M116" s="187">
        <f t="shared" si="105"/>
        <v>1.5527950310565558E-4</v>
      </c>
      <c r="N116" s="187">
        <f t="shared" si="105"/>
        <v>1.4205198987807602E-3</v>
      </c>
      <c r="O116" s="187">
        <f t="shared" si="105"/>
        <v>1.03922245226594E-2</v>
      </c>
      <c r="P116" s="187">
        <f t="shared" si="105"/>
        <v>1.2462617897400642E-2</v>
      </c>
      <c r="Q116" s="187">
        <f t="shared" si="105"/>
        <v>-4.790660225442743E-3</v>
      </c>
      <c r="R116" s="187">
        <f t="shared" si="105"/>
        <v>-1.813319530710835E-2</v>
      </c>
      <c r="S116" s="187">
        <f t="shared" si="105"/>
        <v>-2.158385093167705E-2</v>
      </c>
      <c r="T116" s="187">
        <f t="shared" si="105"/>
        <v>-2.4459397285484206E-2</v>
      </c>
      <c r="U116" s="187">
        <f t="shared" si="105"/>
        <v>-2.6184725097768612E-2</v>
      </c>
      <c r="V116" s="187">
        <f t="shared" si="105"/>
        <v>-2.9060271451575768E-2</v>
      </c>
      <c r="W116" s="187">
        <f t="shared" si="105"/>
        <v>-3.1475730388773736E-2</v>
      </c>
      <c r="X116" s="187">
        <f t="shared" si="105"/>
        <v>-4.9994248907292337E-2</v>
      </c>
      <c r="Y116" s="187">
        <f t="shared" si="105"/>
        <v>-4.5968484011962206E-2</v>
      </c>
      <c r="Z116" s="187">
        <f t="shared" si="105"/>
        <v>-5.263975155279501E-2</v>
      </c>
      <c r="AA116" s="187">
        <f t="shared" si="105"/>
        <v>-5.6550494593972787E-2</v>
      </c>
      <c r="AB116" s="187">
        <f t="shared" si="105"/>
        <v>-7.0468138946399833E-2</v>
      </c>
      <c r="AC116" s="187">
        <f t="shared" si="105"/>
        <v>-7.8979756153669173E-2</v>
      </c>
      <c r="AD116" s="187">
        <f t="shared" si="105"/>
        <v>-8.9676788589831996E-2</v>
      </c>
    </row>
    <row r="117" spans="1:31" x14ac:dyDescent="0.2">
      <c r="A117" s="10"/>
      <c r="C117" s="9" t="s">
        <v>90</v>
      </c>
      <c r="D117" s="14" t="s">
        <v>1</v>
      </c>
      <c r="E117" s="16"/>
      <c r="F117" s="16"/>
      <c r="G117" s="16"/>
      <c r="H117" s="187">
        <v>0</v>
      </c>
      <c r="I117" s="187">
        <v>-3.0333670374115274E-3</v>
      </c>
      <c r="J117" s="187">
        <v>-7.9766318391192303E-3</v>
      </c>
      <c r="K117" s="187">
        <f t="shared" ref="K117:Z119" si="106">K112+$L$1</f>
        <v>1.1427421210030021E-2</v>
      </c>
      <c r="L117" s="187">
        <f t="shared" si="106"/>
        <v>8.0917874396135639E-3</v>
      </c>
      <c r="M117" s="187">
        <f t="shared" si="106"/>
        <v>1.5527950310565558E-4</v>
      </c>
      <c r="N117" s="187">
        <f t="shared" si="106"/>
        <v>1.4205198987807602E-3</v>
      </c>
      <c r="O117" s="187">
        <f t="shared" si="106"/>
        <v>1.03922245226594E-2</v>
      </c>
      <c r="P117" s="187">
        <f t="shared" si="106"/>
        <v>1.2462617897400642E-2</v>
      </c>
      <c r="Q117" s="187">
        <f t="shared" si="106"/>
        <v>-4.790660225442743E-3</v>
      </c>
      <c r="R117" s="187">
        <f t="shared" si="106"/>
        <v>-1.813319530710835E-2</v>
      </c>
      <c r="S117" s="187">
        <f t="shared" si="106"/>
        <v>-2.158385093167705E-2</v>
      </c>
      <c r="T117" s="187">
        <f t="shared" si="106"/>
        <v>-2.4459397285484206E-2</v>
      </c>
      <c r="U117" s="187">
        <f t="shared" si="106"/>
        <v>-2.6184725097768612E-2</v>
      </c>
      <c r="V117" s="187">
        <f t="shared" si="106"/>
        <v>-2.9060271451575768E-2</v>
      </c>
      <c r="W117" s="187">
        <f t="shared" si="106"/>
        <v>-3.1475730388773736E-2</v>
      </c>
      <c r="X117" s="187">
        <f t="shared" si="106"/>
        <v>-4.9994248907292337E-2</v>
      </c>
      <c r="Y117" s="187">
        <f t="shared" si="106"/>
        <v>-4.5968484011962206E-2</v>
      </c>
      <c r="Z117" s="187">
        <f t="shared" si="106"/>
        <v>-5.263975155279501E-2</v>
      </c>
      <c r="AA117" s="187">
        <f t="shared" si="105"/>
        <v>-5.6550494593972787E-2</v>
      </c>
      <c r="AB117" s="187">
        <f t="shared" si="105"/>
        <v>-7.0468138946399833E-2</v>
      </c>
      <c r="AC117" s="187">
        <f t="shared" si="105"/>
        <v>-7.8979756153669173E-2</v>
      </c>
      <c r="AD117" s="187">
        <f t="shared" si="105"/>
        <v>-8.9676788589831996E-2</v>
      </c>
      <c r="AE117" s="6"/>
    </row>
    <row r="118" spans="1:31" x14ac:dyDescent="0.2">
      <c r="A118" s="10"/>
      <c r="C118" s="9" t="s">
        <v>222</v>
      </c>
      <c r="D118" s="14" t="s">
        <v>1</v>
      </c>
      <c r="E118" s="16"/>
      <c r="F118" s="16"/>
      <c r="G118" s="16"/>
      <c r="H118" s="187">
        <v>0</v>
      </c>
      <c r="I118" s="187">
        <v>-3.2095369096744042E-3</v>
      </c>
      <c r="J118" s="187">
        <v>-8.2530949105914519E-3</v>
      </c>
      <c r="K118" s="187">
        <f t="shared" si="106"/>
        <v>4.8354386371538341E-3</v>
      </c>
      <c r="L118" s="187">
        <f t="shared" si="105"/>
        <v>-3.1869278015926594E-5</v>
      </c>
      <c r="M118" s="187">
        <f t="shared" si="105"/>
        <v>-1.2084250782245974E-2</v>
      </c>
      <c r="N118" s="187">
        <f t="shared" si="105"/>
        <v>-1.3474910186580112E-2</v>
      </c>
      <c r="O118" s="187">
        <f t="shared" si="105"/>
        <v>-1.2895468768107453E-2</v>
      </c>
      <c r="P118" s="187">
        <f t="shared" si="105"/>
        <v>-1.9385212655000615E-2</v>
      </c>
      <c r="Q118" s="187">
        <f t="shared" si="105"/>
        <v>-3.3060030130953842E-2</v>
      </c>
      <c r="R118" s="187">
        <f t="shared" si="105"/>
        <v>-4.2562869393904322E-2</v>
      </c>
      <c r="S118" s="187">
        <f t="shared" si="105"/>
        <v>-4.5344188202572709E-2</v>
      </c>
      <c r="T118" s="187">
        <f t="shared" si="105"/>
        <v>-4.7314289025379506E-2</v>
      </c>
      <c r="U118" s="187">
        <f t="shared" si="105"/>
        <v>-5.2065708656854802E-2</v>
      </c>
      <c r="V118" s="187">
        <f t="shared" si="105"/>
        <v>-6.2032101054583476E-2</v>
      </c>
      <c r="W118" s="187">
        <f t="shared" si="105"/>
        <v>-6.8174180090392916E-2</v>
      </c>
      <c r="X118" s="187">
        <f t="shared" si="105"/>
        <v>-7.8951790473983069E-2</v>
      </c>
      <c r="Y118" s="187">
        <f t="shared" si="105"/>
        <v>-8.4746204658708996E-2</v>
      </c>
      <c r="Z118" s="187">
        <f t="shared" si="105"/>
        <v>-9.8652798702051264E-2</v>
      </c>
      <c r="AA118" s="187">
        <f t="shared" si="105"/>
        <v>-0.10363599490091549</v>
      </c>
      <c r="AB118" s="187">
        <f t="shared" si="105"/>
        <v>-0.11209583961061534</v>
      </c>
      <c r="AC118" s="187">
        <f t="shared" si="105"/>
        <v>-0.12032390775292615</v>
      </c>
      <c r="AD118" s="187">
        <f t="shared" si="105"/>
        <v>-0.13550527291690809</v>
      </c>
      <c r="AE118" s="6"/>
    </row>
    <row r="119" spans="1:31" x14ac:dyDescent="0.2">
      <c r="A119" s="10"/>
      <c r="C119" s="9" t="s">
        <v>92</v>
      </c>
      <c r="D119" s="14" t="s">
        <v>1</v>
      </c>
      <c r="E119" s="16"/>
      <c r="F119" s="16"/>
      <c r="G119" s="16"/>
      <c r="H119" s="421">
        <f>AVERAGE(H116:H118)</f>
        <v>0</v>
      </c>
      <c r="I119" s="421">
        <f t="shared" ref="I119:J119" si="107">AVERAGE(I116:I118)</f>
        <v>-4.5385193675273232E-3</v>
      </c>
      <c r="J119" s="421">
        <f t="shared" si="107"/>
        <v>-1.3117683715497819E-2</v>
      </c>
      <c r="K119" s="187">
        <f t="shared" si="106"/>
        <v>8.1314299235919277E-3</v>
      </c>
      <c r="L119" s="187">
        <f t="shared" si="105"/>
        <v>4.0299590807988186E-3</v>
      </c>
      <c r="M119" s="187">
        <f t="shared" si="105"/>
        <v>-5.9644856395701593E-3</v>
      </c>
      <c r="N119" s="187">
        <f t="shared" si="105"/>
        <v>-6.027195143899676E-3</v>
      </c>
      <c r="O119" s="187">
        <f t="shared" si="105"/>
        <v>-1.2516221227240262E-3</v>
      </c>
      <c r="P119" s="187">
        <f t="shared" si="105"/>
        <v>-3.4612973787999865E-3</v>
      </c>
      <c r="Q119" s="187">
        <f t="shared" si="105"/>
        <v>-1.8925345178198293E-2</v>
      </c>
      <c r="R119" s="187">
        <f t="shared" si="105"/>
        <v>-3.0348032350506336E-2</v>
      </c>
      <c r="S119" s="187">
        <f t="shared" si="105"/>
        <v>-3.3464019567124879E-2</v>
      </c>
      <c r="T119" s="187">
        <f t="shared" si="105"/>
        <v>-3.5886843155431856E-2</v>
      </c>
      <c r="U119" s="187">
        <f t="shared" si="105"/>
        <v>-3.9125216877311707E-2</v>
      </c>
      <c r="V119" s="187">
        <f t="shared" si="105"/>
        <v>-4.5546186253079622E-2</v>
      </c>
      <c r="W119" s="187">
        <f t="shared" si="105"/>
        <v>-4.9824955239583323E-2</v>
      </c>
      <c r="X119" s="187">
        <f t="shared" si="105"/>
        <v>-6.4473019690637706E-2</v>
      </c>
      <c r="Y119" s="187">
        <f t="shared" si="105"/>
        <v>-6.5357344335335604E-2</v>
      </c>
      <c r="Z119" s="187">
        <f t="shared" si="105"/>
        <v>-7.564627512742314E-2</v>
      </c>
      <c r="AA119" s="187">
        <f t="shared" si="105"/>
        <v>-8.0093244747444142E-2</v>
      </c>
      <c r="AB119" s="187">
        <f t="shared" si="105"/>
        <v>-9.1281989278507586E-2</v>
      </c>
      <c r="AC119" s="187">
        <f t="shared" si="105"/>
        <v>-9.9651831953297659E-2</v>
      </c>
      <c r="AD119" s="187">
        <f t="shared" si="105"/>
        <v>-0.11259103075337004</v>
      </c>
      <c r="AE119" s="6"/>
    </row>
    <row r="120" spans="1:31" x14ac:dyDescent="0.2">
      <c r="A120" s="10"/>
      <c r="B120" s="10" t="s">
        <v>22</v>
      </c>
      <c r="E120" s="16"/>
      <c r="F120" s="16"/>
      <c r="G120" s="16"/>
      <c r="K120" s="80"/>
      <c r="L120" s="80"/>
      <c r="M120" s="80"/>
      <c r="N120" s="80"/>
      <c r="O120" s="80"/>
      <c r="P120" s="80"/>
      <c r="Q120" s="80"/>
      <c r="R120" s="80"/>
      <c r="S120" s="80"/>
      <c r="T120" s="80"/>
      <c r="U120" s="80"/>
      <c r="V120" s="80"/>
      <c r="W120" s="80"/>
      <c r="X120" s="80"/>
      <c r="Y120" s="80"/>
      <c r="Z120" s="80"/>
      <c r="AA120" s="80"/>
      <c r="AB120" s="80"/>
      <c r="AC120" s="80"/>
      <c r="AD120" s="80"/>
      <c r="AE120" s="6"/>
    </row>
    <row r="121" spans="1:31" x14ac:dyDescent="0.2">
      <c r="B121" s="9" t="s">
        <v>2</v>
      </c>
      <c r="C121" s="399" t="s">
        <v>219</v>
      </c>
      <c r="D121" s="14" t="s">
        <v>29</v>
      </c>
      <c r="E121" s="16">
        <v>340</v>
      </c>
      <c r="F121" s="16">
        <v>530</v>
      </c>
      <c r="G121" s="16">
        <v>430</v>
      </c>
      <c r="H121" s="188">
        <f>_xlfn.FORECAST.ETS(H109,E121:G121,E109:G109)</f>
        <v>330</v>
      </c>
      <c r="I121" s="188">
        <f>$H121*(1+I116)</f>
        <v>327.56702412868628</v>
      </c>
      <c r="J121" s="188">
        <f t="shared" ref="J121:AD121" si="108">$H121*(1+J116)</f>
        <v>322.36930294906171</v>
      </c>
      <c r="K121" s="28">
        <f t="shared" si="108"/>
        <v>333.77104899930993</v>
      </c>
      <c r="L121" s="28">
        <f t="shared" si="108"/>
        <v>332.6702898550725</v>
      </c>
      <c r="M121" s="28">
        <f t="shared" si="108"/>
        <v>330.05124223602485</v>
      </c>
      <c r="N121" s="28">
        <f t="shared" si="108"/>
        <v>330.46877156659764</v>
      </c>
      <c r="O121" s="28">
        <f t="shared" si="108"/>
        <v>333.42943409247755</v>
      </c>
      <c r="P121" s="28">
        <f t="shared" si="108"/>
        <v>334.11266390614219</v>
      </c>
      <c r="Q121" s="28">
        <f t="shared" si="108"/>
        <v>328.41908212560389</v>
      </c>
      <c r="R121" s="28">
        <f t="shared" si="108"/>
        <v>324.01604554865423</v>
      </c>
      <c r="S121" s="28">
        <f t="shared" si="108"/>
        <v>322.8773291925466</v>
      </c>
      <c r="T121" s="28">
        <f t="shared" si="108"/>
        <v>321.92839889579022</v>
      </c>
      <c r="U121" s="28">
        <f t="shared" si="108"/>
        <v>321.35904071773638</v>
      </c>
      <c r="V121" s="28">
        <f t="shared" si="108"/>
        <v>320.41011042098</v>
      </c>
      <c r="W121" s="28">
        <f t="shared" si="108"/>
        <v>319.61300897170469</v>
      </c>
      <c r="X121" s="28">
        <f t="shared" si="108"/>
        <v>313.50189786059354</v>
      </c>
      <c r="Y121" s="28">
        <f t="shared" si="108"/>
        <v>314.8304002760525</v>
      </c>
      <c r="Z121" s="28">
        <f t="shared" si="108"/>
        <v>312.62888198757764</v>
      </c>
      <c r="AA121" s="28">
        <f t="shared" si="108"/>
        <v>311.33833678398901</v>
      </c>
      <c r="AB121" s="28">
        <f t="shared" si="108"/>
        <v>306.74551414768808</v>
      </c>
      <c r="AC121" s="28">
        <f t="shared" si="108"/>
        <v>303.93668046928917</v>
      </c>
      <c r="AD121" s="28">
        <f t="shared" si="108"/>
        <v>300.40665976535547</v>
      </c>
      <c r="AE121" s="29"/>
    </row>
    <row r="122" spans="1:31" x14ac:dyDescent="0.2">
      <c r="B122" s="9" t="s">
        <v>2</v>
      </c>
      <c r="C122" s="399" t="s">
        <v>220</v>
      </c>
      <c r="D122" s="14" t="s">
        <v>29</v>
      </c>
      <c r="E122" s="308">
        <v>280</v>
      </c>
      <c r="F122" s="16">
        <v>330</v>
      </c>
      <c r="G122" s="16">
        <v>280</v>
      </c>
      <c r="H122" s="188">
        <f>_xlfn.FORECAST.ETS(H109,F122:G122,F109:G109)</f>
        <v>230</v>
      </c>
      <c r="I122" s="188">
        <f t="shared" ref="I122:AD122" si="109">$H122*(1+I117)</f>
        <v>229.30232558139534</v>
      </c>
      <c r="J122" s="188">
        <f t="shared" si="109"/>
        <v>228.16537467700257</v>
      </c>
      <c r="K122" s="28">
        <f t="shared" si="109"/>
        <v>232.62830687830692</v>
      </c>
      <c r="L122" s="28">
        <f t="shared" si="109"/>
        <v>231.86111111111111</v>
      </c>
      <c r="M122" s="28">
        <f t="shared" si="109"/>
        <v>230.03571428571431</v>
      </c>
      <c r="N122" s="28">
        <f t="shared" si="109"/>
        <v>230.32671957671954</v>
      </c>
      <c r="O122" s="28">
        <f t="shared" si="109"/>
        <v>232.39021164021165</v>
      </c>
      <c r="P122" s="28">
        <f t="shared" si="109"/>
        <v>232.86640211640213</v>
      </c>
      <c r="Q122" s="28">
        <f t="shared" si="109"/>
        <v>228.89814814814818</v>
      </c>
      <c r="R122" s="28">
        <f t="shared" si="109"/>
        <v>225.82936507936509</v>
      </c>
      <c r="S122" s="28">
        <f t="shared" si="109"/>
        <v>225.03571428571428</v>
      </c>
      <c r="T122" s="28">
        <f t="shared" si="109"/>
        <v>224.37433862433863</v>
      </c>
      <c r="U122" s="28">
        <f t="shared" si="109"/>
        <v>223.97751322751321</v>
      </c>
      <c r="V122" s="28">
        <f t="shared" si="109"/>
        <v>223.31613756613757</v>
      </c>
      <c r="W122" s="28">
        <f t="shared" si="109"/>
        <v>222.76058201058206</v>
      </c>
      <c r="X122" s="28">
        <f t="shared" si="109"/>
        <v>218.50132275132276</v>
      </c>
      <c r="Y122" s="28">
        <f t="shared" si="109"/>
        <v>219.42724867724868</v>
      </c>
      <c r="Z122" s="28">
        <f t="shared" si="109"/>
        <v>217.89285714285714</v>
      </c>
      <c r="AA122" s="28">
        <f t="shared" si="109"/>
        <v>216.99338624338625</v>
      </c>
      <c r="AB122" s="28">
        <f t="shared" si="109"/>
        <v>213.79232804232805</v>
      </c>
      <c r="AC122" s="28">
        <f t="shared" si="109"/>
        <v>211.8346560846561</v>
      </c>
      <c r="AD122" s="28">
        <f t="shared" si="109"/>
        <v>209.37433862433863</v>
      </c>
    </row>
    <row r="123" spans="1:31" x14ac:dyDescent="0.2">
      <c r="C123" s="399" t="s">
        <v>221</v>
      </c>
      <c r="D123" s="14" t="s">
        <v>29</v>
      </c>
      <c r="E123" s="16">
        <v>580</v>
      </c>
      <c r="F123" s="16">
        <v>640</v>
      </c>
      <c r="G123" s="16">
        <v>580</v>
      </c>
      <c r="H123" s="188">
        <f>_xlfn.FORECAST.ETS(H109,F123:G123,F109:G109)</f>
        <v>520</v>
      </c>
      <c r="I123" s="188">
        <f t="shared" ref="I123:AD123" si="110">$H123*(1+I118)</f>
        <v>518.33104080696933</v>
      </c>
      <c r="J123" s="188">
        <f t="shared" si="110"/>
        <v>515.70839064649249</v>
      </c>
      <c r="K123" s="28">
        <f t="shared" si="110"/>
        <v>522.51442809132004</v>
      </c>
      <c r="L123" s="28">
        <f t="shared" si="110"/>
        <v>519.98342797543171</v>
      </c>
      <c r="M123" s="28">
        <f t="shared" si="110"/>
        <v>513.71618959323212</v>
      </c>
      <c r="N123" s="28">
        <f t="shared" si="110"/>
        <v>512.9930467029784</v>
      </c>
      <c r="O123" s="28">
        <f t="shared" si="110"/>
        <v>513.29435624058408</v>
      </c>
      <c r="P123" s="28">
        <f t="shared" si="110"/>
        <v>509.91968941939967</v>
      </c>
      <c r="Q123" s="28">
        <f t="shared" si="110"/>
        <v>502.80878433190401</v>
      </c>
      <c r="R123" s="28">
        <f t="shared" si="110"/>
        <v>497.86730791516976</v>
      </c>
      <c r="S123" s="28">
        <f t="shared" si="110"/>
        <v>496.42102213466222</v>
      </c>
      <c r="T123" s="28">
        <f t="shared" si="110"/>
        <v>495.39656970680267</v>
      </c>
      <c r="U123" s="28">
        <f t="shared" si="110"/>
        <v>492.92583149843551</v>
      </c>
      <c r="V123" s="28">
        <f t="shared" si="110"/>
        <v>487.7433074516166</v>
      </c>
      <c r="W123" s="28">
        <f t="shared" si="110"/>
        <v>484.54942635299568</v>
      </c>
      <c r="X123" s="28">
        <f t="shared" si="110"/>
        <v>478.94506895352885</v>
      </c>
      <c r="Y123" s="28">
        <f t="shared" si="110"/>
        <v>475.93197357747135</v>
      </c>
      <c r="Z123" s="28">
        <f t="shared" si="110"/>
        <v>468.70054467493338</v>
      </c>
      <c r="AA123" s="28">
        <f t="shared" si="110"/>
        <v>466.10928265152398</v>
      </c>
      <c r="AB123" s="28">
        <f t="shared" si="110"/>
        <v>461.71016340248002</v>
      </c>
      <c r="AC123" s="28">
        <f t="shared" si="110"/>
        <v>457.43156796847842</v>
      </c>
      <c r="AD123" s="28">
        <f t="shared" si="110"/>
        <v>449.5372580832078</v>
      </c>
    </row>
    <row r="124" spans="1:31" x14ac:dyDescent="0.2">
      <c r="C124" s="9" t="s">
        <v>92</v>
      </c>
      <c r="D124" s="14" t="s">
        <v>29</v>
      </c>
      <c r="F124" s="9">
        <v>120</v>
      </c>
      <c r="G124" s="9">
        <v>150</v>
      </c>
      <c r="H124" s="188">
        <f>_xlfn.FORECAST.ETS(H109,F124:G124,F109:G109)</f>
        <v>180</v>
      </c>
      <c r="I124" s="188">
        <f>$H124*(1+I119)</f>
        <v>179.18306651384506</v>
      </c>
      <c r="J124" s="188">
        <f>$H124*(1+J119)</f>
        <v>177.63881693121039</v>
      </c>
      <c r="K124" s="28">
        <f>$H124*(1+K119)</f>
        <v>181.46365738624655</v>
      </c>
      <c r="L124" s="28">
        <f t="shared" ref="L124:AD124" si="111">$H124*(1+L119)</f>
        <v>180.72539263454379</v>
      </c>
      <c r="M124" s="28">
        <f t="shared" si="111"/>
        <v>178.92639258487736</v>
      </c>
      <c r="N124" s="28">
        <f t="shared" si="111"/>
        <v>178.91510487409806</v>
      </c>
      <c r="O124" s="28">
        <f t="shared" si="111"/>
        <v>179.77470801790969</v>
      </c>
      <c r="P124" s="28">
        <f t="shared" si="111"/>
        <v>179.37696647181602</v>
      </c>
      <c r="Q124" s="28">
        <f t="shared" si="111"/>
        <v>176.59343786792431</v>
      </c>
      <c r="R124" s="28">
        <f t="shared" si="111"/>
        <v>174.53735417690888</v>
      </c>
      <c r="S124" s="28">
        <f t="shared" si="111"/>
        <v>173.97647647791752</v>
      </c>
      <c r="T124" s="28">
        <f t="shared" si="111"/>
        <v>173.54036823202225</v>
      </c>
      <c r="U124" s="28">
        <f t="shared" si="111"/>
        <v>172.9574609620839</v>
      </c>
      <c r="V124" s="28">
        <f t="shared" si="111"/>
        <v>171.80168647444566</v>
      </c>
      <c r="W124" s="28">
        <f t="shared" si="111"/>
        <v>171.031508056875</v>
      </c>
      <c r="X124" s="28">
        <f t="shared" si="111"/>
        <v>168.39485645568521</v>
      </c>
      <c r="Y124" s="28">
        <f t="shared" si="111"/>
        <v>168.23567801963961</v>
      </c>
      <c r="Z124" s="28">
        <f t="shared" si="111"/>
        <v>166.38367047706382</v>
      </c>
      <c r="AA124" s="28">
        <f t="shared" si="111"/>
        <v>165.58321594546004</v>
      </c>
      <c r="AB124" s="28">
        <f t="shared" si="111"/>
        <v>163.56924192986864</v>
      </c>
      <c r="AC124" s="28">
        <f t="shared" si="111"/>
        <v>162.06267024840642</v>
      </c>
      <c r="AD124" s="28">
        <f t="shared" si="111"/>
        <v>159.73361446439338</v>
      </c>
    </row>
    <row r="125" spans="1:31" x14ac:dyDescent="0.2">
      <c r="D125" s="14"/>
      <c r="H125" s="14"/>
      <c r="I125" s="14"/>
      <c r="J125" s="14"/>
    </row>
    <row r="126" spans="1:31" ht="13.8" x14ac:dyDescent="0.25">
      <c r="D126" s="14"/>
      <c r="H126" s="14"/>
      <c r="I126" s="451" t="s">
        <v>604</v>
      </c>
    </row>
    <row r="127" spans="1:31" x14ac:dyDescent="0.2">
      <c r="A127" s="9" t="s">
        <v>2</v>
      </c>
      <c r="B127" s="16" t="s">
        <v>2</v>
      </c>
      <c r="C127" s="290" t="s">
        <v>2</v>
      </c>
      <c r="D127" s="14"/>
      <c r="E127" s="290"/>
      <c r="F127" s="16"/>
      <c r="G127" s="16"/>
      <c r="I127" s="14"/>
      <c r="J127" s="14"/>
    </row>
    <row r="128" spans="1:31" x14ac:dyDescent="0.2">
      <c r="D128" s="14"/>
      <c r="H128" s="14"/>
      <c r="I128" s="14"/>
      <c r="J128" s="14"/>
    </row>
    <row r="129" spans="1:10" ht="11.25" customHeight="1" x14ac:dyDescent="0.2">
      <c r="A129" s="299" t="s">
        <v>413</v>
      </c>
      <c r="D129" s="14"/>
      <c r="H129" s="14"/>
      <c r="I129" s="14"/>
      <c r="J129" s="14"/>
    </row>
    <row r="130" spans="1:10" x14ac:dyDescent="0.2">
      <c r="C130" s="292"/>
      <c r="H130" s="14"/>
      <c r="I130" s="14"/>
      <c r="J130" s="14"/>
    </row>
    <row r="131" spans="1:10" x14ac:dyDescent="0.2">
      <c r="C131" s="292"/>
      <c r="H131" s="14"/>
      <c r="I131" s="14"/>
      <c r="J131" s="14"/>
    </row>
    <row r="132" spans="1:10" x14ac:dyDescent="0.2">
      <c r="H132" s="14"/>
      <c r="I132" s="14"/>
      <c r="J132" s="14"/>
    </row>
    <row r="133" spans="1:10" x14ac:dyDescent="0.2">
      <c r="H133" s="14"/>
      <c r="I133" s="14"/>
      <c r="J133" s="14"/>
    </row>
    <row r="134" spans="1:10" x14ac:dyDescent="0.2">
      <c r="H134" s="14"/>
      <c r="I134" s="14"/>
      <c r="J134" s="14"/>
    </row>
    <row r="141" spans="1:10" ht="13.8" x14ac:dyDescent="0.25">
      <c r="I141" s="451" t="s">
        <v>605</v>
      </c>
    </row>
  </sheetData>
  <mergeCells count="6">
    <mergeCell ref="E107:G107"/>
    <mergeCell ref="E87:G87"/>
    <mergeCell ref="E46:G46"/>
    <mergeCell ref="E6:G6"/>
    <mergeCell ref="E26:G26"/>
    <mergeCell ref="E66:G66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B30"/>
  <sheetViews>
    <sheetView workbookViewId="0"/>
  </sheetViews>
  <sheetFormatPr defaultColWidth="9.109375" defaultRowHeight="11.25" customHeight="1" x14ac:dyDescent="0.2"/>
  <cols>
    <col min="1" max="1" width="2" style="9" customWidth="1"/>
    <col min="2" max="2" width="2.33203125" style="9" customWidth="1"/>
    <col min="3" max="3" width="19.5546875" style="14" customWidth="1"/>
    <col min="4" max="4" width="8.109375" style="9" customWidth="1"/>
    <col min="5" max="5" width="2" style="9" customWidth="1"/>
    <col min="6" max="10" width="10.5546875" style="9" customWidth="1"/>
    <col min="11" max="11" width="10.6640625" style="9" customWidth="1"/>
    <col min="12" max="16384" width="9.109375" style="9"/>
  </cols>
  <sheetData>
    <row r="1" spans="1:28" ht="11.25" customHeight="1" x14ac:dyDescent="0.2">
      <c r="A1" s="1" t="s">
        <v>20</v>
      </c>
      <c r="B1" s="1"/>
      <c r="C1" s="313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28" ht="11.25" customHeight="1" x14ac:dyDescent="0.2">
      <c r="A2" s="98" t="s">
        <v>421</v>
      </c>
      <c r="B2" s="98"/>
      <c r="C2" s="314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</row>
    <row r="3" spans="1:28" s="6" customFormat="1" ht="11.25" customHeight="1" thickBot="1" x14ac:dyDescent="0.25">
      <c r="A3" s="317"/>
      <c r="B3" s="317"/>
      <c r="C3" s="318"/>
      <c r="D3" s="317"/>
      <c r="E3" s="317"/>
      <c r="F3" s="317"/>
      <c r="G3" s="317"/>
      <c r="H3" s="317"/>
      <c r="I3" s="317"/>
      <c r="J3" s="317"/>
      <c r="K3" s="317"/>
      <c r="L3" s="317"/>
      <c r="M3" s="317"/>
      <c r="N3" s="317"/>
      <c r="O3" s="317"/>
      <c r="P3" s="317"/>
      <c r="Q3" s="317"/>
      <c r="R3" s="317"/>
      <c r="S3" s="317"/>
      <c r="T3" s="317"/>
      <c r="U3" s="317"/>
      <c r="V3" s="317"/>
      <c r="W3" s="317"/>
      <c r="X3" s="317"/>
      <c r="Y3" s="317"/>
      <c r="Z3" s="317"/>
      <c r="AA3" s="317"/>
      <c r="AB3" s="317"/>
    </row>
    <row r="4" spans="1:28" s="316" customFormat="1" ht="11.25" customHeight="1" x14ac:dyDescent="0.2">
      <c r="B4" s="320" t="s">
        <v>432</v>
      </c>
      <c r="C4" s="321"/>
      <c r="D4" s="322"/>
      <c r="E4" s="321"/>
      <c r="F4" s="322" t="s">
        <v>428</v>
      </c>
      <c r="G4" s="322" t="s">
        <v>429</v>
      </c>
      <c r="H4" s="322" t="s">
        <v>430</v>
      </c>
      <c r="I4" s="322" t="s">
        <v>437</v>
      </c>
      <c r="J4" s="322" t="s">
        <v>431</v>
      </c>
      <c r="K4" s="324" t="s">
        <v>44</v>
      </c>
      <c r="L4" s="315"/>
      <c r="M4" s="315"/>
      <c r="N4" s="315"/>
      <c r="O4" s="315"/>
      <c r="P4" s="315"/>
      <c r="Q4" s="315"/>
      <c r="R4" s="315"/>
      <c r="S4" s="315"/>
      <c r="T4" s="315"/>
      <c r="U4" s="315"/>
      <c r="V4" s="315"/>
      <c r="W4" s="315"/>
      <c r="X4" s="315"/>
      <c r="Y4" s="315"/>
      <c r="Z4" s="315"/>
      <c r="AA4" s="315"/>
      <c r="AB4" s="315"/>
    </row>
    <row r="5" spans="1:28" ht="11.25" customHeight="1" x14ac:dyDescent="0.2">
      <c r="B5" s="40" t="s">
        <v>422</v>
      </c>
      <c r="C5" s="12"/>
      <c r="D5" s="18" t="s">
        <v>427</v>
      </c>
      <c r="E5" s="12"/>
      <c r="F5" s="12"/>
      <c r="G5" s="12"/>
      <c r="H5" s="12"/>
      <c r="I5" s="12"/>
      <c r="J5" s="12"/>
      <c r="K5" s="41"/>
    </row>
    <row r="6" spans="1:28" ht="11.25" customHeight="1" x14ac:dyDescent="0.2">
      <c r="B6" s="40"/>
      <c r="C6" s="12"/>
      <c r="D6" s="18"/>
      <c r="E6" s="12"/>
      <c r="F6" s="12"/>
      <c r="G6" s="12"/>
      <c r="H6" s="12"/>
      <c r="I6" s="12"/>
      <c r="J6" s="12"/>
      <c r="K6" s="41"/>
    </row>
    <row r="7" spans="1:28" ht="11.25" customHeight="1" x14ac:dyDescent="0.2">
      <c r="B7" s="40" t="s">
        <v>440</v>
      </c>
      <c r="C7" s="12"/>
      <c r="D7" s="18"/>
      <c r="E7" s="12"/>
      <c r="F7" s="12"/>
      <c r="G7" s="12"/>
      <c r="H7" s="12"/>
      <c r="I7" s="12"/>
      <c r="J7" s="12"/>
      <c r="K7" s="41"/>
    </row>
    <row r="8" spans="1:28" ht="11.25" customHeight="1" x14ac:dyDescent="0.2">
      <c r="B8" s="40" t="s">
        <v>423</v>
      </c>
      <c r="C8" s="12"/>
      <c r="D8" s="18" t="s">
        <v>426</v>
      </c>
      <c r="E8" s="12"/>
      <c r="F8" s="39">
        <v>628530</v>
      </c>
      <c r="G8" s="39">
        <v>3702195</v>
      </c>
      <c r="H8" s="39">
        <v>3851663</v>
      </c>
      <c r="I8" s="189">
        <v>0.21</v>
      </c>
      <c r="J8" s="39"/>
      <c r="K8" s="47"/>
    </row>
    <row r="9" spans="1:28" ht="11.25" customHeight="1" x14ac:dyDescent="0.2">
      <c r="B9" s="40"/>
      <c r="C9" s="12" t="s">
        <v>445</v>
      </c>
      <c r="D9" s="18" t="s">
        <v>426</v>
      </c>
      <c r="E9" s="12"/>
      <c r="F9" s="39">
        <f>F8*0.4</f>
        <v>251412</v>
      </c>
      <c r="G9" s="39">
        <f t="shared" ref="G9:H9" si="0">G8*0.4</f>
        <v>1480878</v>
      </c>
      <c r="H9" s="39">
        <f t="shared" si="0"/>
        <v>1540665.2000000002</v>
      </c>
      <c r="I9" s="39"/>
      <c r="J9" s="39"/>
      <c r="K9" s="47"/>
    </row>
    <row r="10" spans="1:28" ht="11.25" customHeight="1" x14ac:dyDescent="0.2">
      <c r="B10" s="40"/>
      <c r="C10" s="12" t="s">
        <v>446</v>
      </c>
      <c r="D10" s="18" t="s">
        <v>426</v>
      </c>
      <c r="E10" s="12"/>
      <c r="F10" s="39">
        <f>F8*0.6</f>
        <v>377118</v>
      </c>
      <c r="G10" s="39">
        <f t="shared" ref="G10:H10" si="1">G8*0.6</f>
        <v>2221317</v>
      </c>
      <c r="H10" s="39">
        <f t="shared" si="1"/>
        <v>2310997.7999999998</v>
      </c>
      <c r="I10" s="39"/>
      <c r="J10" s="39"/>
      <c r="K10" s="47"/>
    </row>
    <row r="11" spans="1:28" ht="11.25" customHeight="1" x14ac:dyDescent="0.2">
      <c r="B11" s="40" t="s">
        <v>434</v>
      </c>
      <c r="C11" s="12"/>
      <c r="D11" s="18" t="s">
        <v>426</v>
      </c>
      <c r="E11" s="12"/>
      <c r="F11" s="39">
        <v>397172</v>
      </c>
      <c r="G11" s="39">
        <v>286989</v>
      </c>
      <c r="H11" s="39">
        <v>74950</v>
      </c>
      <c r="I11" s="189">
        <v>0.24</v>
      </c>
      <c r="J11" s="39"/>
      <c r="K11" s="47"/>
    </row>
    <row r="12" spans="1:28" ht="11.25" customHeight="1" x14ac:dyDescent="0.2">
      <c r="B12" s="40" t="s">
        <v>424</v>
      </c>
      <c r="C12" s="12"/>
      <c r="D12" s="18" t="s">
        <v>426</v>
      </c>
      <c r="E12" s="12"/>
      <c r="F12" s="39">
        <v>3396505</v>
      </c>
      <c r="G12" s="39">
        <v>3528225</v>
      </c>
      <c r="H12" s="39">
        <v>3471773</v>
      </c>
      <c r="I12" s="189">
        <v>0.22</v>
      </c>
      <c r="J12" s="39"/>
      <c r="K12" s="47"/>
    </row>
    <row r="13" spans="1:28" ht="11.25" customHeight="1" x14ac:dyDescent="0.2">
      <c r="B13" s="40" t="s">
        <v>425</v>
      </c>
      <c r="C13" s="12"/>
      <c r="D13" s="18" t="s">
        <v>426</v>
      </c>
      <c r="E13" s="12"/>
      <c r="F13" s="39">
        <v>2656808</v>
      </c>
      <c r="G13" s="39">
        <v>3236112</v>
      </c>
      <c r="H13" s="39">
        <v>2756688</v>
      </c>
      <c r="I13" s="189">
        <v>0.22</v>
      </c>
      <c r="J13" s="39"/>
      <c r="K13" s="47"/>
    </row>
    <row r="14" spans="1:28" ht="11.25" customHeight="1" x14ac:dyDescent="0.2">
      <c r="B14" s="40" t="s">
        <v>435</v>
      </c>
      <c r="C14" s="12"/>
      <c r="D14" s="18" t="s">
        <v>426</v>
      </c>
      <c r="E14" s="12"/>
      <c r="F14" s="39">
        <v>700293</v>
      </c>
      <c r="G14" s="39">
        <v>805997</v>
      </c>
      <c r="H14" s="39">
        <v>535129</v>
      </c>
      <c r="I14" s="189">
        <v>0.31</v>
      </c>
      <c r="J14" s="39"/>
      <c r="K14" s="47"/>
    </row>
    <row r="15" spans="1:28" ht="11.25" customHeight="1" x14ac:dyDescent="0.2">
      <c r="B15" s="40" t="s">
        <v>436</v>
      </c>
      <c r="C15" s="12"/>
      <c r="D15" s="18" t="s">
        <v>426</v>
      </c>
      <c r="E15" s="12"/>
      <c r="F15" s="39">
        <v>16907</v>
      </c>
      <c r="G15" s="39">
        <v>175828</v>
      </c>
      <c r="H15" s="39">
        <v>233986</v>
      </c>
      <c r="I15" s="189">
        <v>0.63</v>
      </c>
      <c r="J15" s="39"/>
      <c r="K15" s="47"/>
    </row>
    <row r="16" spans="1:28" ht="11.25" customHeight="1" x14ac:dyDescent="0.2">
      <c r="B16" s="40"/>
      <c r="C16" s="12"/>
      <c r="D16" s="18"/>
      <c r="E16" s="12"/>
      <c r="F16" s="12"/>
      <c r="G16" s="12"/>
      <c r="H16" s="12"/>
      <c r="I16" s="12"/>
      <c r="J16" s="12"/>
      <c r="K16" s="41"/>
    </row>
    <row r="17" spans="2:14" ht="11.25" customHeight="1" x14ac:dyDescent="0.2">
      <c r="B17" s="40" t="s">
        <v>94</v>
      </c>
      <c r="C17" s="12"/>
      <c r="D17" s="18" t="s">
        <v>443</v>
      </c>
      <c r="E17" s="12"/>
      <c r="F17" s="39">
        <v>185302</v>
      </c>
      <c r="G17" s="39">
        <v>111373</v>
      </c>
      <c r="H17" s="39">
        <v>132000</v>
      </c>
      <c r="I17" s="39"/>
      <c r="J17" s="12"/>
      <c r="K17" s="41"/>
    </row>
    <row r="18" spans="2:14" ht="11.25" customHeight="1" x14ac:dyDescent="0.2">
      <c r="B18" s="40" t="s">
        <v>439</v>
      </c>
      <c r="C18" s="12"/>
      <c r="D18" s="18" t="s">
        <v>113</v>
      </c>
      <c r="E18" s="12"/>
      <c r="F18" s="39">
        <v>10912000</v>
      </c>
      <c r="G18" s="348">
        <f>11137300*0.4</f>
        <v>4454920</v>
      </c>
      <c r="H18" s="39">
        <v>4810000</v>
      </c>
      <c r="I18" s="39"/>
      <c r="J18" s="39"/>
      <c r="K18" s="47">
        <f>SUM(F18:J18)</f>
        <v>20176920</v>
      </c>
    </row>
    <row r="19" spans="2:14" ht="11.25" customHeight="1" x14ac:dyDescent="0.2">
      <c r="B19" s="40" t="s">
        <v>442</v>
      </c>
      <c r="C19" s="12"/>
      <c r="D19" s="18" t="s">
        <v>1</v>
      </c>
      <c r="E19" s="12"/>
      <c r="F19" s="325">
        <v>0.45300000000000001</v>
      </c>
      <c r="G19" s="362">
        <v>0.4</v>
      </c>
      <c r="H19" s="189">
        <v>0.34100000000000003</v>
      </c>
      <c r="I19" s="189">
        <v>0.26</v>
      </c>
      <c r="J19" s="39"/>
      <c r="K19" s="41"/>
    </row>
    <row r="20" spans="2:14" ht="11.25" customHeight="1" x14ac:dyDescent="0.2">
      <c r="B20" s="40"/>
      <c r="C20" s="363" t="s">
        <v>526</v>
      </c>
      <c r="D20" s="366" t="s">
        <v>113</v>
      </c>
      <c r="E20" s="12"/>
      <c r="F20" s="325"/>
      <c r="G20" s="362"/>
      <c r="H20" s="189"/>
      <c r="I20" s="189"/>
      <c r="J20" s="39"/>
      <c r="K20" s="364">
        <f>Rangeland!G14</f>
        <v>151000</v>
      </c>
    </row>
    <row r="21" spans="2:14" ht="11.25" customHeight="1" x14ac:dyDescent="0.2">
      <c r="B21" s="40"/>
      <c r="C21" s="363" t="s">
        <v>415</v>
      </c>
      <c r="D21" s="366" t="s">
        <v>1</v>
      </c>
      <c r="E21" s="12"/>
      <c r="F21" s="325"/>
      <c r="G21" s="362"/>
      <c r="H21" s="189"/>
      <c r="I21" s="189"/>
      <c r="J21" s="39"/>
      <c r="K21" s="365">
        <f>K20/K18</f>
        <v>7.4837983200607425E-3</v>
      </c>
    </row>
    <row r="22" spans="2:14" ht="11.25" customHeight="1" thickBot="1" x14ac:dyDescent="0.25">
      <c r="B22" s="323" t="s">
        <v>441</v>
      </c>
      <c r="C22" s="319"/>
      <c r="D22" s="43"/>
      <c r="E22" s="43"/>
      <c r="F22" s="43"/>
      <c r="G22" s="43"/>
      <c r="H22" s="43"/>
      <c r="I22" s="43"/>
      <c r="J22" s="43"/>
      <c r="K22" s="44"/>
    </row>
    <row r="23" spans="2:14" ht="11.25" customHeight="1" x14ac:dyDescent="0.2">
      <c r="B23" s="59" t="s">
        <v>433</v>
      </c>
    </row>
    <row r="24" spans="2:14" ht="11.25" customHeight="1" x14ac:dyDescent="0.2">
      <c r="C24" s="311" t="s">
        <v>438</v>
      </c>
    </row>
    <row r="25" spans="2:14" ht="11.25" customHeight="1" x14ac:dyDescent="0.2">
      <c r="C25" s="311" t="s">
        <v>525</v>
      </c>
    </row>
    <row r="26" spans="2:14" ht="11.25" customHeight="1" x14ac:dyDescent="0.2">
      <c r="C26" s="311"/>
    </row>
    <row r="30" spans="2:14" ht="11.25" customHeight="1" x14ac:dyDescent="0.2">
      <c r="N30" s="9">
        <f>70*0.6</f>
        <v>42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O77"/>
  <sheetViews>
    <sheetView workbookViewId="0">
      <selection activeCell="N25" sqref="N25"/>
    </sheetView>
  </sheetViews>
  <sheetFormatPr defaultRowHeight="11.25" customHeight="1" x14ac:dyDescent="0.3"/>
  <cols>
    <col min="1" max="1" width="19.33203125" customWidth="1"/>
    <col min="2" max="2" width="12.5546875" customWidth="1"/>
    <col min="3" max="3" width="9.109375" bestFit="1" customWidth="1"/>
    <col min="4" max="4" width="2.6640625" customWidth="1"/>
    <col min="5" max="22" width="6.88671875" customWidth="1"/>
  </cols>
  <sheetData>
    <row r="1" spans="1:665" s="1" customFormat="1" ht="11.25" customHeight="1" x14ac:dyDescent="0.2">
      <c r="A1" s="1" t="s">
        <v>20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</row>
    <row r="2" spans="1:665" s="1" customFormat="1" ht="11.25" customHeight="1" x14ac:dyDescent="0.2">
      <c r="A2" s="98" t="s">
        <v>244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</row>
    <row r="3" spans="1:665" ht="11.25" customHeight="1" x14ac:dyDescent="0.3">
      <c r="A3" s="4" t="s">
        <v>241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</row>
    <row r="4" spans="1:665" ht="11.25" customHeight="1" x14ac:dyDescent="0.3">
      <c r="A4" s="247"/>
      <c r="B4" s="247"/>
      <c r="C4" s="247"/>
      <c r="D4" s="247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248"/>
      <c r="T4" s="248"/>
      <c r="U4" s="248"/>
      <c r="V4" s="248"/>
    </row>
    <row r="5" spans="1:665" ht="14.25" customHeight="1" x14ac:dyDescent="0.3">
      <c r="A5" s="247"/>
      <c r="B5" s="247"/>
      <c r="C5" s="247"/>
      <c r="D5" s="247"/>
      <c r="E5" s="248"/>
      <c r="F5" s="248"/>
      <c r="G5" s="248"/>
      <c r="H5" s="248"/>
      <c r="I5" s="248"/>
      <c r="J5" s="248"/>
      <c r="K5" s="248"/>
      <c r="L5" s="248"/>
      <c r="M5" s="248"/>
      <c r="N5" s="250" t="str">
        <f>CONCATENATE("North &amp; West Kordofan: ", B17, " additional trees per hectare")</f>
        <v>North &amp; West Kordofan: 178 additional trees per hectare</v>
      </c>
      <c r="O5" s="248"/>
      <c r="P5" s="248"/>
      <c r="Q5" s="248"/>
      <c r="R5" s="248"/>
      <c r="S5" s="248"/>
      <c r="T5" s="248"/>
      <c r="U5" s="248"/>
      <c r="V5" s="248"/>
    </row>
    <row r="6" spans="1:665" ht="11.25" customHeight="1" x14ac:dyDescent="0.3">
      <c r="A6" s="9" t="s">
        <v>242</v>
      </c>
    </row>
    <row r="7" spans="1:665" ht="11.25" customHeight="1" x14ac:dyDescent="0.3">
      <c r="A7" s="57" t="s">
        <v>243</v>
      </c>
      <c r="N7" s="429"/>
    </row>
    <row r="8" spans="1:665" ht="11.25" customHeight="1" x14ac:dyDescent="0.3">
      <c r="A8" s="83" t="s">
        <v>228</v>
      </c>
      <c r="B8" s="179" t="s">
        <v>227</v>
      </c>
      <c r="D8" s="9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</row>
    <row r="9" spans="1:665" ht="11.25" customHeight="1" thickBot="1" x14ac:dyDescent="0.35">
      <c r="A9" s="433" t="s">
        <v>243</v>
      </c>
      <c r="B9" s="438">
        <f>B11*B10</f>
        <v>85.84</v>
      </c>
      <c r="C9" s="9" t="s">
        <v>651</v>
      </c>
      <c r="D9" s="9"/>
      <c r="E9" s="9"/>
      <c r="F9" s="9"/>
      <c r="G9" s="9"/>
      <c r="H9" s="9"/>
      <c r="I9" s="9"/>
      <c r="J9" s="9"/>
      <c r="K9" s="9"/>
      <c r="L9" s="9"/>
      <c r="M9" s="9"/>
      <c r="N9" s="153" t="s">
        <v>344</v>
      </c>
      <c r="O9" s="9"/>
      <c r="P9" s="9"/>
      <c r="Q9" s="9"/>
      <c r="R9" s="9"/>
      <c r="S9" s="9"/>
      <c r="T9" s="9"/>
      <c r="U9" s="9"/>
      <c r="V9" s="9"/>
    </row>
    <row r="10" spans="1:665" ht="11.25" customHeight="1" x14ac:dyDescent="0.3">
      <c r="A10" s="433" t="s">
        <v>415</v>
      </c>
      <c r="B10" s="175">
        <f>B39</f>
        <v>0.21460000000000001</v>
      </c>
      <c r="C10" s="9" t="s">
        <v>1</v>
      </c>
      <c r="D10" s="9"/>
      <c r="E10" s="45"/>
      <c r="F10" s="52"/>
      <c r="G10" s="52"/>
      <c r="H10" s="52"/>
      <c r="I10" s="52"/>
      <c r="J10" s="52"/>
      <c r="K10" s="52"/>
      <c r="L10" s="52"/>
      <c r="M10" s="52"/>
      <c r="N10" s="465" t="s">
        <v>283</v>
      </c>
      <c r="O10" s="52"/>
      <c r="P10" s="52"/>
      <c r="Q10" s="52"/>
      <c r="R10" s="52"/>
      <c r="S10" s="52"/>
      <c r="T10" s="52"/>
      <c r="U10" s="52"/>
      <c r="V10" s="53"/>
    </row>
    <row r="11" spans="1:665" ht="11.25" customHeight="1" x14ac:dyDescent="0.3">
      <c r="A11" s="9" t="s">
        <v>229</v>
      </c>
      <c r="B11" s="36">
        <f>400</f>
        <v>400</v>
      </c>
      <c r="C11" s="9" t="s">
        <v>651</v>
      </c>
      <c r="D11" s="9"/>
      <c r="E11" s="163">
        <v>2023</v>
      </c>
      <c r="F11" s="164">
        <v>2024</v>
      </c>
      <c r="G11" s="164">
        <v>2025</v>
      </c>
      <c r="H11" s="164">
        <v>2026</v>
      </c>
      <c r="I11" s="164">
        <v>2027</v>
      </c>
      <c r="J11" s="164">
        <v>2028</v>
      </c>
      <c r="K11" s="164">
        <v>2029</v>
      </c>
      <c r="L11" s="164">
        <v>2030</v>
      </c>
      <c r="M11" s="164">
        <v>2031</v>
      </c>
      <c r="N11" s="164">
        <v>2032</v>
      </c>
      <c r="O11" s="164">
        <v>2033</v>
      </c>
      <c r="P11" s="164">
        <v>2034</v>
      </c>
      <c r="Q11" s="164">
        <v>2035</v>
      </c>
      <c r="R11" s="164">
        <v>2036</v>
      </c>
      <c r="S11" s="164">
        <v>2037</v>
      </c>
      <c r="T11" s="164">
        <v>2038</v>
      </c>
      <c r="U11" s="164">
        <v>2039</v>
      </c>
      <c r="V11" s="165">
        <v>2040</v>
      </c>
    </row>
    <row r="12" spans="1:665" ht="11.25" customHeight="1" x14ac:dyDescent="0.3">
      <c r="A12" s="144" t="s">
        <v>231</v>
      </c>
      <c r="B12" s="36">
        <v>10000</v>
      </c>
      <c r="C12" s="9" t="s">
        <v>179</v>
      </c>
      <c r="D12" s="9"/>
      <c r="E12" s="147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41"/>
    </row>
    <row r="13" spans="1:665" ht="11.25" customHeight="1" x14ac:dyDescent="0.3">
      <c r="A13" s="9"/>
      <c r="B13" s="36">
        <f>B12*100</f>
        <v>1000000</v>
      </c>
      <c r="C13" s="9" t="s">
        <v>230</v>
      </c>
      <c r="D13" s="9"/>
      <c r="E13" s="148">
        <f>B25</f>
        <v>4.0000000000000008E-2</v>
      </c>
      <c r="F13" s="149">
        <f t="shared" ref="F13:V13" si="0">E13*(1+F17)</f>
        <v>5.4837560405345313E-2</v>
      </c>
      <c r="G13" s="149">
        <f t="shared" si="0"/>
        <v>7.5178950780247389E-2</v>
      </c>
      <c r="H13" s="149">
        <f t="shared" si="0"/>
        <v>0.10306575636555744</v>
      </c>
      <c r="I13" s="149">
        <f t="shared" si="0"/>
        <v>0.14129686601047145</v>
      </c>
      <c r="J13" s="149">
        <f t="shared" si="0"/>
        <v>0.19370938562338022</v>
      </c>
      <c r="K13" s="149">
        <f t="shared" si="0"/>
        <v>0.26556375338011096</v>
      </c>
      <c r="L13" s="149">
        <f t="shared" si="0"/>
        <v>0.36407170918630144</v>
      </c>
      <c r="M13" s="149">
        <f t="shared" si="0"/>
        <v>0.49912010860952782</v>
      </c>
      <c r="N13" s="149">
        <f t="shared" si="0"/>
        <v>0.68426322763493719</v>
      </c>
      <c r="O13" s="149">
        <f t="shared" si="0"/>
        <v>0.93808315196468528</v>
      </c>
      <c r="P13" s="149">
        <f t="shared" si="0"/>
        <v>1.2860547877775037</v>
      </c>
      <c r="Q13" s="149">
        <f t="shared" si="0"/>
        <v>1.7631026777333099</v>
      </c>
      <c r="R13" s="149">
        <f t="shared" si="0"/>
        <v>2.4171062397756606</v>
      </c>
      <c r="S13" s="149">
        <f t="shared" si="0"/>
        <v>3.3137052357458709</v>
      </c>
      <c r="T13" s="149">
        <f t="shared" si="0"/>
        <v>4.5428877757680795</v>
      </c>
      <c r="U13" s="149">
        <f t="shared" si="0"/>
        <v>6.2280220704596703</v>
      </c>
      <c r="V13" s="150">
        <f t="shared" si="0"/>
        <v>8.5382384123663968</v>
      </c>
    </row>
    <row r="14" spans="1:665" ht="11.25" customHeight="1" thickBot="1" x14ac:dyDescent="0.35">
      <c r="A14" s="9"/>
      <c r="B14" s="36"/>
      <c r="C14" s="9"/>
      <c r="D14" s="9"/>
      <c r="E14" s="42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4"/>
    </row>
    <row r="15" spans="1:665" ht="11.25" customHeight="1" thickBot="1" x14ac:dyDescent="0.35">
      <c r="A15" s="175" t="s">
        <v>668</v>
      </c>
      <c r="B15" s="36">
        <f>Spacing!L23</f>
        <v>100</v>
      </c>
      <c r="C15" s="9" t="s">
        <v>664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</row>
    <row r="16" spans="1:665" ht="11.25" customHeight="1" x14ac:dyDescent="0.3">
      <c r="A16" s="9" t="s">
        <v>141</v>
      </c>
      <c r="B16" s="78">
        <f>Spacing!H23</f>
        <v>277.77777777777777</v>
      </c>
      <c r="C16" s="9" t="s">
        <v>345</v>
      </c>
      <c r="D16" s="9"/>
      <c r="E16" s="45"/>
      <c r="F16" s="52"/>
      <c r="G16" s="52"/>
      <c r="H16" s="52"/>
      <c r="I16" s="52"/>
      <c r="J16" s="52"/>
      <c r="K16" s="52"/>
      <c r="L16" s="52"/>
      <c r="M16" s="52"/>
      <c r="N16" s="183" t="s">
        <v>239</v>
      </c>
      <c r="O16" s="52"/>
      <c r="P16" s="52"/>
      <c r="Q16" s="52"/>
      <c r="R16" s="52"/>
      <c r="S16" s="52"/>
      <c r="T16" s="52"/>
      <c r="U16" s="52"/>
      <c r="V16" s="53"/>
    </row>
    <row r="17" spans="1:22" ht="11.25" customHeight="1" thickBot="1" x14ac:dyDescent="0.35">
      <c r="A17" s="175" t="s">
        <v>146</v>
      </c>
      <c r="B17" s="78">
        <f>ROUND(B16-B15,0)</f>
        <v>178</v>
      </c>
      <c r="C17" s="9" t="s">
        <v>667</v>
      </c>
      <c r="D17" s="9"/>
      <c r="E17" s="184" t="s">
        <v>2</v>
      </c>
      <c r="F17" s="185">
        <f>B24</f>
        <v>0.37093901013363251</v>
      </c>
      <c r="G17" s="185">
        <f>F17</f>
        <v>0.37093901013363251</v>
      </c>
      <c r="H17" s="185">
        <f t="shared" ref="H17:V17" si="1">G17</f>
        <v>0.37093901013363251</v>
      </c>
      <c r="I17" s="185">
        <f t="shared" si="1"/>
        <v>0.37093901013363251</v>
      </c>
      <c r="J17" s="185">
        <f t="shared" si="1"/>
        <v>0.37093901013363251</v>
      </c>
      <c r="K17" s="185">
        <f t="shared" si="1"/>
        <v>0.37093901013363251</v>
      </c>
      <c r="L17" s="185">
        <f t="shared" si="1"/>
        <v>0.37093901013363251</v>
      </c>
      <c r="M17" s="185">
        <f t="shared" si="1"/>
        <v>0.37093901013363251</v>
      </c>
      <c r="N17" s="185">
        <f t="shared" si="1"/>
        <v>0.37093901013363251</v>
      </c>
      <c r="O17" s="185">
        <f t="shared" si="1"/>
        <v>0.37093901013363251</v>
      </c>
      <c r="P17" s="185">
        <f t="shared" si="1"/>
        <v>0.37093901013363251</v>
      </c>
      <c r="Q17" s="185">
        <f t="shared" si="1"/>
        <v>0.37093901013363251</v>
      </c>
      <c r="R17" s="185">
        <f t="shared" si="1"/>
        <v>0.37093901013363251</v>
      </c>
      <c r="S17" s="185">
        <f t="shared" si="1"/>
        <v>0.37093901013363251</v>
      </c>
      <c r="T17" s="185">
        <f t="shared" si="1"/>
        <v>0.37093901013363251</v>
      </c>
      <c r="U17" s="185">
        <f t="shared" si="1"/>
        <v>0.37093901013363251</v>
      </c>
      <c r="V17" s="186">
        <f t="shared" si="1"/>
        <v>0.37093901013363251</v>
      </c>
    </row>
    <row r="18" spans="1:22" ht="11.25" customHeight="1" x14ac:dyDescent="0.3">
      <c r="A18" s="439" t="s">
        <v>669</v>
      </c>
      <c r="D18" s="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1.25" customHeight="1" thickBot="1" x14ac:dyDescent="0.35">
      <c r="A19" s="440" t="s">
        <v>652</v>
      </c>
      <c r="B19" s="36">
        <f>(B15*B26)*B38</f>
        <v>1727.8799999999999</v>
      </c>
      <c r="C19" s="9" t="s">
        <v>179</v>
      </c>
      <c r="D19" s="9"/>
      <c r="E19" s="149"/>
      <c r="F19" s="149"/>
      <c r="G19" s="149"/>
      <c r="H19" s="149"/>
      <c r="I19" s="149"/>
      <c r="J19" s="149"/>
      <c r="K19" s="149"/>
      <c r="L19" s="149"/>
      <c r="M19" s="149"/>
      <c r="N19" s="161" t="s">
        <v>346</v>
      </c>
      <c r="O19" s="149"/>
      <c r="P19" s="149"/>
      <c r="Q19" s="149"/>
      <c r="R19" s="149"/>
      <c r="S19" s="149"/>
      <c r="T19" s="149"/>
      <c r="U19" s="149"/>
      <c r="V19" s="149"/>
    </row>
    <row r="20" spans="1:22" ht="11.25" customHeight="1" x14ac:dyDescent="0.3">
      <c r="A20" s="440" t="s">
        <v>653</v>
      </c>
      <c r="B20" s="36">
        <f>B26*B15*B39</f>
        <v>472.12</v>
      </c>
      <c r="C20" s="9" t="s">
        <v>179</v>
      </c>
      <c r="E20" s="154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6"/>
    </row>
    <row r="21" spans="1:22" ht="11.25" customHeight="1" x14ac:dyDescent="0.3">
      <c r="A21" s="442" t="s">
        <v>670</v>
      </c>
      <c r="B21" s="36">
        <f>B26*B15</f>
        <v>2200</v>
      </c>
      <c r="C21" s="9" t="s">
        <v>179</v>
      </c>
      <c r="E21" s="148">
        <f t="shared" ref="E21:V21" si="2">SUM(E13*$B39)</f>
        <v>8.5840000000000014E-3</v>
      </c>
      <c r="F21" s="149">
        <f t="shared" si="2"/>
        <v>1.1768140462987105E-2</v>
      </c>
      <c r="G21" s="149">
        <f t="shared" si="2"/>
        <v>1.613340283744109E-2</v>
      </c>
      <c r="H21" s="149">
        <f t="shared" si="2"/>
        <v>2.2117911316048629E-2</v>
      </c>
      <c r="I21" s="149">
        <f t="shared" si="2"/>
        <v>3.0322307445847175E-2</v>
      </c>
      <c r="J21" s="149">
        <f t="shared" si="2"/>
        <v>4.1570034154777398E-2</v>
      </c>
      <c r="K21" s="149">
        <f t="shared" si="2"/>
        <v>5.6989981475371813E-2</v>
      </c>
      <c r="L21" s="149">
        <f t="shared" si="2"/>
        <v>7.81297887913803E-2</v>
      </c>
      <c r="M21" s="149">
        <f t="shared" si="2"/>
        <v>0.10711117530760468</v>
      </c>
      <c r="N21" s="149">
        <f t="shared" si="2"/>
        <v>0.14684288865045753</v>
      </c>
      <c r="O21" s="149">
        <f t="shared" si="2"/>
        <v>0.20131264441162147</v>
      </c>
      <c r="P21" s="149">
        <f t="shared" si="2"/>
        <v>0.27598735745705233</v>
      </c>
      <c r="Q21" s="149">
        <f t="shared" si="2"/>
        <v>0.37836183464156831</v>
      </c>
      <c r="R21" s="149">
        <f t="shared" si="2"/>
        <v>0.51871099905585683</v>
      </c>
      <c r="S21" s="149">
        <f t="shared" si="2"/>
        <v>0.71112114359106393</v>
      </c>
      <c r="T21" s="149">
        <f t="shared" si="2"/>
        <v>0.97490371667982989</v>
      </c>
      <c r="U21" s="149">
        <f t="shared" si="2"/>
        <v>1.3365335363206454</v>
      </c>
      <c r="V21" s="150">
        <f t="shared" si="2"/>
        <v>1.8323059632938288</v>
      </c>
    </row>
    <row r="22" spans="1:22" ht="11.25" customHeight="1" thickBot="1" x14ac:dyDescent="0.35">
      <c r="A22" s="420"/>
      <c r="E22" s="157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9"/>
    </row>
    <row r="23" spans="1:22" ht="11.25" customHeight="1" thickBot="1" x14ac:dyDescent="0.35">
      <c r="A23" s="254"/>
      <c r="C23" s="9"/>
      <c r="D23" s="9"/>
    </row>
    <row r="24" spans="1:22" ht="11.25" customHeight="1" x14ac:dyDescent="0.3">
      <c r="A24" s="9" t="s">
        <v>240</v>
      </c>
      <c r="B24" s="80">
        <f>(B26/B25)^(1/B27)-1</f>
        <v>0.37093901013363251</v>
      </c>
      <c r="D24" s="9"/>
      <c r="E24" s="166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6"/>
    </row>
    <row r="25" spans="1:22" ht="11.25" customHeight="1" x14ac:dyDescent="0.3">
      <c r="A25" s="9" t="s">
        <v>234</v>
      </c>
      <c r="B25" s="9">
        <f>B32</f>
        <v>4.0000000000000008E-2</v>
      </c>
      <c r="C25" s="9" t="s">
        <v>179</v>
      </c>
      <c r="D25" s="9"/>
      <c r="E25" s="148"/>
      <c r="F25" s="149"/>
      <c r="G25" s="149"/>
      <c r="H25" s="149"/>
      <c r="I25" s="149"/>
      <c r="J25" s="149"/>
      <c r="K25" s="149"/>
      <c r="L25" s="149"/>
      <c r="M25" s="244"/>
      <c r="N25" s="161" t="str">
        <f>CONCATENATE("Area occupied by ", B17, " newly planted trees", ", m2")</f>
        <v>Area occupied by 178 newly planted trees, m2</v>
      </c>
      <c r="O25" s="149"/>
      <c r="P25" s="149"/>
      <c r="Q25" s="149"/>
      <c r="R25" s="149"/>
      <c r="S25" s="149"/>
      <c r="T25" s="149"/>
      <c r="U25" s="149"/>
      <c r="V25" s="150"/>
    </row>
    <row r="26" spans="1:22" ht="11.25" customHeight="1" x14ac:dyDescent="0.3">
      <c r="A26" s="9" t="s">
        <v>233</v>
      </c>
      <c r="B26" s="62">
        <v>22</v>
      </c>
      <c r="C26" s="9" t="s">
        <v>179</v>
      </c>
      <c r="D26" s="9"/>
      <c r="E26" s="148"/>
      <c r="F26" s="149"/>
      <c r="G26" s="149"/>
      <c r="H26" s="149"/>
      <c r="I26" s="149"/>
      <c r="J26" s="149"/>
      <c r="K26" s="149"/>
      <c r="L26" s="149"/>
      <c r="M26" s="149"/>
      <c r="N26" s="160"/>
      <c r="O26" s="149"/>
      <c r="P26" s="149"/>
      <c r="Q26" s="149"/>
      <c r="R26" s="149"/>
      <c r="S26" s="149"/>
      <c r="T26" s="149"/>
      <c r="U26" s="149"/>
      <c r="V26" s="150"/>
    </row>
    <row r="27" spans="1:22" ht="11.25" customHeight="1" x14ac:dyDescent="0.3">
      <c r="A27" s="9" t="s">
        <v>235</v>
      </c>
      <c r="B27" s="9">
        <v>20</v>
      </c>
      <c r="C27" s="9" t="s">
        <v>236</v>
      </c>
      <c r="D27" s="9"/>
      <c r="E27" s="46">
        <f t="shared" ref="E27:V27" si="3">(E13-E21)*$B17</f>
        <v>5.592048000000001</v>
      </c>
      <c r="F27" s="39">
        <f t="shared" si="3"/>
        <v>7.6663567497397613</v>
      </c>
      <c r="G27" s="39">
        <f t="shared" si="3"/>
        <v>10.51010753381952</v>
      </c>
      <c r="H27" s="39">
        <f t="shared" si="3"/>
        <v>14.408716418812567</v>
      </c>
      <c r="I27" s="39">
        <f t="shared" si="3"/>
        <v>19.753471424503122</v>
      </c>
      <c r="J27" s="39">
        <f t="shared" si="3"/>
        <v>27.080804561411302</v>
      </c>
      <c r="K27" s="39">
        <f t="shared" si="3"/>
        <v>37.126131399043565</v>
      </c>
      <c r="L27" s="39">
        <f t="shared" si="3"/>
        <v>50.897661830295966</v>
      </c>
      <c r="M27" s="39">
        <f t="shared" si="3"/>
        <v>69.777590127742329</v>
      </c>
      <c r="N27" s="39">
        <f t="shared" si="3"/>
        <v>95.660820339237375</v>
      </c>
      <c r="O27" s="39">
        <f t="shared" si="3"/>
        <v>131.14515034444537</v>
      </c>
      <c r="P27" s="39">
        <f t="shared" si="3"/>
        <v>179.79200259704032</v>
      </c>
      <c r="Q27" s="39">
        <f t="shared" si="3"/>
        <v>246.48387007033</v>
      </c>
      <c r="R27" s="39">
        <f t="shared" si="3"/>
        <v>337.91435284812508</v>
      </c>
      <c r="S27" s="39">
        <f t="shared" si="3"/>
        <v>463.25996840355566</v>
      </c>
      <c r="T27" s="39">
        <f t="shared" si="3"/>
        <v>635.10116251770842</v>
      </c>
      <c r="U27" s="39">
        <f t="shared" si="3"/>
        <v>870.68495907674651</v>
      </c>
      <c r="V27" s="47">
        <f t="shared" si="3"/>
        <v>1193.6559759349173</v>
      </c>
    </row>
    <row r="28" spans="1:22" ht="11.25" customHeight="1" thickBot="1" x14ac:dyDescent="0.35">
      <c r="D28" s="9"/>
      <c r="E28" s="162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2"/>
    </row>
    <row r="29" spans="1:22" ht="11.25" customHeight="1" thickBot="1" x14ac:dyDescent="0.35">
      <c r="A29" s="83" t="s">
        <v>663</v>
      </c>
      <c r="B29" s="436"/>
    </row>
    <row r="30" spans="1:22" ht="11.25" customHeight="1" x14ac:dyDescent="0.3">
      <c r="A30" s="9" t="s">
        <v>647</v>
      </c>
      <c r="B30" s="9">
        <f>0.4</f>
        <v>0.4</v>
      </c>
      <c r="C30" s="9" t="s">
        <v>88</v>
      </c>
      <c r="E30" s="166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6"/>
    </row>
    <row r="31" spans="1:22" ht="11.25" customHeight="1" x14ac:dyDescent="0.3">
      <c r="A31" s="9" t="s">
        <v>645</v>
      </c>
      <c r="B31" s="9">
        <f>B30/2</f>
        <v>0.2</v>
      </c>
      <c r="C31" s="9" t="s">
        <v>88</v>
      </c>
      <c r="E31" s="167"/>
      <c r="F31" s="168"/>
      <c r="G31" s="168"/>
      <c r="H31" s="168"/>
      <c r="I31" s="168"/>
      <c r="J31" s="168"/>
      <c r="K31" s="168"/>
      <c r="L31" s="168"/>
      <c r="M31" s="168"/>
      <c r="N31" s="170" t="s">
        <v>307</v>
      </c>
      <c r="O31" s="168"/>
      <c r="P31" s="168"/>
      <c r="Q31" s="168"/>
      <c r="R31" s="168"/>
      <c r="S31" s="168"/>
      <c r="T31" s="168"/>
      <c r="U31" s="168"/>
      <c r="V31" s="169"/>
    </row>
    <row r="32" spans="1:22" ht="11.25" customHeight="1" x14ac:dyDescent="0.3">
      <c r="A32" s="9" t="s">
        <v>648</v>
      </c>
      <c r="B32" s="9">
        <f>B31*B31</f>
        <v>4.0000000000000008E-2</v>
      </c>
      <c r="C32" s="9" t="s">
        <v>179</v>
      </c>
      <c r="E32" s="167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9"/>
    </row>
    <row r="33" spans="1:23" ht="11.25" customHeight="1" x14ac:dyDescent="0.3">
      <c r="A33" s="9" t="s">
        <v>646</v>
      </c>
      <c r="B33" s="95">
        <f>PI()</f>
        <v>3.1415926535897931</v>
      </c>
      <c r="C33" s="9" t="s">
        <v>157</v>
      </c>
      <c r="E33" s="46">
        <f t="shared" ref="E33:V33" si="4">SUM(E21*$B17)</f>
        <v>1.5279520000000002</v>
      </c>
      <c r="F33" s="39">
        <f t="shared" si="4"/>
        <v>2.0947290024117047</v>
      </c>
      <c r="G33" s="39">
        <f t="shared" si="4"/>
        <v>2.8717457050645141</v>
      </c>
      <c r="H33" s="39">
        <f t="shared" si="4"/>
        <v>3.9369882142566559</v>
      </c>
      <c r="I33" s="39">
        <f t="shared" si="4"/>
        <v>5.3973707253607968</v>
      </c>
      <c r="J33" s="39">
        <f t="shared" si="4"/>
        <v>7.3994660795503773</v>
      </c>
      <c r="K33" s="39">
        <f t="shared" si="4"/>
        <v>10.144216702616182</v>
      </c>
      <c r="L33" s="39">
        <f t="shared" si="4"/>
        <v>13.907102404865693</v>
      </c>
      <c r="M33" s="39">
        <f t="shared" si="4"/>
        <v>19.065789204753631</v>
      </c>
      <c r="N33" s="39">
        <f t="shared" si="4"/>
        <v>26.138034179781439</v>
      </c>
      <c r="O33" s="39">
        <f t="shared" si="4"/>
        <v>35.833650705268624</v>
      </c>
      <c r="P33" s="39">
        <f t="shared" si="4"/>
        <v>49.125749627355312</v>
      </c>
      <c r="Q33" s="39">
        <f t="shared" si="4"/>
        <v>67.348406566199159</v>
      </c>
      <c r="R33" s="39">
        <f t="shared" si="4"/>
        <v>92.330557831942514</v>
      </c>
      <c r="S33" s="39">
        <f t="shared" si="4"/>
        <v>126.57956355920938</v>
      </c>
      <c r="T33" s="39">
        <f t="shared" si="4"/>
        <v>173.53286156900973</v>
      </c>
      <c r="U33" s="39">
        <f t="shared" si="4"/>
        <v>237.90296946507488</v>
      </c>
      <c r="V33" s="47">
        <f t="shared" si="4"/>
        <v>326.15046146630152</v>
      </c>
    </row>
    <row r="34" spans="1:23" ht="11.25" customHeight="1" thickBot="1" x14ac:dyDescent="0.35">
      <c r="A34" s="9" t="s">
        <v>649</v>
      </c>
      <c r="B34" s="95">
        <f>SUM(B32*B33)</f>
        <v>0.12566370614359174</v>
      </c>
      <c r="C34" s="9" t="s">
        <v>179</v>
      </c>
      <c r="E34" s="162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2"/>
    </row>
    <row r="35" spans="1:23" ht="11.25" customHeight="1" x14ac:dyDescent="0.3">
      <c r="A35" s="9" t="s">
        <v>648</v>
      </c>
      <c r="B35" s="9">
        <f>B30*B30</f>
        <v>0.16000000000000003</v>
      </c>
      <c r="C35" s="9" t="s">
        <v>179</v>
      </c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</row>
    <row r="36" spans="1:23" ht="11.25" customHeight="1" thickBot="1" x14ac:dyDescent="0.35">
      <c r="A36" s="9" t="s">
        <v>650</v>
      </c>
      <c r="B36" s="95">
        <f>B35-B34</f>
        <v>3.4336293856408295E-2</v>
      </c>
      <c r="C36" s="9" t="s">
        <v>179</v>
      </c>
      <c r="E36" s="168"/>
      <c r="F36" s="168"/>
      <c r="G36" s="168"/>
      <c r="H36" s="168"/>
      <c r="I36" s="168"/>
      <c r="J36" s="168"/>
      <c r="K36" s="168"/>
      <c r="L36" s="168"/>
      <c r="M36" s="168"/>
      <c r="O36" s="168"/>
      <c r="P36" s="168"/>
      <c r="Q36" s="168"/>
      <c r="R36" s="168"/>
      <c r="S36" s="168"/>
      <c r="T36" s="168"/>
      <c r="U36" s="168"/>
      <c r="V36" s="168"/>
    </row>
    <row r="37" spans="1:23" ht="11.25" customHeight="1" x14ac:dyDescent="0.3">
      <c r="A37" s="83" t="s">
        <v>656</v>
      </c>
      <c r="B37" s="445" t="s">
        <v>1</v>
      </c>
      <c r="E37" s="443">
        <v>2023</v>
      </c>
      <c r="F37" s="444">
        <v>2024</v>
      </c>
      <c r="G37" s="444">
        <v>2025</v>
      </c>
      <c r="H37" s="444">
        <v>2026</v>
      </c>
      <c r="I37" s="444">
        <v>2027</v>
      </c>
      <c r="J37" s="444">
        <v>2028</v>
      </c>
      <c r="K37" s="444">
        <v>2029</v>
      </c>
      <c r="L37" s="444">
        <v>2030</v>
      </c>
      <c r="M37" s="444">
        <v>2031</v>
      </c>
      <c r="N37" s="444">
        <v>2032</v>
      </c>
      <c r="O37" s="444">
        <v>2033</v>
      </c>
      <c r="P37" s="177">
        <v>2034</v>
      </c>
      <c r="Q37" s="177">
        <v>2035</v>
      </c>
      <c r="R37" s="177">
        <v>2036</v>
      </c>
      <c r="S37" s="177">
        <v>2037</v>
      </c>
      <c r="T37" s="177">
        <v>2038</v>
      </c>
      <c r="U37" s="177">
        <v>2039</v>
      </c>
      <c r="V37" s="178">
        <v>2040</v>
      </c>
    </row>
    <row r="38" spans="1:23" ht="11.25" customHeight="1" x14ac:dyDescent="0.3">
      <c r="A38" s="9" t="s">
        <v>652</v>
      </c>
      <c r="B38" s="427">
        <f>1-B39</f>
        <v>0.78539999999999999</v>
      </c>
      <c r="E38" s="163"/>
      <c r="F38" s="164"/>
      <c r="G38" s="164"/>
      <c r="H38" s="164"/>
      <c r="I38" s="164"/>
      <c r="J38" s="164"/>
      <c r="K38" s="164"/>
      <c r="L38" s="164"/>
      <c r="M38" s="164"/>
      <c r="N38" s="161" t="s">
        <v>673</v>
      </c>
      <c r="O38" s="164"/>
      <c r="P38" s="164"/>
      <c r="Q38" s="164"/>
      <c r="R38" s="164"/>
      <c r="S38" s="164"/>
      <c r="T38" s="164"/>
      <c r="U38" s="164"/>
      <c r="V38" s="165"/>
    </row>
    <row r="39" spans="1:23" ht="11.25" customHeight="1" x14ac:dyDescent="0.3">
      <c r="A39" s="9" t="s">
        <v>653</v>
      </c>
      <c r="B39" s="180">
        <f>85.84/400</f>
        <v>0.21460000000000001</v>
      </c>
      <c r="C39" s="9"/>
      <c r="E39" s="46">
        <f t="shared" ref="E39:V39" si="5">SUM($B12-E27)</f>
        <v>9994.4079519999996</v>
      </c>
      <c r="F39" s="39">
        <f t="shared" si="5"/>
        <v>9992.3336432502601</v>
      </c>
      <c r="G39" s="39">
        <f t="shared" si="5"/>
        <v>9989.4898924661811</v>
      </c>
      <c r="H39" s="39">
        <f t="shared" si="5"/>
        <v>9985.5912835811869</v>
      </c>
      <c r="I39" s="39">
        <f t="shared" si="5"/>
        <v>9980.246528575497</v>
      </c>
      <c r="J39" s="39">
        <f t="shared" si="5"/>
        <v>9972.9191954385878</v>
      </c>
      <c r="K39" s="39">
        <f t="shared" si="5"/>
        <v>9962.8738686009565</v>
      </c>
      <c r="L39" s="39">
        <f t="shared" si="5"/>
        <v>9949.1023381697032</v>
      </c>
      <c r="M39" s="39">
        <f t="shared" si="5"/>
        <v>9930.2224098722581</v>
      </c>
      <c r="N39" s="39">
        <f t="shared" si="5"/>
        <v>9904.339179660763</v>
      </c>
      <c r="O39" s="39">
        <f t="shared" si="5"/>
        <v>9868.8548496555541</v>
      </c>
      <c r="P39" s="39">
        <f t="shared" si="5"/>
        <v>9820.2079974029602</v>
      </c>
      <c r="Q39" s="39">
        <f t="shared" si="5"/>
        <v>9753.5161299296706</v>
      </c>
      <c r="R39" s="39">
        <f t="shared" si="5"/>
        <v>9662.0856471518746</v>
      </c>
      <c r="S39" s="39">
        <f t="shared" si="5"/>
        <v>9536.7400315964442</v>
      </c>
      <c r="T39" s="39">
        <f t="shared" si="5"/>
        <v>9364.8988374822911</v>
      </c>
      <c r="U39" s="39">
        <f t="shared" si="5"/>
        <v>9129.315040923253</v>
      </c>
      <c r="V39" s="47">
        <f t="shared" si="5"/>
        <v>8806.3440240650834</v>
      </c>
    </row>
    <row r="40" spans="1:23" ht="11.25" customHeight="1" x14ac:dyDescent="0.3">
      <c r="A40" s="9" t="s">
        <v>674</v>
      </c>
      <c r="B40" s="199">
        <f>+SQRT(B26)</f>
        <v>4.6904157598234297</v>
      </c>
      <c r="C40" s="9" t="s">
        <v>179</v>
      </c>
      <c r="E40" s="46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47"/>
      <c r="W40" s="425"/>
    </row>
    <row r="41" spans="1:23" ht="11.25" customHeight="1" x14ac:dyDescent="0.3">
      <c r="E41" s="46"/>
      <c r="F41" s="39"/>
      <c r="G41" s="39"/>
      <c r="H41" s="39"/>
      <c r="I41" s="39"/>
      <c r="J41" s="39"/>
      <c r="K41" s="39"/>
      <c r="L41" s="39"/>
      <c r="M41" s="39"/>
      <c r="N41" s="171" t="s">
        <v>347</v>
      </c>
      <c r="O41" s="39"/>
      <c r="P41" s="39"/>
      <c r="Q41" s="39"/>
      <c r="R41" s="39"/>
      <c r="S41" s="39"/>
      <c r="T41" s="39"/>
      <c r="U41" s="39"/>
      <c r="V41" s="47"/>
    </row>
    <row r="42" spans="1:23" ht="11.25" customHeight="1" x14ac:dyDescent="0.3">
      <c r="E42" s="46">
        <f>SUM(B19)</f>
        <v>1727.8799999999999</v>
      </c>
      <c r="F42" s="39">
        <f>$B19</f>
        <v>1727.8799999999999</v>
      </c>
      <c r="G42" s="39">
        <f t="shared" ref="G42:V42" si="6">$B19</f>
        <v>1727.8799999999999</v>
      </c>
      <c r="H42" s="39">
        <f t="shared" si="6"/>
        <v>1727.8799999999999</v>
      </c>
      <c r="I42" s="39">
        <f t="shared" si="6"/>
        <v>1727.8799999999999</v>
      </c>
      <c r="J42" s="39">
        <f t="shared" si="6"/>
        <v>1727.8799999999999</v>
      </c>
      <c r="K42" s="39">
        <f t="shared" si="6"/>
        <v>1727.8799999999999</v>
      </c>
      <c r="L42" s="39">
        <f t="shared" si="6"/>
        <v>1727.8799999999999</v>
      </c>
      <c r="M42" s="39">
        <f t="shared" si="6"/>
        <v>1727.8799999999999</v>
      </c>
      <c r="N42" s="39">
        <f t="shared" si="6"/>
        <v>1727.8799999999999</v>
      </c>
      <c r="O42" s="39">
        <f t="shared" si="6"/>
        <v>1727.8799999999999</v>
      </c>
      <c r="P42" s="39">
        <f t="shared" si="6"/>
        <v>1727.8799999999999</v>
      </c>
      <c r="Q42" s="39">
        <f t="shared" si="6"/>
        <v>1727.8799999999999</v>
      </c>
      <c r="R42" s="39">
        <f t="shared" si="6"/>
        <v>1727.8799999999999</v>
      </c>
      <c r="S42" s="39">
        <f t="shared" si="6"/>
        <v>1727.8799999999999</v>
      </c>
      <c r="T42" s="39">
        <f t="shared" si="6"/>
        <v>1727.8799999999999</v>
      </c>
      <c r="U42" s="39">
        <f t="shared" si="6"/>
        <v>1727.8799999999999</v>
      </c>
      <c r="V42" s="47">
        <f t="shared" si="6"/>
        <v>1727.8799999999999</v>
      </c>
    </row>
    <row r="43" spans="1:23" ht="11.25" customHeight="1" thickBot="1" x14ac:dyDescent="0.35">
      <c r="E43" s="172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4"/>
    </row>
    <row r="44" spans="1:23" ht="11.25" customHeight="1" x14ac:dyDescent="0.3"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</row>
    <row r="45" spans="1:23" ht="11.25" customHeight="1" x14ac:dyDescent="0.3">
      <c r="D45" s="168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</row>
    <row r="46" spans="1:23" ht="11.25" customHeight="1" thickBot="1" x14ac:dyDescent="0.35">
      <c r="D46" s="168"/>
      <c r="E46" s="39"/>
      <c r="F46" s="39"/>
      <c r="G46" s="39"/>
      <c r="H46" s="39"/>
      <c r="I46" s="39"/>
      <c r="J46" s="39"/>
      <c r="K46" s="39"/>
      <c r="L46" s="39"/>
      <c r="M46" s="39"/>
      <c r="N46" s="170" t="s">
        <v>237</v>
      </c>
      <c r="O46" s="39"/>
      <c r="P46" s="39"/>
      <c r="Q46" s="39"/>
      <c r="R46" s="39"/>
      <c r="S46" s="39"/>
      <c r="T46" s="39"/>
      <c r="U46" s="39"/>
      <c r="V46" s="39"/>
    </row>
    <row r="47" spans="1:23" ht="11.25" customHeight="1" x14ac:dyDescent="0.3">
      <c r="E47" s="443">
        <v>2023</v>
      </c>
      <c r="F47" s="444">
        <v>2024</v>
      </c>
      <c r="G47" s="444">
        <v>2025</v>
      </c>
      <c r="H47" s="444">
        <v>2026</v>
      </c>
      <c r="I47" s="444">
        <v>2027</v>
      </c>
      <c r="J47" s="444">
        <v>2028</v>
      </c>
      <c r="K47" s="444">
        <v>2029</v>
      </c>
      <c r="L47" s="444">
        <v>2030</v>
      </c>
      <c r="M47" s="444">
        <v>2031</v>
      </c>
      <c r="N47" s="444">
        <v>2032</v>
      </c>
      <c r="O47" s="444">
        <v>2033</v>
      </c>
      <c r="P47" s="177">
        <v>2034</v>
      </c>
      <c r="Q47" s="177">
        <v>2035</v>
      </c>
      <c r="R47" s="177">
        <v>2036</v>
      </c>
      <c r="S47" s="177">
        <v>2037</v>
      </c>
      <c r="T47" s="177">
        <v>2038</v>
      </c>
      <c r="U47" s="177">
        <v>2039</v>
      </c>
      <c r="V47" s="178">
        <v>2040</v>
      </c>
    </row>
    <row r="48" spans="1:23" ht="11.25" customHeight="1" x14ac:dyDescent="0.3">
      <c r="E48" s="46" t="s">
        <v>6</v>
      </c>
      <c r="F48" s="39"/>
      <c r="G48" s="39"/>
      <c r="H48" s="39"/>
      <c r="I48" s="39"/>
      <c r="J48" s="39"/>
      <c r="K48" s="39"/>
      <c r="L48" s="39"/>
      <c r="M48" s="39"/>
      <c r="N48" s="170"/>
      <c r="O48" s="39"/>
      <c r="P48" s="39"/>
      <c r="Q48" s="39"/>
      <c r="R48" s="39"/>
      <c r="S48" s="39"/>
      <c r="T48" s="39"/>
      <c r="U48" s="39"/>
      <c r="V48" s="47"/>
    </row>
    <row r="49" spans="1:22" ht="11.25" customHeight="1" x14ac:dyDescent="0.3">
      <c r="E49" s="46">
        <f t="shared" ref="E49:V49" si="7">$B12-E42</f>
        <v>8272.1200000000008</v>
      </c>
      <c r="F49" s="39">
        <f t="shared" si="7"/>
        <v>8272.1200000000008</v>
      </c>
      <c r="G49" s="39">
        <f t="shared" si="7"/>
        <v>8272.1200000000008</v>
      </c>
      <c r="H49" s="39">
        <f t="shared" si="7"/>
        <v>8272.1200000000008</v>
      </c>
      <c r="I49" s="39">
        <f t="shared" si="7"/>
        <v>8272.1200000000008</v>
      </c>
      <c r="J49" s="39">
        <f t="shared" si="7"/>
        <v>8272.1200000000008</v>
      </c>
      <c r="K49" s="39">
        <f t="shared" si="7"/>
        <v>8272.1200000000008</v>
      </c>
      <c r="L49" s="39">
        <f t="shared" si="7"/>
        <v>8272.1200000000008</v>
      </c>
      <c r="M49" s="39">
        <f t="shared" si="7"/>
        <v>8272.1200000000008</v>
      </c>
      <c r="N49" s="39">
        <f t="shared" si="7"/>
        <v>8272.1200000000008</v>
      </c>
      <c r="O49" s="39">
        <f t="shared" si="7"/>
        <v>8272.1200000000008</v>
      </c>
      <c r="P49" s="39">
        <f t="shared" si="7"/>
        <v>8272.1200000000008</v>
      </c>
      <c r="Q49" s="39">
        <f t="shared" si="7"/>
        <v>8272.1200000000008</v>
      </c>
      <c r="R49" s="39">
        <f t="shared" si="7"/>
        <v>8272.1200000000008</v>
      </c>
      <c r="S49" s="39">
        <f t="shared" si="7"/>
        <v>8272.1200000000008</v>
      </c>
      <c r="T49" s="39">
        <f t="shared" si="7"/>
        <v>8272.1200000000008</v>
      </c>
      <c r="U49" s="39">
        <f t="shared" si="7"/>
        <v>8272.1200000000008</v>
      </c>
      <c r="V49" s="47">
        <f t="shared" si="7"/>
        <v>8272.1200000000008</v>
      </c>
    </row>
    <row r="50" spans="1:22" ht="11.25" customHeight="1" x14ac:dyDescent="0.3">
      <c r="E50" s="422">
        <f>SUM(E49/10000)</f>
        <v>0.82721200000000006</v>
      </c>
      <c r="F50" s="255">
        <f>SUM(F49/10000)</f>
        <v>0.82721200000000006</v>
      </c>
      <c r="G50" s="255">
        <f t="shared" ref="G50" si="8">SUM(G49/10000)</f>
        <v>0.82721200000000006</v>
      </c>
      <c r="H50" s="255">
        <f t="shared" ref="H50" si="9">SUM(H49/10000)</f>
        <v>0.82721200000000006</v>
      </c>
      <c r="I50" s="255">
        <f t="shared" ref="I50" si="10">SUM(I49/10000)</f>
        <v>0.82721200000000006</v>
      </c>
      <c r="J50" s="255">
        <f t="shared" ref="J50" si="11">SUM(J49/10000)</f>
        <v>0.82721200000000006</v>
      </c>
      <c r="K50" s="255">
        <f t="shared" ref="K50" si="12">SUM(K49/10000)</f>
        <v>0.82721200000000006</v>
      </c>
      <c r="L50" s="255">
        <f t="shared" ref="L50" si="13">SUM(L49/10000)</f>
        <v>0.82721200000000006</v>
      </c>
      <c r="M50" s="255">
        <f t="shared" ref="M50" si="14">SUM(M49/10000)</f>
        <v>0.82721200000000006</v>
      </c>
      <c r="N50" s="255">
        <f t="shared" ref="N50" si="15">SUM(N49/10000)</f>
        <v>0.82721200000000006</v>
      </c>
      <c r="O50" s="255">
        <f t="shared" ref="O50" si="16">SUM(O49/10000)</f>
        <v>0.82721200000000006</v>
      </c>
      <c r="P50" s="255">
        <f t="shared" ref="P50" si="17">SUM(P49/10000)</f>
        <v>0.82721200000000006</v>
      </c>
      <c r="Q50" s="255">
        <f t="shared" ref="Q50" si="18">SUM(Q49/10000)</f>
        <v>0.82721200000000006</v>
      </c>
      <c r="R50" s="255">
        <f t="shared" ref="R50" si="19">SUM(R49/10000)</f>
        <v>0.82721200000000006</v>
      </c>
      <c r="S50" s="255">
        <f t="shared" ref="S50" si="20">SUM(S49/10000)</f>
        <v>0.82721200000000006</v>
      </c>
      <c r="T50" s="255">
        <f t="shared" ref="T50" si="21">SUM(T49/10000)</f>
        <v>0.82721200000000006</v>
      </c>
      <c r="U50" s="255">
        <f t="shared" ref="U50" si="22">SUM(U49/10000)</f>
        <v>0.82721200000000006</v>
      </c>
      <c r="V50" s="256">
        <f t="shared" ref="V50" si="23">SUM(V49/10000)</f>
        <v>0.82721200000000006</v>
      </c>
    </row>
    <row r="51" spans="1:22" ht="11.25" customHeight="1" x14ac:dyDescent="0.3">
      <c r="E51" s="46"/>
      <c r="F51" s="39"/>
      <c r="G51" s="39"/>
      <c r="H51" s="39"/>
      <c r="I51" s="39"/>
      <c r="J51" s="39"/>
      <c r="K51" s="39"/>
      <c r="L51" s="39"/>
      <c r="M51" s="39"/>
      <c r="N51" s="170"/>
      <c r="O51" s="39"/>
      <c r="P51" s="39"/>
      <c r="Q51" s="39"/>
      <c r="R51" s="39"/>
      <c r="S51" s="39"/>
      <c r="T51" s="39"/>
      <c r="U51" s="39"/>
      <c r="V51" s="47"/>
    </row>
    <row r="52" spans="1:22" ht="11.25" customHeight="1" x14ac:dyDescent="0.3">
      <c r="E52" s="46" t="s">
        <v>7</v>
      </c>
      <c r="F52" s="168"/>
      <c r="G52" s="168"/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9"/>
    </row>
    <row r="53" spans="1:22" ht="11.25" customHeight="1" x14ac:dyDescent="0.3">
      <c r="E53" s="46">
        <f t="shared" ref="E53:V53" si="24">SUM(E39-E42)</f>
        <v>8266.5279520000004</v>
      </c>
      <c r="F53" s="39">
        <f t="shared" si="24"/>
        <v>8264.4536432502609</v>
      </c>
      <c r="G53" s="39">
        <f t="shared" si="24"/>
        <v>8261.6098924661819</v>
      </c>
      <c r="H53" s="39">
        <f t="shared" si="24"/>
        <v>8257.7112835811877</v>
      </c>
      <c r="I53" s="39">
        <f t="shared" si="24"/>
        <v>8252.3665285754978</v>
      </c>
      <c r="J53" s="39">
        <f t="shared" si="24"/>
        <v>8245.0391954385886</v>
      </c>
      <c r="K53" s="39">
        <f t="shared" si="24"/>
        <v>8234.9938686009573</v>
      </c>
      <c r="L53" s="39">
        <f t="shared" si="24"/>
        <v>8221.222338169704</v>
      </c>
      <c r="M53" s="39">
        <f t="shared" si="24"/>
        <v>8202.3424098722589</v>
      </c>
      <c r="N53" s="39">
        <f t="shared" si="24"/>
        <v>8176.4591796607629</v>
      </c>
      <c r="O53" s="39">
        <f t="shared" si="24"/>
        <v>8140.974849655554</v>
      </c>
      <c r="P53" s="39">
        <f t="shared" si="24"/>
        <v>8092.3279974029601</v>
      </c>
      <c r="Q53" s="39">
        <f t="shared" si="24"/>
        <v>8025.6361299296705</v>
      </c>
      <c r="R53" s="39">
        <f t="shared" si="24"/>
        <v>7934.2056471518745</v>
      </c>
      <c r="S53" s="39">
        <f t="shared" si="24"/>
        <v>7808.8600315964441</v>
      </c>
      <c r="T53" s="39">
        <f t="shared" si="24"/>
        <v>7637.018837482291</v>
      </c>
      <c r="U53" s="39">
        <f t="shared" si="24"/>
        <v>7401.4350409232529</v>
      </c>
      <c r="V53" s="47">
        <f t="shared" si="24"/>
        <v>7078.4640240650833</v>
      </c>
    </row>
    <row r="54" spans="1:22" ht="11.25" customHeight="1" x14ac:dyDescent="0.3">
      <c r="E54" s="422">
        <f>SUM(E53/10000)</f>
        <v>0.82665279520000001</v>
      </c>
      <c r="F54" s="255">
        <f>SUM(F53/10000)</f>
        <v>0.82644536432502613</v>
      </c>
      <c r="G54" s="255">
        <f t="shared" ref="G54:V54" si="25">SUM(G53/10000)</f>
        <v>0.82616098924661818</v>
      </c>
      <c r="H54" s="255">
        <f t="shared" si="25"/>
        <v>0.82577112835811872</v>
      </c>
      <c r="I54" s="255">
        <f t="shared" si="25"/>
        <v>0.82523665285754977</v>
      </c>
      <c r="J54" s="255">
        <f t="shared" si="25"/>
        <v>0.82450391954385882</v>
      </c>
      <c r="K54" s="255">
        <f t="shared" si="25"/>
        <v>0.82349938686009572</v>
      </c>
      <c r="L54" s="255">
        <f t="shared" si="25"/>
        <v>0.82212223381697036</v>
      </c>
      <c r="M54" s="255">
        <f t="shared" si="25"/>
        <v>0.82023424098722586</v>
      </c>
      <c r="N54" s="255">
        <f t="shared" si="25"/>
        <v>0.81764591796607633</v>
      </c>
      <c r="O54" s="255">
        <f t="shared" si="25"/>
        <v>0.81409748496555534</v>
      </c>
      <c r="P54" s="255">
        <f t="shared" si="25"/>
        <v>0.80923279974029605</v>
      </c>
      <c r="Q54" s="255">
        <f t="shared" si="25"/>
        <v>0.80256361299296708</v>
      </c>
      <c r="R54" s="255">
        <f t="shared" si="25"/>
        <v>0.7934205647151874</v>
      </c>
      <c r="S54" s="255">
        <f t="shared" si="25"/>
        <v>0.7808860031596444</v>
      </c>
      <c r="T54" s="255">
        <f t="shared" si="25"/>
        <v>0.76370188374822912</v>
      </c>
      <c r="U54" s="255">
        <f t="shared" si="25"/>
        <v>0.74014350409232532</v>
      </c>
      <c r="V54" s="256">
        <f t="shared" si="25"/>
        <v>0.70784640240650831</v>
      </c>
    </row>
    <row r="55" spans="1:22" ht="11.25" customHeight="1" thickBot="1" x14ac:dyDescent="0.35">
      <c r="E55" s="162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2"/>
    </row>
    <row r="56" spans="1:22" ht="11.25" customHeight="1" thickBot="1" x14ac:dyDescent="0.35"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</row>
    <row r="57" spans="1:22" ht="11.25" customHeight="1" x14ac:dyDescent="0.3">
      <c r="E57" s="166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6"/>
    </row>
    <row r="58" spans="1:22" ht="11.25" customHeight="1" x14ac:dyDescent="0.3">
      <c r="E58" s="167"/>
      <c r="F58" s="168"/>
      <c r="G58" s="168"/>
      <c r="H58" s="168"/>
      <c r="I58" s="168"/>
      <c r="J58" s="168"/>
      <c r="K58" s="168"/>
      <c r="L58" s="168"/>
      <c r="M58" s="168"/>
      <c r="N58" s="170" t="s">
        <v>577</v>
      </c>
      <c r="O58" s="168"/>
      <c r="P58" s="168"/>
      <c r="Q58" s="168"/>
      <c r="R58" s="168"/>
      <c r="S58" s="168"/>
      <c r="T58" s="168"/>
      <c r="U58" s="168"/>
      <c r="V58" s="169"/>
    </row>
    <row r="59" spans="1:22" ht="11.25" customHeight="1" x14ac:dyDescent="0.3">
      <c r="C59" s="401" t="s">
        <v>578</v>
      </c>
      <c r="E59" s="46" t="s">
        <v>6</v>
      </c>
      <c r="F59" s="168"/>
      <c r="G59" s="168"/>
      <c r="H59" s="168"/>
      <c r="I59" s="168"/>
      <c r="J59" s="168"/>
      <c r="K59" s="168"/>
      <c r="L59" s="168"/>
      <c r="M59" s="168"/>
      <c r="N59" s="170"/>
      <c r="O59" s="168"/>
      <c r="P59" s="168"/>
      <c r="Q59" s="168"/>
      <c r="R59" s="168"/>
      <c r="S59" s="168"/>
      <c r="T59" s="168"/>
      <c r="U59" s="168"/>
      <c r="V59" s="169"/>
    </row>
    <row r="60" spans="1:22" ht="11.25" customHeight="1" x14ac:dyDescent="0.3">
      <c r="A60" s="22"/>
      <c r="B60" s="9"/>
      <c r="C60" s="401" t="s">
        <v>575</v>
      </c>
      <c r="E60" s="402">
        <f t="shared" ref="E60:V60" si="26">SUM(E42,E49)</f>
        <v>10000</v>
      </c>
      <c r="F60" s="400">
        <f t="shared" si="26"/>
        <v>10000</v>
      </c>
      <c r="G60" s="400">
        <f t="shared" si="26"/>
        <v>10000</v>
      </c>
      <c r="H60" s="400">
        <f t="shared" si="26"/>
        <v>10000</v>
      </c>
      <c r="I60" s="400">
        <f t="shared" si="26"/>
        <v>10000</v>
      </c>
      <c r="J60" s="400">
        <f t="shared" si="26"/>
        <v>10000</v>
      </c>
      <c r="K60" s="400">
        <f t="shared" si="26"/>
        <v>10000</v>
      </c>
      <c r="L60" s="400">
        <f t="shared" si="26"/>
        <v>10000</v>
      </c>
      <c r="M60" s="400">
        <f t="shared" si="26"/>
        <v>10000</v>
      </c>
      <c r="N60" s="400">
        <f t="shared" si="26"/>
        <v>10000</v>
      </c>
      <c r="O60" s="400">
        <f t="shared" si="26"/>
        <v>10000</v>
      </c>
      <c r="P60" s="400">
        <f t="shared" si="26"/>
        <v>10000</v>
      </c>
      <c r="Q60" s="400">
        <f t="shared" si="26"/>
        <v>10000</v>
      </c>
      <c r="R60" s="400">
        <f t="shared" si="26"/>
        <v>10000</v>
      </c>
      <c r="S60" s="400">
        <f t="shared" si="26"/>
        <v>10000</v>
      </c>
      <c r="T60" s="400">
        <f t="shared" si="26"/>
        <v>10000</v>
      </c>
      <c r="U60" s="400">
        <f t="shared" si="26"/>
        <v>10000</v>
      </c>
      <c r="V60" s="403">
        <f t="shared" si="26"/>
        <v>10000</v>
      </c>
    </row>
    <row r="61" spans="1:22" ht="11.25" customHeight="1" x14ac:dyDescent="0.3">
      <c r="A61" s="22"/>
      <c r="B61" s="9"/>
      <c r="C61" s="401"/>
      <c r="E61" s="46" t="s">
        <v>7</v>
      </c>
      <c r="F61" s="400"/>
      <c r="G61" s="400"/>
      <c r="H61" s="400"/>
      <c r="I61" s="400"/>
      <c r="J61" s="400"/>
      <c r="K61" s="400"/>
      <c r="L61" s="400"/>
      <c r="M61" s="400"/>
      <c r="N61" s="400"/>
      <c r="O61" s="400"/>
      <c r="P61" s="400"/>
      <c r="Q61" s="400"/>
      <c r="R61" s="400"/>
      <c r="S61" s="400"/>
      <c r="T61" s="400"/>
      <c r="U61" s="400"/>
      <c r="V61" s="403"/>
    </row>
    <row r="62" spans="1:22" ht="11.25" customHeight="1" x14ac:dyDescent="0.3">
      <c r="C62" s="401" t="s">
        <v>576</v>
      </c>
      <c r="E62" s="402">
        <f t="shared" ref="E62:V62" si="27">SUM(E53,E42,E27)</f>
        <v>10000</v>
      </c>
      <c r="F62" s="400">
        <f t="shared" si="27"/>
        <v>10000</v>
      </c>
      <c r="G62" s="400">
        <f t="shared" si="27"/>
        <v>10000</v>
      </c>
      <c r="H62" s="400">
        <f t="shared" si="27"/>
        <v>10000</v>
      </c>
      <c r="I62" s="400">
        <f t="shared" si="27"/>
        <v>10000</v>
      </c>
      <c r="J62" s="400">
        <f t="shared" si="27"/>
        <v>10000</v>
      </c>
      <c r="K62" s="400">
        <f t="shared" si="27"/>
        <v>10000</v>
      </c>
      <c r="L62" s="400">
        <f t="shared" si="27"/>
        <v>10000</v>
      </c>
      <c r="M62" s="400">
        <f t="shared" si="27"/>
        <v>10000</v>
      </c>
      <c r="N62" s="400">
        <f t="shared" si="27"/>
        <v>10000</v>
      </c>
      <c r="O62" s="400">
        <f t="shared" si="27"/>
        <v>10000</v>
      </c>
      <c r="P62" s="400">
        <f t="shared" si="27"/>
        <v>10000</v>
      </c>
      <c r="Q62" s="400">
        <f t="shared" si="27"/>
        <v>10000</v>
      </c>
      <c r="R62" s="400">
        <f t="shared" si="27"/>
        <v>10000</v>
      </c>
      <c r="S62" s="400">
        <f t="shared" si="27"/>
        <v>10000</v>
      </c>
      <c r="T62" s="400">
        <f t="shared" si="27"/>
        <v>10000</v>
      </c>
      <c r="U62" s="400">
        <f t="shared" si="27"/>
        <v>10000</v>
      </c>
      <c r="V62" s="403">
        <f t="shared" si="27"/>
        <v>10000</v>
      </c>
    </row>
    <row r="63" spans="1:22" ht="11.25" customHeight="1" thickBot="1" x14ac:dyDescent="0.35">
      <c r="C63" s="401"/>
      <c r="E63" s="404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6"/>
    </row>
    <row r="64" spans="1:22" ht="11.25" customHeight="1" x14ac:dyDescent="0.3">
      <c r="C64" s="401"/>
      <c r="E64" s="400"/>
      <c r="F64" s="400"/>
      <c r="G64" s="400"/>
      <c r="H64" s="400"/>
      <c r="I64" s="400"/>
      <c r="J64" s="400"/>
      <c r="K64" s="400"/>
      <c r="L64" s="400"/>
      <c r="M64" s="400"/>
      <c r="N64" s="400"/>
      <c r="O64" s="400"/>
      <c r="P64" s="400"/>
      <c r="Q64" s="400"/>
      <c r="R64" s="400"/>
      <c r="S64" s="400"/>
      <c r="T64" s="400"/>
      <c r="U64" s="400"/>
      <c r="V64" s="400"/>
    </row>
    <row r="65" spans="1:22" ht="11.25" customHeight="1" thickBot="1" x14ac:dyDescent="0.35">
      <c r="E65" s="9"/>
      <c r="F65" s="9"/>
      <c r="G65" s="9"/>
      <c r="H65" s="9"/>
      <c r="I65" s="9"/>
      <c r="J65" s="9"/>
      <c r="K65" s="9"/>
      <c r="L65" s="9"/>
      <c r="M65" s="9"/>
      <c r="N65" s="153" t="s">
        <v>248</v>
      </c>
      <c r="O65" s="9"/>
      <c r="P65" s="9"/>
      <c r="Q65" s="9"/>
      <c r="R65" s="9"/>
      <c r="S65" s="9"/>
      <c r="T65" s="9"/>
      <c r="U65" s="9"/>
      <c r="V65" s="9"/>
    </row>
    <row r="66" spans="1:22" ht="11.25" customHeight="1" x14ac:dyDescent="0.3">
      <c r="A66" s="182" t="s">
        <v>238</v>
      </c>
      <c r="B66" s="12"/>
      <c r="C66" s="166"/>
      <c r="D66" s="145"/>
      <c r="E66" s="177">
        <v>2023</v>
      </c>
      <c r="F66" s="177">
        <v>2024</v>
      </c>
      <c r="G66" s="177">
        <v>2025</v>
      </c>
      <c r="H66" s="177">
        <v>2026</v>
      </c>
      <c r="I66" s="177">
        <v>2027</v>
      </c>
      <c r="J66" s="177">
        <v>2028</v>
      </c>
      <c r="K66" s="177">
        <v>2029</v>
      </c>
      <c r="L66" s="177">
        <v>2030</v>
      </c>
      <c r="M66" s="177">
        <v>2031</v>
      </c>
      <c r="N66" s="177">
        <v>2032</v>
      </c>
      <c r="O66" s="177">
        <v>2033</v>
      </c>
      <c r="P66" s="177">
        <v>2034</v>
      </c>
      <c r="Q66" s="177">
        <v>2035</v>
      </c>
      <c r="R66" s="177">
        <v>2036</v>
      </c>
      <c r="S66" s="177">
        <v>2037</v>
      </c>
      <c r="T66" s="177">
        <v>2038</v>
      </c>
      <c r="U66" s="177">
        <v>2039</v>
      </c>
      <c r="V66" s="178">
        <v>2040</v>
      </c>
    </row>
    <row r="67" spans="1:22" ht="11.25" customHeight="1" x14ac:dyDescent="0.3">
      <c r="A67" s="175">
        <v>0</v>
      </c>
      <c r="B67" s="9" t="s">
        <v>261</v>
      </c>
      <c r="C67" s="167"/>
      <c r="D67" s="168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  <c r="V67" s="192"/>
    </row>
    <row r="68" spans="1:22" ht="11.25" customHeight="1" x14ac:dyDescent="0.3">
      <c r="A68" s="175">
        <v>0.02</v>
      </c>
      <c r="B68" s="9" t="s">
        <v>262</v>
      </c>
      <c r="C68" s="167"/>
      <c r="D68" s="168"/>
      <c r="E68" s="39"/>
      <c r="F68" s="39" t="s">
        <v>2</v>
      </c>
      <c r="G68" s="39"/>
      <c r="H68" s="39"/>
      <c r="I68" s="189"/>
      <c r="J68" s="189"/>
      <c r="K68" s="189"/>
      <c r="L68" s="189"/>
      <c r="M68" s="189"/>
      <c r="N68" s="39"/>
      <c r="O68" s="39"/>
      <c r="P68" s="39"/>
      <c r="Q68" s="39"/>
      <c r="R68" s="39"/>
      <c r="S68" s="39"/>
      <c r="T68" s="39"/>
      <c r="U68" s="39"/>
      <c r="V68" s="47"/>
    </row>
    <row r="69" spans="1:22" ht="11.25" customHeight="1" x14ac:dyDescent="0.3">
      <c r="A69" s="521" t="s">
        <v>263</v>
      </c>
      <c r="B69" s="522"/>
      <c r="C69" s="40" t="s">
        <v>245</v>
      </c>
      <c r="D69" s="12"/>
      <c r="E69" s="190">
        <v>0</v>
      </c>
      <c r="F69" s="190">
        <v>0</v>
      </c>
      <c r="G69" s="190">
        <v>0</v>
      </c>
      <c r="H69" s="190">
        <v>0</v>
      </c>
      <c r="I69" s="190">
        <v>0.02</v>
      </c>
      <c r="J69" s="190">
        <v>0.04</v>
      </c>
      <c r="K69" s="190">
        <v>0.06</v>
      </c>
      <c r="L69" s="190">
        <v>0.08</v>
      </c>
      <c r="M69" s="190">
        <v>0.1</v>
      </c>
      <c r="N69" s="190">
        <v>0.12</v>
      </c>
      <c r="O69" s="190">
        <v>0.14000000000000001</v>
      </c>
      <c r="P69" s="190">
        <v>0.16</v>
      </c>
      <c r="Q69" s="190">
        <v>0.18</v>
      </c>
      <c r="R69" s="190">
        <v>0.2</v>
      </c>
      <c r="S69" s="190">
        <v>0.22</v>
      </c>
      <c r="T69" s="190">
        <v>0.24</v>
      </c>
      <c r="U69" s="190">
        <v>0.26</v>
      </c>
      <c r="V69" s="464">
        <v>0.28000000000000003</v>
      </c>
    </row>
    <row r="70" spans="1:22" ht="11.25" customHeight="1" x14ac:dyDescent="0.3">
      <c r="B70" s="12" t="s">
        <v>2</v>
      </c>
      <c r="C70" s="40" t="s">
        <v>96</v>
      </c>
      <c r="D70" s="12"/>
      <c r="E70" s="190">
        <v>0</v>
      </c>
      <c r="F70" s="190">
        <v>0</v>
      </c>
      <c r="G70" s="190">
        <v>0</v>
      </c>
      <c r="H70" s="190">
        <v>0</v>
      </c>
      <c r="I70" s="190">
        <v>0.02</v>
      </c>
      <c r="J70" s="190">
        <v>0.04</v>
      </c>
      <c r="K70" s="190">
        <v>0.06</v>
      </c>
      <c r="L70" s="190">
        <v>0.08</v>
      </c>
      <c r="M70" s="190">
        <v>0.1</v>
      </c>
      <c r="N70" s="190">
        <v>0.12</v>
      </c>
      <c r="O70" s="190">
        <v>0.14000000000000001</v>
      </c>
      <c r="P70" s="190">
        <v>0.16</v>
      </c>
      <c r="Q70" s="190">
        <v>0.18</v>
      </c>
      <c r="R70" s="190">
        <v>0.2</v>
      </c>
      <c r="S70" s="190">
        <v>0.22</v>
      </c>
      <c r="T70" s="190">
        <v>0.24</v>
      </c>
      <c r="U70" s="190">
        <v>0.26</v>
      </c>
      <c r="V70" s="464">
        <v>0.28000000000000003</v>
      </c>
    </row>
    <row r="71" spans="1:22" ht="11.25" customHeight="1" thickBot="1" x14ac:dyDescent="0.35">
      <c r="B71" s="168"/>
      <c r="C71" s="42"/>
      <c r="D71" s="4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4"/>
    </row>
    <row r="72" spans="1:22" ht="11.25" customHeight="1" x14ac:dyDescent="0.3">
      <c r="A72" s="9"/>
      <c r="B72" s="9"/>
      <c r="C72" s="9"/>
      <c r="D72" s="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</row>
    <row r="73" spans="1:22" ht="11.25" customHeight="1" x14ac:dyDescent="0.3">
      <c r="A73" s="9"/>
      <c r="B73" s="9"/>
      <c r="C73" s="9"/>
      <c r="D73" s="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</row>
    <row r="74" spans="1:22" ht="11.25" customHeight="1" x14ac:dyDescent="0.3">
      <c r="A74" s="9"/>
      <c r="B74" s="9"/>
      <c r="C74" s="9"/>
      <c r="D74" s="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</row>
    <row r="75" spans="1:22" ht="11.25" customHeight="1" x14ac:dyDescent="0.3">
      <c r="A75" s="9"/>
      <c r="B75" s="9"/>
      <c r="C75" s="9"/>
      <c r="D75" s="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</row>
    <row r="76" spans="1:22" ht="11.25" customHeight="1" x14ac:dyDescent="0.3">
      <c r="A76" s="9"/>
      <c r="B76" s="9"/>
      <c r="C76" s="9"/>
      <c r="D76" s="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</row>
    <row r="77" spans="1:22" ht="11.25" customHeight="1" x14ac:dyDescent="0.3">
      <c r="A77" s="9"/>
      <c r="B77" s="9"/>
      <c r="C77" s="9"/>
      <c r="D77" s="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</row>
  </sheetData>
  <mergeCells count="1">
    <mergeCell ref="A69:B69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O77"/>
  <sheetViews>
    <sheetView workbookViewId="0">
      <selection activeCell="N25" sqref="N25"/>
    </sheetView>
  </sheetViews>
  <sheetFormatPr defaultRowHeight="11.25" customHeight="1" x14ac:dyDescent="0.3"/>
  <cols>
    <col min="1" max="1" width="20.6640625" customWidth="1"/>
    <col min="2" max="2" width="13.6640625" customWidth="1"/>
    <col min="3" max="3" width="9.109375" bestFit="1" customWidth="1"/>
    <col min="4" max="4" width="2.6640625" customWidth="1"/>
    <col min="5" max="22" width="6.88671875" customWidth="1"/>
  </cols>
  <sheetData>
    <row r="1" spans="1:665" s="1" customFormat="1" ht="11.25" customHeight="1" x14ac:dyDescent="0.2">
      <c r="A1" s="1" t="s">
        <v>20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</row>
    <row r="2" spans="1:665" s="1" customFormat="1" ht="11.25" customHeight="1" x14ac:dyDescent="0.2">
      <c r="A2" s="98" t="s">
        <v>244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</row>
    <row r="3" spans="1:665" ht="11.25" customHeight="1" x14ac:dyDescent="0.3">
      <c r="A3" s="4" t="s">
        <v>241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</row>
    <row r="4" spans="1:665" ht="11.25" customHeight="1" x14ac:dyDescent="0.3">
      <c r="A4" s="247"/>
      <c r="B4" s="247"/>
      <c r="C4" s="247"/>
      <c r="D4" s="247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248"/>
      <c r="T4" s="248"/>
      <c r="U4" s="248"/>
      <c r="V4" s="248"/>
    </row>
    <row r="5" spans="1:665" ht="14.25" customHeight="1" x14ac:dyDescent="0.3">
      <c r="A5" s="247"/>
      <c r="B5" s="247"/>
      <c r="C5" s="247"/>
      <c r="D5" s="247"/>
      <c r="E5" s="248"/>
      <c r="F5" s="248"/>
      <c r="G5" s="248"/>
      <c r="H5" s="248"/>
      <c r="I5" s="248"/>
      <c r="J5" s="248"/>
      <c r="K5" s="248"/>
      <c r="L5" s="248"/>
      <c r="M5" s="248"/>
      <c r="N5" s="250" t="str">
        <f>CONCATENATE("North &amp; West Kordofan: ", Agroforestry!G11, " additional trees per hectare")</f>
        <v>North &amp; West Kordofan: 122 additional trees per hectare</v>
      </c>
      <c r="O5" s="248"/>
      <c r="P5" s="248"/>
      <c r="Q5" s="248"/>
      <c r="R5" s="248"/>
      <c r="S5" s="248"/>
      <c r="T5" s="248"/>
      <c r="U5" s="248"/>
      <c r="V5" s="248"/>
    </row>
    <row r="6" spans="1:665" ht="11.25" customHeight="1" x14ac:dyDescent="0.3">
      <c r="A6" s="9" t="s">
        <v>242</v>
      </c>
    </row>
    <row r="7" spans="1:665" ht="11.25" customHeight="1" x14ac:dyDescent="0.3">
      <c r="A7" s="419" t="s">
        <v>243</v>
      </c>
    </row>
    <row r="8" spans="1:665" ht="11.25" customHeight="1" x14ac:dyDescent="0.3">
      <c r="A8" s="83" t="s">
        <v>228</v>
      </c>
      <c r="B8" s="179" t="s">
        <v>227</v>
      </c>
      <c r="D8" s="9"/>
      <c r="E8" s="9"/>
      <c r="F8" s="9"/>
      <c r="G8" s="9"/>
      <c r="H8" s="9"/>
      <c r="I8" s="9"/>
      <c r="J8" s="9"/>
      <c r="K8" s="9"/>
      <c r="L8" s="9"/>
      <c r="M8" s="9"/>
      <c r="O8" s="9"/>
      <c r="P8" s="9"/>
      <c r="Q8" s="9"/>
      <c r="R8" s="9"/>
      <c r="S8" s="9"/>
      <c r="T8" s="9"/>
      <c r="U8" s="9"/>
      <c r="V8" s="9"/>
    </row>
    <row r="9" spans="1:665" ht="11.25" customHeight="1" thickBot="1" x14ac:dyDescent="0.35">
      <c r="A9" s="433" t="s">
        <v>243</v>
      </c>
      <c r="B9" s="434">
        <f>B11*B39</f>
        <v>85.840734641020717</v>
      </c>
      <c r="C9" s="419" t="s">
        <v>651</v>
      </c>
      <c r="D9" s="9"/>
      <c r="E9" s="9"/>
      <c r="F9" s="9"/>
      <c r="G9" s="9"/>
      <c r="H9" s="9"/>
      <c r="I9" s="9"/>
      <c r="J9" s="9"/>
      <c r="K9" s="9"/>
      <c r="L9" s="9"/>
      <c r="M9" s="9"/>
      <c r="N9" s="153" t="s">
        <v>344</v>
      </c>
      <c r="O9" s="9"/>
      <c r="P9" s="9"/>
      <c r="Q9" s="9"/>
      <c r="R9" s="9"/>
      <c r="S9" s="9"/>
      <c r="T9" s="9"/>
      <c r="U9" s="9"/>
      <c r="V9" s="9"/>
    </row>
    <row r="10" spans="1:665" ht="11.25" customHeight="1" x14ac:dyDescent="0.3">
      <c r="A10" s="433" t="s">
        <v>415</v>
      </c>
      <c r="B10" s="180">
        <f>B9/B11</f>
        <v>0.2146018366025518</v>
      </c>
      <c r="C10" s="9" t="s">
        <v>1</v>
      </c>
      <c r="D10" s="9"/>
      <c r="E10" s="45"/>
      <c r="F10" s="52"/>
      <c r="G10" s="52"/>
      <c r="H10" s="52"/>
      <c r="I10" s="52"/>
      <c r="J10" s="52"/>
      <c r="K10" s="52"/>
      <c r="L10" s="52"/>
      <c r="M10" s="465" t="s">
        <v>2</v>
      </c>
      <c r="N10" s="465" t="s">
        <v>283</v>
      </c>
      <c r="O10" s="52"/>
      <c r="P10" s="52"/>
      <c r="Q10" s="52"/>
      <c r="R10" s="52"/>
      <c r="S10" s="52"/>
      <c r="T10" s="52"/>
      <c r="U10" s="52"/>
      <c r="V10" s="53"/>
    </row>
    <row r="11" spans="1:665" ht="11.25" customHeight="1" x14ac:dyDescent="0.3">
      <c r="A11" s="9" t="s">
        <v>229</v>
      </c>
      <c r="B11" s="36">
        <f>20*20</f>
        <v>400</v>
      </c>
      <c r="C11" s="9" t="s">
        <v>651</v>
      </c>
      <c r="D11" s="9"/>
      <c r="E11" s="163">
        <v>2023</v>
      </c>
      <c r="F11" s="164">
        <v>2024</v>
      </c>
      <c r="G11" s="164">
        <v>2025</v>
      </c>
      <c r="H11" s="164">
        <v>2026</v>
      </c>
      <c r="I11" s="164">
        <v>2027</v>
      </c>
      <c r="J11" s="164">
        <v>2028</v>
      </c>
      <c r="K11" s="164">
        <v>2029</v>
      </c>
      <c r="L11" s="164">
        <v>2030</v>
      </c>
      <c r="M11" s="164">
        <v>2031</v>
      </c>
      <c r="N11" s="164">
        <v>2032</v>
      </c>
      <c r="O11" s="164">
        <v>2033</v>
      </c>
      <c r="P11" s="164">
        <v>2034</v>
      </c>
      <c r="Q11" s="164">
        <v>2035</v>
      </c>
      <c r="R11" s="164">
        <v>2036</v>
      </c>
      <c r="S11" s="164">
        <v>2037</v>
      </c>
      <c r="T11" s="164">
        <v>2038</v>
      </c>
      <c r="U11" s="164">
        <v>2039</v>
      </c>
      <c r="V11" s="165">
        <v>2040</v>
      </c>
    </row>
    <row r="12" spans="1:665" ht="11.25" customHeight="1" x14ac:dyDescent="0.3">
      <c r="A12" s="144" t="s">
        <v>231</v>
      </c>
      <c r="B12" s="36">
        <v>10000</v>
      </c>
      <c r="C12" s="9" t="s">
        <v>179</v>
      </c>
      <c r="D12" s="9"/>
      <c r="E12" s="147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41"/>
    </row>
    <row r="13" spans="1:665" ht="11.25" customHeight="1" x14ac:dyDescent="0.3">
      <c r="A13" s="9"/>
      <c r="B13" s="36">
        <f>B12*100</f>
        <v>1000000</v>
      </c>
      <c r="C13" s="9" t="s">
        <v>230</v>
      </c>
      <c r="D13" s="9"/>
      <c r="E13" s="148">
        <v>0.4</v>
      </c>
      <c r="F13" s="149">
        <f t="shared" ref="F13:V13" si="0">E13*(1+F17)</f>
        <v>0.54290096925912534</v>
      </c>
      <c r="G13" s="149">
        <f t="shared" si="0"/>
        <v>0.73685365605624442</v>
      </c>
      <c r="H13" s="149">
        <f t="shared" si="0"/>
        <v>1.0000964101876633</v>
      </c>
      <c r="I13" s="149">
        <f t="shared" si="0"/>
        <v>1.3573832761086355</v>
      </c>
      <c r="J13" s="149">
        <f t="shared" si="0"/>
        <v>1.842311740638763</v>
      </c>
      <c r="K13" s="149">
        <f t="shared" si="0"/>
        <v>2.5004820741756268</v>
      </c>
      <c r="L13" s="149">
        <f t="shared" si="0"/>
        <v>3.39378535421254</v>
      </c>
      <c r="M13" s="149">
        <f t="shared" si="0"/>
        <v>4.6062233956485299</v>
      </c>
      <c r="N13" s="149">
        <f t="shared" si="0"/>
        <v>6.2518078653041158</v>
      </c>
      <c r="O13" s="149">
        <f t="shared" si="0"/>
        <v>8.4852813742385695</v>
      </c>
      <c r="P13" s="149">
        <f t="shared" si="0"/>
        <v>11.516668706276306</v>
      </c>
      <c r="Q13" s="149">
        <f t="shared" si="0"/>
        <v>15.631026508184108</v>
      </c>
      <c r="R13" s="149">
        <f t="shared" si="0"/>
        <v>21.215248604520585</v>
      </c>
      <c r="S13" s="149">
        <f t="shared" si="0"/>
        <v>28.794447576168832</v>
      </c>
      <c r="T13" s="149">
        <f t="shared" si="0"/>
        <v>39.081333745957828</v>
      </c>
      <c r="U13" s="149">
        <f t="shared" si="0"/>
        <v>53.043234926549673</v>
      </c>
      <c r="V13" s="150">
        <f t="shared" si="0"/>
        <v>71.993059135658271</v>
      </c>
    </row>
    <row r="14" spans="1:665" ht="11.25" customHeight="1" thickBot="1" x14ac:dyDescent="0.35">
      <c r="A14" s="9"/>
      <c r="B14" s="36"/>
      <c r="C14" s="9"/>
      <c r="D14" s="9"/>
      <c r="E14" s="42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4"/>
    </row>
    <row r="15" spans="1:665" ht="11.25" customHeight="1" thickBot="1" x14ac:dyDescent="0.35">
      <c r="A15" s="175" t="s">
        <v>666</v>
      </c>
      <c r="B15" s="36">
        <f>Spacing!L23</f>
        <v>100</v>
      </c>
      <c r="C15" s="9" t="s">
        <v>672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</row>
    <row r="16" spans="1:665" ht="11.25" customHeight="1" x14ac:dyDescent="0.3">
      <c r="A16" s="9" t="s">
        <v>141</v>
      </c>
      <c r="B16" s="78">
        <f>Spacing!F30</f>
        <v>500</v>
      </c>
      <c r="C16" s="9" t="s">
        <v>644</v>
      </c>
      <c r="D16" s="9"/>
      <c r="E16" s="45"/>
      <c r="F16" s="52"/>
      <c r="G16" s="52"/>
      <c r="H16" s="52"/>
      <c r="I16" s="52"/>
      <c r="J16" s="52"/>
      <c r="K16" s="52"/>
      <c r="L16" s="52"/>
      <c r="M16" s="52"/>
      <c r="N16" s="183" t="s">
        <v>239</v>
      </c>
      <c r="O16" s="52"/>
      <c r="P16" s="52"/>
      <c r="Q16" s="52"/>
      <c r="R16" s="52"/>
      <c r="S16" s="52"/>
      <c r="T16" s="52"/>
      <c r="U16" s="52"/>
      <c r="V16" s="53"/>
    </row>
    <row r="17" spans="1:22" ht="11.25" customHeight="1" thickBot="1" x14ac:dyDescent="0.35">
      <c r="A17" s="9" t="s">
        <v>146</v>
      </c>
      <c r="B17" s="94">
        <f>ROUND(Spacing!I37,0)</f>
        <v>400</v>
      </c>
      <c r="C17" s="9" t="s">
        <v>667</v>
      </c>
      <c r="D17" s="9"/>
      <c r="E17" s="184" t="s">
        <v>2</v>
      </c>
      <c r="F17" s="185">
        <f>B24</f>
        <v>0.35725242314781336</v>
      </c>
      <c r="G17" s="185">
        <f>F17</f>
        <v>0.35725242314781336</v>
      </c>
      <c r="H17" s="185">
        <f t="shared" ref="H17:V17" si="1">G17</f>
        <v>0.35725242314781336</v>
      </c>
      <c r="I17" s="185">
        <f t="shared" si="1"/>
        <v>0.35725242314781336</v>
      </c>
      <c r="J17" s="185">
        <f t="shared" si="1"/>
        <v>0.35725242314781336</v>
      </c>
      <c r="K17" s="185">
        <f t="shared" si="1"/>
        <v>0.35725242314781336</v>
      </c>
      <c r="L17" s="185">
        <f t="shared" si="1"/>
        <v>0.35725242314781336</v>
      </c>
      <c r="M17" s="185">
        <f t="shared" si="1"/>
        <v>0.35725242314781336</v>
      </c>
      <c r="N17" s="185">
        <f t="shared" si="1"/>
        <v>0.35725242314781336</v>
      </c>
      <c r="O17" s="185">
        <f t="shared" si="1"/>
        <v>0.35725242314781336</v>
      </c>
      <c r="P17" s="185">
        <f t="shared" si="1"/>
        <v>0.35725242314781336</v>
      </c>
      <c r="Q17" s="185">
        <f t="shared" si="1"/>
        <v>0.35725242314781336</v>
      </c>
      <c r="R17" s="185">
        <f t="shared" si="1"/>
        <v>0.35725242314781336</v>
      </c>
      <c r="S17" s="185">
        <f t="shared" si="1"/>
        <v>0.35725242314781336</v>
      </c>
      <c r="T17" s="185">
        <f t="shared" si="1"/>
        <v>0.35725242314781336</v>
      </c>
      <c r="U17" s="185">
        <f t="shared" si="1"/>
        <v>0.35725242314781336</v>
      </c>
      <c r="V17" s="186">
        <f t="shared" si="1"/>
        <v>0.35725242314781336</v>
      </c>
    </row>
    <row r="18" spans="1:22" ht="11.25" customHeight="1" x14ac:dyDescent="0.3">
      <c r="A18" s="437" t="s">
        <v>660</v>
      </c>
      <c r="D18" s="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1.25" customHeight="1" thickBot="1" x14ac:dyDescent="0.35">
      <c r="A19" s="440" t="s">
        <v>652</v>
      </c>
      <c r="B19" s="36">
        <f>(B15*B26)*B38</f>
        <v>1413.7166941154067</v>
      </c>
      <c r="C19" s="9" t="s">
        <v>179</v>
      </c>
      <c r="D19" s="9"/>
      <c r="E19" s="149"/>
      <c r="F19" s="149"/>
      <c r="G19" s="149"/>
      <c r="H19" s="149"/>
      <c r="I19" s="149"/>
      <c r="J19" s="149"/>
      <c r="K19" s="149"/>
      <c r="L19" s="149"/>
      <c r="M19" s="149"/>
      <c r="N19" s="161" t="s">
        <v>346</v>
      </c>
      <c r="O19" s="149"/>
      <c r="P19" s="149"/>
      <c r="Q19" s="149"/>
      <c r="R19" s="149"/>
      <c r="S19" s="149"/>
      <c r="T19" s="149"/>
      <c r="U19" s="149"/>
      <c r="V19" s="149"/>
    </row>
    <row r="20" spans="1:22" ht="11.25" customHeight="1" x14ac:dyDescent="0.3">
      <c r="A20" s="440" t="s">
        <v>653</v>
      </c>
      <c r="B20" s="36">
        <f>B26*B15*B39</f>
        <v>386.28330588459323</v>
      </c>
      <c r="C20" s="9" t="s">
        <v>179</v>
      </c>
      <c r="E20" s="154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6"/>
    </row>
    <row r="21" spans="1:22" ht="11.25" customHeight="1" x14ac:dyDescent="0.3">
      <c r="A21" s="442" t="s">
        <v>670</v>
      </c>
      <c r="B21" s="36">
        <f>B26*B15</f>
        <v>1800</v>
      </c>
      <c r="C21" s="9" t="s">
        <v>179</v>
      </c>
      <c r="E21" s="148">
        <f t="shared" ref="E21:V21" si="2">SUM(E13*$B10)</f>
        <v>8.5840734641020724E-2</v>
      </c>
      <c r="F21" s="149">
        <f t="shared" si="2"/>
        <v>0.11650754509631382</v>
      </c>
      <c r="G21" s="149">
        <f t="shared" si="2"/>
        <v>0.15813014789697508</v>
      </c>
      <c r="H21" s="149">
        <f t="shared" si="2"/>
        <v>0.21462252640589155</v>
      </c>
      <c r="I21" s="149">
        <f t="shared" si="2"/>
        <v>0.29129694402650186</v>
      </c>
      <c r="J21" s="149">
        <f t="shared" si="2"/>
        <v>0.39536348313552261</v>
      </c>
      <c r="K21" s="149">
        <f t="shared" si="2"/>
        <v>0.53660804550984764</v>
      </c>
      <c r="L21" s="149">
        <f t="shared" si="2"/>
        <v>0.72831257004885286</v>
      </c>
      <c r="M21" s="149">
        <f t="shared" si="2"/>
        <v>0.98850400050781717</v>
      </c>
      <c r="N21" s="149">
        <f t="shared" si="2"/>
        <v>1.341649449980542</v>
      </c>
      <c r="O21" s="149">
        <f t="shared" si="2"/>
        <v>1.8209569670010217</v>
      </c>
      <c r="P21" s="149">
        <f t="shared" si="2"/>
        <v>2.4714982559100296</v>
      </c>
      <c r="Q21" s="149">
        <f t="shared" si="2"/>
        <v>3.3544469966394819</v>
      </c>
      <c r="R21" s="149">
        <f t="shared" si="2"/>
        <v>4.5528313145098416</v>
      </c>
      <c r="S21" s="149">
        <f t="shared" si="2"/>
        <v>6.1793413338017276</v>
      </c>
      <c r="T21" s="149">
        <f t="shared" si="2"/>
        <v>8.3869259987598355</v>
      </c>
      <c r="U21" s="149">
        <f t="shared" si="2"/>
        <v>11.383175634578182</v>
      </c>
      <c r="V21" s="150">
        <f t="shared" si="2"/>
        <v>15.449842713148385</v>
      </c>
    </row>
    <row r="22" spans="1:22" ht="11.25" customHeight="1" thickBot="1" x14ac:dyDescent="0.35">
      <c r="A22" s="254"/>
      <c r="B22" s="9"/>
      <c r="E22" s="157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9"/>
    </row>
    <row r="23" spans="1:22" ht="11.25" customHeight="1" thickBot="1" x14ac:dyDescent="0.35">
      <c r="A23" s="254"/>
      <c r="C23" s="9"/>
      <c r="D23" s="9"/>
    </row>
    <row r="24" spans="1:22" ht="11.25" customHeight="1" x14ac:dyDescent="0.3">
      <c r="A24" s="9" t="s">
        <v>240</v>
      </c>
      <c r="B24" s="80">
        <f>(B26/B25)^(1/B27)-1</f>
        <v>0.35725242314781336</v>
      </c>
      <c r="D24" s="9"/>
      <c r="E24" s="166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6"/>
    </row>
    <row r="25" spans="1:22" ht="11.25" customHeight="1" x14ac:dyDescent="0.3">
      <c r="A25" s="9" t="s">
        <v>234</v>
      </c>
      <c r="B25" s="9">
        <f>B32</f>
        <v>4.0000000000000008E-2</v>
      </c>
      <c r="C25" s="9" t="s">
        <v>179</v>
      </c>
      <c r="D25" s="9"/>
      <c r="E25" s="148"/>
      <c r="F25" s="149"/>
      <c r="G25" s="149"/>
      <c r="H25" s="149"/>
      <c r="I25" s="149"/>
      <c r="J25" s="149"/>
      <c r="K25" s="149"/>
      <c r="L25" s="149"/>
      <c r="M25" s="244"/>
      <c r="N25" s="161" t="str">
        <f>CONCATENATE("Area occupied by ", B17, " newly planted trees", ", m2")</f>
        <v>Area occupied by 400 newly planted trees, m2</v>
      </c>
      <c r="O25" s="149"/>
      <c r="P25" s="149"/>
      <c r="Q25" s="149"/>
      <c r="R25" s="149"/>
      <c r="S25" s="149"/>
      <c r="T25" s="149"/>
      <c r="U25" s="149"/>
      <c r="V25" s="150"/>
    </row>
    <row r="26" spans="1:22" ht="11.25" customHeight="1" x14ac:dyDescent="0.3">
      <c r="A26" s="9" t="s">
        <v>233</v>
      </c>
      <c r="B26" s="23">
        <v>18</v>
      </c>
      <c r="C26" s="9" t="s">
        <v>179</v>
      </c>
      <c r="D26" s="9"/>
      <c r="E26" s="148"/>
      <c r="F26" s="149"/>
      <c r="G26" s="149"/>
      <c r="H26" s="149"/>
      <c r="I26" s="149"/>
      <c r="J26" s="149"/>
      <c r="K26" s="149"/>
      <c r="L26" s="149"/>
      <c r="M26" s="149"/>
      <c r="N26" s="160"/>
      <c r="O26" s="149"/>
      <c r="P26" s="149"/>
      <c r="Q26" s="149"/>
      <c r="R26" s="149"/>
      <c r="S26" s="149"/>
      <c r="T26" s="149"/>
      <c r="U26" s="149"/>
      <c r="V26" s="150"/>
    </row>
    <row r="27" spans="1:22" ht="11.25" customHeight="1" x14ac:dyDescent="0.3">
      <c r="A27" s="9" t="s">
        <v>235</v>
      </c>
      <c r="B27" s="9">
        <v>20</v>
      </c>
      <c r="C27" s="9" t="s">
        <v>236</v>
      </c>
      <c r="D27" s="9"/>
      <c r="E27" s="46">
        <f t="shared" ref="E27:V27" si="3">(E13-E21)*$B17</f>
        <v>125.66370614359172</v>
      </c>
      <c r="F27" s="39">
        <f t="shared" si="3"/>
        <v>170.55736966512461</v>
      </c>
      <c r="G27" s="39">
        <f t="shared" si="3"/>
        <v>231.48940326370771</v>
      </c>
      <c r="H27" s="39">
        <f t="shared" si="3"/>
        <v>314.1895535127087</v>
      </c>
      <c r="I27" s="39">
        <f t="shared" si="3"/>
        <v>426.43453283285345</v>
      </c>
      <c r="J27" s="39">
        <f t="shared" si="3"/>
        <v>578.77930300129617</v>
      </c>
      <c r="K27" s="39">
        <f t="shared" si="3"/>
        <v>785.54961146631172</v>
      </c>
      <c r="L27" s="39">
        <f t="shared" si="3"/>
        <v>1066.1891136654749</v>
      </c>
      <c r="M27" s="39">
        <f t="shared" si="3"/>
        <v>1447.0877580562851</v>
      </c>
      <c r="N27" s="39">
        <f t="shared" si="3"/>
        <v>1964.0633661294296</v>
      </c>
      <c r="O27" s="39">
        <f t="shared" si="3"/>
        <v>2665.7297628950191</v>
      </c>
      <c r="P27" s="39">
        <f t="shared" si="3"/>
        <v>3618.0681801465107</v>
      </c>
      <c r="Q27" s="39">
        <f t="shared" si="3"/>
        <v>4910.6318046178512</v>
      </c>
      <c r="R27" s="39">
        <f t="shared" si="3"/>
        <v>6664.9669160042977</v>
      </c>
      <c r="S27" s="39">
        <f t="shared" si="3"/>
        <v>9046.0424969468422</v>
      </c>
      <c r="T27" s="39">
        <f t="shared" si="3"/>
        <v>12277.763098879197</v>
      </c>
      <c r="U27" s="39">
        <f t="shared" si="3"/>
        <v>16664.023716788597</v>
      </c>
      <c r="V27" s="47">
        <f t="shared" si="3"/>
        <v>22617.286569003954</v>
      </c>
    </row>
    <row r="28" spans="1:22" ht="11.25" customHeight="1" thickBot="1" x14ac:dyDescent="0.35">
      <c r="D28" s="9"/>
      <c r="E28" s="162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2"/>
    </row>
    <row r="29" spans="1:22" ht="11.25" customHeight="1" thickBot="1" x14ac:dyDescent="0.35">
      <c r="A29" s="83" t="s">
        <v>663</v>
      </c>
    </row>
    <row r="30" spans="1:22" ht="11.25" customHeight="1" x14ac:dyDescent="0.3">
      <c r="A30" s="9" t="s">
        <v>647</v>
      </c>
      <c r="B30" s="9">
        <f>0.4</f>
        <v>0.4</v>
      </c>
      <c r="C30" s="9" t="s">
        <v>88</v>
      </c>
      <c r="E30" s="166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6"/>
    </row>
    <row r="31" spans="1:22" ht="11.25" customHeight="1" x14ac:dyDescent="0.3">
      <c r="A31" s="9" t="s">
        <v>645</v>
      </c>
      <c r="B31" s="9">
        <f>B30/2</f>
        <v>0.2</v>
      </c>
      <c r="C31" s="9" t="s">
        <v>88</v>
      </c>
      <c r="E31" s="167"/>
      <c r="F31" s="168"/>
      <c r="G31" s="168"/>
      <c r="H31" s="168"/>
      <c r="I31" s="168"/>
      <c r="J31" s="168"/>
      <c r="K31" s="168"/>
      <c r="L31" s="168"/>
      <c r="M31" s="168"/>
      <c r="N31" s="170" t="s">
        <v>307</v>
      </c>
      <c r="O31" s="168"/>
      <c r="P31" s="168"/>
      <c r="Q31" s="168"/>
      <c r="R31" s="168"/>
      <c r="S31" s="168"/>
      <c r="T31" s="168"/>
      <c r="U31" s="168"/>
      <c r="V31" s="169"/>
    </row>
    <row r="32" spans="1:22" ht="11.25" customHeight="1" x14ac:dyDescent="0.3">
      <c r="A32" s="9" t="s">
        <v>648</v>
      </c>
      <c r="B32" s="9">
        <f>B31*B31</f>
        <v>4.0000000000000008E-2</v>
      </c>
      <c r="C32" s="9" t="s">
        <v>179</v>
      </c>
      <c r="E32" s="167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9"/>
    </row>
    <row r="33" spans="1:22" ht="11.25" customHeight="1" x14ac:dyDescent="0.3">
      <c r="A33" s="9" t="s">
        <v>646</v>
      </c>
      <c r="B33" s="95">
        <f>PI()</f>
        <v>3.1415926535897931</v>
      </c>
      <c r="C33" s="9" t="s">
        <v>157</v>
      </c>
      <c r="E33" s="46">
        <f t="shared" ref="E33:V33" si="4">SUM(E21*$B17)</f>
        <v>34.33629385640829</v>
      </c>
      <c r="F33" s="39">
        <f t="shared" si="4"/>
        <v>46.603018038525526</v>
      </c>
      <c r="G33" s="39">
        <f t="shared" si="4"/>
        <v>63.252059158790033</v>
      </c>
      <c r="H33" s="39">
        <f t="shared" si="4"/>
        <v>85.849010562356625</v>
      </c>
      <c r="I33" s="39">
        <f t="shared" si="4"/>
        <v>116.51877761060075</v>
      </c>
      <c r="J33" s="39">
        <f t="shared" si="4"/>
        <v>158.14539325420904</v>
      </c>
      <c r="K33" s="39">
        <f t="shared" si="4"/>
        <v>214.64321820393906</v>
      </c>
      <c r="L33" s="39">
        <f t="shared" si="4"/>
        <v>291.32502801954115</v>
      </c>
      <c r="M33" s="39">
        <f t="shared" si="4"/>
        <v>395.40160020312686</v>
      </c>
      <c r="N33" s="39">
        <f t="shared" si="4"/>
        <v>536.65977999221684</v>
      </c>
      <c r="O33" s="39">
        <f t="shared" si="4"/>
        <v>728.38278680040867</v>
      </c>
      <c r="P33" s="39">
        <f t="shared" si="4"/>
        <v>988.59930236401181</v>
      </c>
      <c r="Q33" s="39">
        <f t="shared" si="4"/>
        <v>1341.7787986557928</v>
      </c>
      <c r="R33" s="39">
        <f t="shared" si="4"/>
        <v>1821.1325258039367</v>
      </c>
      <c r="S33" s="39">
        <f t="shared" si="4"/>
        <v>2471.736533520691</v>
      </c>
      <c r="T33" s="39">
        <f t="shared" si="4"/>
        <v>3354.7703995039342</v>
      </c>
      <c r="U33" s="39">
        <f t="shared" si="4"/>
        <v>4553.2702538312724</v>
      </c>
      <c r="V33" s="47">
        <f t="shared" si="4"/>
        <v>6179.9370852593538</v>
      </c>
    </row>
    <row r="34" spans="1:22" ht="11.25" customHeight="1" thickBot="1" x14ac:dyDescent="0.35">
      <c r="A34" s="9" t="s">
        <v>649</v>
      </c>
      <c r="B34" s="95">
        <f>SUM(B32*B33)</f>
        <v>0.12566370614359174</v>
      </c>
      <c r="C34" s="9" t="s">
        <v>179</v>
      </c>
      <c r="E34" s="162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2"/>
    </row>
    <row r="35" spans="1:22" ht="11.25" customHeight="1" x14ac:dyDescent="0.3">
      <c r="A35" s="9" t="s">
        <v>648</v>
      </c>
      <c r="B35" s="9">
        <f>B30*B30</f>
        <v>0.16000000000000003</v>
      </c>
      <c r="C35" s="9" t="s">
        <v>179</v>
      </c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</row>
    <row r="36" spans="1:22" ht="11.25" customHeight="1" thickBot="1" x14ac:dyDescent="0.35">
      <c r="A36" s="9" t="s">
        <v>650</v>
      </c>
      <c r="B36" s="95">
        <f>B35-B34</f>
        <v>3.4336293856408295E-2</v>
      </c>
      <c r="C36" s="9" t="s">
        <v>179</v>
      </c>
      <c r="E36" s="168"/>
      <c r="F36" s="168"/>
      <c r="G36" s="168"/>
      <c r="H36" s="168"/>
      <c r="I36" s="168"/>
      <c r="J36" s="168"/>
      <c r="K36" s="168"/>
      <c r="L36" s="168"/>
      <c r="M36" s="168"/>
      <c r="O36" s="168"/>
      <c r="P36" s="168"/>
      <c r="Q36" s="168"/>
      <c r="R36" s="168"/>
      <c r="S36" s="168"/>
      <c r="T36" s="168"/>
      <c r="U36" s="168"/>
      <c r="V36" s="168"/>
    </row>
    <row r="37" spans="1:22" ht="11.25" customHeight="1" x14ac:dyDescent="0.3">
      <c r="A37" s="83" t="s">
        <v>657</v>
      </c>
      <c r="B37" s="435" t="s">
        <v>1</v>
      </c>
      <c r="E37" s="176">
        <v>2023</v>
      </c>
      <c r="F37" s="177">
        <v>2024</v>
      </c>
      <c r="G37" s="177">
        <v>2025</v>
      </c>
      <c r="H37" s="177">
        <v>2026</v>
      </c>
      <c r="I37" s="177">
        <v>2027</v>
      </c>
      <c r="J37" s="177">
        <v>2028</v>
      </c>
      <c r="K37" s="177">
        <v>2029</v>
      </c>
      <c r="L37" s="177">
        <v>2030</v>
      </c>
      <c r="M37" s="177">
        <v>2031</v>
      </c>
      <c r="N37" s="177">
        <v>2032</v>
      </c>
      <c r="O37" s="177">
        <v>2033</v>
      </c>
      <c r="P37" s="177">
        <v>2034</v>
      </c>
      <c r="Q37" s="177">
        <v>2035</v>
      </c>
      <c r="R37" s="177">
        <v>2036</v>
      </c>
      <c r="S37" s="177">
        <v>2037</v>
      </c>
      <c r="T37" s="177">
        <v>2038</v>
      </c>
      <c r="U37" s="177">
        <v>2039</v>
      </c>
      <c r="V37" s="178">
        <v>2040</v>
      </c>
    </row>
    <row r="38" spans="1:22" ht="11.25" customHeight="1" x14ac:dyDescent="0.3">
      <c r="A38" s="9" t="s">
        <v>655</v>
      </c>
      <c r="B38" s="80">
        <f>B34/B35</f>
        <v>0.78539816339744817</v>
      </c>
      <c r="E38" s="163"/>
      <c r="F38" s="164"/>
      <c r="G38" s="164"/>
      <c r="H38" s="164"/>
      <c r="I38" s="164"/>
      <c r="J38" s="164"/>
      <c r="K38" s="164"/>
      <c r="L38" s="164"/>
      <c r="M38" s="164"/>
      <c r="N38" s="161" t="s">
        <v>348</v>
      </c>
      <c r="O38" s="164"/>
      <c r="P38" s="164"/>
      <c r="Q38" s="164"/>
      <c r="R38" s="164"/>
      <c r="S38" s="164"/>
      <c r="T38" s="164"/>
      <c r="U38" s="164"/>
      <c r="V38" s="165"/>
    </row>
    <row r="39" spans="1:22" ht="11.25" customHeight="1" x14ac:dyDescent="0.3">
      <c r="A39" s="9" t="s">
        <v>654</v>
      </c>
      <c r="B39" s="80">
        <f>B36/B35</f>
        <v>0.2146018366025518</v>
      </c>
      <c r="E39" s="46">
        <f t="shared" ref="E39:V39" si="5">SUM($B12-E27)</f>
        <v>9874.3362938564078</v>
      </c>
      <c r="F39" s="39">
        <f t="shared" si="5"/>
        <v>9829.4426303348755</v>
      </c>
      <c r="G39" s="39">
        <f t="shared" si="5"/>
        <v>9768.5105967362924</v>
      </c>
      <c r="H39" s="39">
        <f t="shared" si="5"/>
        <v>9685.8104464872922</v>
      </c>
      <c r="I39" s="39">
        <f t="shared" si="5"/>
        <v>9573.5654671671473</v>
      </c>
      <c r="J39" s="39">
        <f t="shared" si="5"/>
        <v>9421.2206969987037</v>
      </c>
      <c r="K39" s="39">
        <f t="shared" si="5"/>
        <v>9214.450388533689</v>
      </c>
      <c r="L39" s="39">
        <f t="shared" si="5"/>
        <v>8933.810886334526</v>
      </c>
      <c r="M39" s="39">
        <f t="shared" si="5"/>
        <v>8552.9122419437153</v>
      </c>
      <c r="N39" s="39">
        <f t="shared" si="5"/>
        <v>8035.9366338705704</v>
      </c>
      <c r="O39" s="39">
        <f t="shared" si="5"/>
        <v>7334.2702371049809</v>
      </c>
      <c r="P39" s="39">
        <f t="shared" si="5"/>
        <v>6381.9318198534893</v>
      </c>
      <c r="Q39" s="39">
        <f t="shared" si="5"/>
        <v>5089.3681953821488</v>
      </c>
      <c r="R39" s="39">
        <f t="shared" si="5"/>
        <v>3335.0330839957023</v>
      </c>
      <c r="S39" s="39">
        <f t="shared" si="5"/>
        <v>953.95750305315778</v>
      </c>
      <c r="T39" s="39">
        <f t="shared" si="5"/>
        <v>-2277.7630988791971</v>
      </c>
      <c r="U39" s="39">
        <f t="shared" si="5"/>
        <v>-6664.0237167885971</v>
      </c>
      <c r="V39" s="47">
        <f t="shared" si="5"/>
        <v>-12617.286569003954</v>
      </c>
    </row>
    <row r="40" spans="1:22" ht="11.25" customHeight="1" x14ac:dyDescent="0.3">
      <c r="A40" s="9" t="s">
        <v>674</v>
      </c>
      <c r="B40" s="199">
        <f>+SQRT(B26)</f>
        <v>4.2426406871192848</v>
      </c>
      <c r="C40" s="9" t="s">
        <v>179</v>
      </c>
      <c r="E40" s="46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47"/>
    </row>
    <row r="41" spans="1:22" ht="11.25" customHeight="1" x14ac:dyDescent="0.3">
      <c r="E41" s="46"/>
      <c r="F41" s="39"/>
      <c r="G41" s="39"/>
      <c r="H41" s="39"/>
      <c r="I41" s="39"/>
      <c r="J41" s="39"/>
      <c r="K41" s="39"/>
      <c r="L41" s="39"/>
      <c r="M41" s="39"/>
      <c r="N41" s="171" t="s">
        <v>347</v>
      </c>
      <c r="O41" s="39"/>
      <c r="P41" s="39"/>
      <c r="Q41" s="39"/>
      <c r="R41" s="39"/>
      <c r="S41" s="39"/>
      <c r="T41" s="39"/>
      <c r="U41" s="39"/>
      <c r="V41" s="47"/>
    </row>
    <row r="42" spans="1:22" ht="11.25" customHeight="1" x14ac:dyDescent="0.3">
      <c r="E42" s="46">
        <f>SUM(B19)</f>
        <v>1413.7166941154067</v>
      </c>
      <c r="F42" s="39">
        <f>SUM($B19)</f>
        <v>1413.7166941154067</v>
      </c>
      <c r="G42" s="39">
        <f t="shared" ref="G42:V42" si="6">SUM($B19)</f>
        <v>1413.7166941154067</v>
      </c>
      <c r="H42" s="39">
        <f t="shared" si="6"/>
        <v>1413.7166941154067</v>
      </c>
      <c r="I42" s="39">
        <f t="shared" si="6"/>
        <v>1413.7166941154067</v>
      </c>
      <c r="J42" s="39">
        <f t="shared" si="6"/>
        <v>1413.7166941154067</v>
      </c>
      <c r="K42" s="39">
        <f t="shared" si="6"/>
        <v>1413.7166941154067</v>
      </c>
      <c r="L42" s="39">
        <f t="shared" si="6"/>
        <v>1413.7166941154067</v>
      </c>
      <c r="M42" s="39">
        <f t="shared" si="6"/>
        <v>1413.7166941154067</v>
      </c>
      <c r="N42" s="39">
        <f t="shared" si="6"/>
        <v>1413.7166941154067</v>
      </c>
      <c r="O42" s="39">
        <f t="shared" si="6"/>
        <v>1413.7166941154067</v>
      </c>
      <c r="P42" s="39">
        <f t="shared" si="6"/>
        <v>1413.7166941154067</v>
      </c>
      <c r="Q42" s="39">
        <f t="shared" si="6"/>
        <v>1413.7166941154067</v>
      </c>
      <c r="R42" s="39">
        <f t="shared" si="6"/>
        <v>1413.7166941154067</v>
      </c>
      <c r="S42" s="39">
        <f t="shared" si="6"/>
        <v>1413.7166941154067</v>
      </c>
      <c r="T42" s="39">
        <f t="shared" si="6"/>
        <v>1413.7166941154067</v>
      </c>
      <c r="U42" s="39">
        <f t="shared" si="6"/>
        <v>1413.7166941154067</v>
      </c>
      <c r="V42" s="47">
        <f t="shared" si="6"/>
        <v>1413.7166941154067</v>
      </c>
    </row>
    <row r="43" spans="1:22" ht="11.25" customHeight="1" thickBot="1" x14ac:dyDescent="0.35">
      <c r="E43" s="172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4"/>
    </row>
    <row r="44" spans="1:22" ht="11.25" customHeight="1" x14ac:dyDescent="0.3"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</row>
    <row r="45" spans="1:22" ht="11.25" customHeight="1" x14ac:dyDescent="0.3">
      <c r="D45" s="168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</row>
    <row r="46" spans="1:22" ht="11.25" customHeight="1" thickBot="1" x14ac:dyDescent="0.35">
      <c r="D46" s="168"/>
      <c r="E46" s="39"/>
      <c r="F46" s="39"/>
      <c r="G46" s="39"/>
      <c r="H46" s="39"/>
      <c r="I46" s="39"/>
      <c r="J46" s="39"/>
      <c r="K46" s="39"/>
      <c r="L46" s="39"/>
      <c r="M46" s="39"/>
      <c r="N46" s="170" t="s">
        <v>237</v>
      </c>
      <c r="O46" s="39"/>
      <c r="P46" s="39"/>
      <c r="Q46" s="39"/>
      <c r="R46" s="39"/>
      <c r="S46" s="39"/>
      <c r="T46" s="39"/>
      <c r="U46" s="39"/>
      <c r="V46" s="39"/>
    </row>
    <row r="47" spans="1:22" ht="11.25" customHeight="1" x14ac:dyDescent="0.3">
      <c r="E47" s="176">
        <v>2023</v>
      </c>
      <c r="F47" s="177">
        <v>2024</v>
      </c>
      <c r="G47" s="177">
        <v>2025</v>
      </c>
      <c r="H47" s="177">
        <v>2026</v>
      </c>
      <c r="I47" s="177">
        <v>2027</v>
      </c>
      <c r="J47" s="177">
        <v>2028</v>
      </c>
      <c r="K47" s="177">
        <v>2029</v>
      </c>
      <c r="L47" s="177">
        <v>2030</v>
      </c>
      <c r="M47" s="177">
        <v>2031</v>
      </c>
      <c r="N47" s="177">
        <v>2032</v>
      </c>
      <c r="O47" s="177">
        <v>2033</v>
      </c>
      <c r="P47" s="177">
        <v>2034</v>
      </c>
      <c r="Q47" s="177">
        <v>2035</v>
      </c>
      <c r="R47" s="177">
        <v>2036</v>
      </c>
      <c r="S47" s="177">
        <v>2037</v>
      </c>
      <c r="T47" s="177">
        <v>2038</v>
      </c>
      <c r="U47" s="177">
        <v>2039</v>
      </c>
      <c r="V47" s="178">
        <v>2040</v>
      </c>
    </row>
    <row r="48" spans="1:22" ht="11.25" customHeight="1" x14ac:dyDescent="0.3">
      <c r="E48" s="46" t="s">
        <v>6</v>
      </c>
      <c r="F48" s="39"/>
      <c r="G48" s="39"/>
      <c r="H48" s="39"/>
      <c r="I48" s="39"/>
      <c r="J48" s="39"/>
      <c r="K48" s="39"/>
      <c r="L48" s="39"/>
      <c r="M48" s="39"/>
      <c r="N48" s="170"/>
      <c r="O48" s="39"/>
      <c r="P48" s="39"/>
      <c r="Q48" s="39"/>
      <c r="R48" s="39"/>
      <c r="S48" s="39"/>
      <c r="T48" s="39"/>
      <c r="U48" s="39"/>
      <c r="V48" s="47"/>
    </row>
    <row r="49" spans="1:22" ht="11.25" customHeight="1" x14ac:dyDescent="0.3">
      <c r="E49" s="46">
        <f t="shared" ref="E49:V49" si="7">$B12-E42</f>
        <v>8586.2833058845936</v>
      </c>
      <c r="F49" s="39">
        <f t="shared" si="7"/>
        <v>8586.2833058845936</v>
      </c>
      <c r="G49" s="39">
        <f t="shared" si="7"/>
        <v>8586.2833058845936</v>
      </c>
      <c r="H49" s="39">
        <f t="shared" si="7"/>
        <v>8586.2833058845936</v>
      </c>
      <c r="I49" s="39">
        <f t="shared" si="7"/>
        <v>8586.2833058845936</v>
      </c>
      <c r="J49" s="39">
        <f t="shared" si="7"/>
        <v>8586.2833058845936</v>
      </c>
      <c r="K49" s="39">
        <f t="shared" si="7"/>
        <v>8586.2833058845936</v>
      </c>
      <c r="L49" s="39">
        <f t="shared" si="7"/>
        <v>8586.2833058845936</v>
      </c>
      <c r="M49" s="39">
        <f t="shared" si="7"/>
        <v>8586.2833058845936</v>
      </c>
      <c r="N49" s="39">
        <f t="shared" si="7"/>
        <v>8586.2833058845936</v>
      </c>
      <c r="O49" s="39">
        <f t="shared" si="7"/>
        <v>8586.2833058845936</v>
      </c>
      <c r="P49" s="39">
        <f t="shared" si="7"/>
        <v>8586.2833058845936</v>
      </c>
      <c r="Q49" s="39">
        <f t="shared" si="7"/>
        <v>8586.2833058845936</v>
      </c>
      <c r="R49" s="39">
        <f t="shared" si="7"/>
        <v>8586.2833058845936</v>
      </c>
      <c r="S49" s="39">
        <f t="shared" si="7"/>
        <v>8586.2833058845936</v>
      </c>
      <c r="T49" s="39">
        <f t="shared" si="7"/>
        <v>8586.2833058845936</v>
      </c>
      <c r="U49" s="39">
        <f t="shared" si="7"/>
        <v>8586.2833058845936</v>
      </c>
      <c r="V49" s="47">
        <f t="shared" si="7"/>
        <v>8586.2833058845936</v>
      </c>
    </row>
    <row r="50" spans="1:22" ht="11.25" customHeight="1" x14ac:dyDescent="0.3">
      <c r="E50" s="422">
        <f>SUM(E49/10000)</f>
        <v>0.85862833058845933</v>
      </c>
      <c r="F50" s="255">
        <f>SUM(F49/10000)</f>
        <v>0.85862833058845933</v>
      </c>
      <c r="G50" s="255">
        <f t="shared" ref="G50:V50" si="8">SUM(G49/10000)</f>
        <v>0.85862833058845933</v>
      </c>
      <c r="H50" s="255">
        <f t="shared" si="8"/>
        <v>0.85862833058845933</v>
      </c>
      <c r="I50" s="255">
        <f t="shared" si="8"/>
        <v>0.85862833058845933</v>
      </c>
      <c r="J50" s="255">
        <f t="shared" si="8"/>
        <v>0.85862833058845933</v>
      </c>
      <c r="K50" s="255">
        <f t="shared" si="8"/>
        <v>0.85862833058845933</v>
      </c>
      <c r="L50" s="255">
        <f t="shared" si="8"/>
        <v>0.85862833058845933</v>
      </c>
      <c r="M50" s="255">
        <f t="shared" si="8"/>
        <v>0.85862833058845933</v>
      </c>
      <c r="N50" s="255">
        <f t="shared" si="8"/>
        <v>0.85862833058845933</v>
      </c>
      <c r="O50" s="255">
        <f t="shared" si="8"/>
        <v>0.85862833058845933</v>
      </c>
      <c r="P50" s="255">
        <f t="shared" si="8"/>
        <v>0.85862833058845933</v>
      </c>
      <c r="Q50" s="255">
        <f t="shared" si="8"/>
        <v>0.85862833058845933</v>
      </c>
      <c r="R50" s="255">
        <f t="shared" si="8"/>
        <v>0.85862833058845933</v>
      </c>
      <c r="S50" s="255">
        <f t="shared" si="8"/>
        <v>0.85862833058845933</v>
      </c>
      <c r="T50" s="255">
        <f t="shared" si="8"/>
        <v>0.85862833058845933</v>
      </c>
      <c r="U50" s="255">
        <f t="shared" si="8"/>
        <v>0.85862833058845933</v>
      </c>
      <c r="V50" s="256">
        <f t="shared" si="8"/>
        <v>0.85862833058845933</v>
      </c>
    </row>
    <row r="51" spans="1:22" ht="11.25" customHeight="1" x14ac:dyDescent="0.3">
      <c r="E51" s="46"/>
      <c r="F51" s="39"/>
      <c r="G51" s="39"/>
      <c r="H51" s="39"/>
      <c r="I51" s="39"/>
      <c r="J51" s="39"/>
      <c r="K51" s="39"/>
      <c r="L51" s="39"/>
      <c r="M51" s="39"/>
      <c r="N51" s="170"/>
      <c r="O51" s="39"/>
      <c r="P51" s="39"/>
      <c r="Q51" s="39"/>
      <c r="R51" s="39"/>
      <c r="S51" s="39"/>
      <c r="T51" s="39"/>
      <c r="U51" s="39"/>
      <c r="V51" s="47"/>
    </row>
    <row r="52" spans="1:22" ht="11.25" customHeight="1" x14ac:dyDescent="0.3">
      <c r="E52" s="46" t="s">
        <v>7</v>
      </c>
      <c r="F52" s="168"/>
      <c r="G52" s="168"/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9"/>
    </row>
    <row r="53" spans="1:22" ht="11.25" customHeight="1" x14ac:dyDescent="0.3">
      <c r="E53" s="46">
        <f t="shared" ref="E53:V53" si="9">SUM(E39-E42)</f>
        <v>8460.6195997410014</v>
      </c>
      <c r="F53" s="39">
        <f t="shared" si="9"/>
        <v>8415.7259362194691</v>
      </c>
      <c r="G53" s="39">
        <f t="shared" si="9"/>
        <v>8354.793902620886</v>
      </c>
      <c r="H53" s="39">
        <f t="shared" si="9"/>
        <v>8272.0937523718858</v>
      </c>
      <c r="I53" s="39">
        <f t="shared" si="9"/>
        <v>8159.8487730517409</v>
      </c>
      <c r="J53" s="39">
        <f t="shared" si="9"/>
        <v>8007.5040028832973</v>
      </c>
      <c r="K53" s="39">
        <f t="shared" si="9"/>
        <v>7800.7336944182825</v>
      </c>
      <c r="L53" s="39">
        <f t="shared" si="9"/>
        <v>7520.0941922191196</v>
      </c>
      <c r="M53" s="39">
        <f t="shared" si="9"/>
        <v>7139.1955478283089</v>
      </c>
      <c r="N53" s="39">
        <f t="shared" si="9"/>
        <v>6622.219939755164</v>
      </c>
      <c r="O53" s="39">
        <f t="shared" si="9"/>
        <v>5920.5535429895745</v>
      </c>
      <c r="P53" s="39">
        <f t="shared" si="9"/>
        <v>4968.2151257380829</v>
      </c>
      <c r="Q53" s="39">
        <f t="shared" si="9"/>
        <v>3675.6515012667423</v>
      </c>
      <c r="R53" s="39">
        <f t="shared" si="9"/>
        <v>1921.3163898802957</v>
      </c>
      <c r="S53" s="39">
        <f t="shared" si="9"/>
        <v>-459.75919106224887</v>
      </c>
      <c r="T53" s="39">
        <f t="shared" si="9"/>
        <v>-3691.4797929946035</v>
      </c>
      <c r="U53" s="39">
        <f t="shared" si="9"/>
        <v>-8077.7404109040035</v>
      </c>
      <c r="V53" s="47">
        <f t="shared" si="9"/>
        <v>-14031.003263119361</v>
      </c>
    </row>
    <row r="54" spans="1:22" ht="11.25" customHeight="1" x14ac:dyDescent="0.3">
      <c r="E54" s="422">
        <f>SUM(E53/10000)</f>
        <v>0.84606195997410016</v>
      </c>
      <c r="F54" s="255">
        <f>SUM(F53/10000)</f>
        <v>0.84157259362194692</v>
      </c>
      <c r="G54" s="255">
        <f t="shared" ref="G54:V54" si="10">SUM(G53/10000)</f>
        <v>0.83547939026208862</v>
      </c>
      <c r="H54" s="255">
        <f t="shared" si="10"/>
        <v>0.82720937523718863</v>
      </c>
      <c r="I54" s="255">
        <f t="shared" si="10"/>
        <v>0.81598487730517411</v>
      </c>
      <c r="J54" s="255">
        <f t="shared" si="10"/>
        <v>0.80075040028832978</v>
      </c>
      <c r="K54" s="255">
        <f t="shared" si="10"/>
        <v>0.78007336944182826</v>
      </c>
      <c r="L54" s="255">
        <f t="shared" si="10"/>
        <v>0.752009419221912</v>
      </c>
      <c r="M54" s="255">
        <f t="shared" si="10"/>
        <v>0.71391955478283087</v>
      </c>
      <c r="N54" s="255">
        <f t="shared" si="10"/>
        <v>0.6622219939755164</v>
      </c>
      <c r="O54" s="255">
        <f t="shared" si="10"/>
        <v>0.59205535429895739</v>
      </c>
      <c r="P54" s="255">
        <f t="shared" si="10"/>
        <v>0.4968215125738083</v>
      </c>
      <c r="Q54" s="255">
        <f t="shared" si="10"/>
        <v>0.36756515012667423</v>
      </c>
      <c r="R54" s="255">
        <f t="shared" si="10"/>
        <v>0.19213163898802957</v>
      </c>
      <c r="S54" s="255">
        <f t="shared" si="10"/>
        <v>-4.5975919106224887E-2</v>
      </c>
      <c r="T54" s="255">
        <f t="shared" si="10"/>
        <v>-0.36914797929946036</v>
      </c>
      <c r="U54" s="255">
        <f t="shared" si="10"/>
        <v>-0.8077740410904003</v>
      </c>
      <c r="V54" s="256">
        <f t="shared" si="10"/>
        <v>-1.4031003263119362</v>
      </c>
    </row>
    <row r="55" spans="1:22" ht="11.25" customHeight="1" thickBot="1" x14ac:dyDescent="0.35">
      <c r="E55" s="162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2"/>
    </row>
    <row r="56" spans="1:22" ht="11.25" customHeight="1" thickBot="1" x14ac:dyDescent="0.35"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</row>
    <row r="57" spans="1:22" ht="11.25" customHeight="1" x14ac:dyDescent="0.3">
      <c r="E57" s="166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6"/>
    </row>
    <row r="58" spans="1:22" ht="11.25" customHeight="1" x14ac:dyDescent="0.3">
      <c r="E58" s="167"/>
      <c r="F58" s="168"/>
      <c r="G58" s="168"/>
      <c r="H58" s="168"/>
      <c r="I58" s="168"/>
      <c r="J58" s="168"/>
      <c r="K58" s="168"/>
      <c r="L58" s="168"/>
      <c r="M58" s="168"/>
      <c r="N58" s="170" t="s">
        <v>577</v>
      </c>
      <c r="O58" s="168"/>
      <c r="P58" s="168"/>
      <c r="Q58" s="168"/>
      <c r="R58" s="168"/>
      <c r="S58" s="168"/>
      <c r="T58" s="168"/>
      <c r="U58" s="168"/>
      <c r="V58" s="169"/>
    </row>
    <row r="59" spans="1:22" ht="11.25" customHeight="1" x14ac:dyDescent="0.3">
      <c r="C59" s="401" t="s">
        <v>578</v>
      </c>
      <c r="E59" s="46" t="s">
        <v>6</v>
      </c>
      <c r="F59" s="168"/>
      <c r="G59" s="168"/>
      <c r="H59" s="168"/>
      <c r="I59" s="168"/>
      <c r="J59" s="168"/>
      <c r="K59" s="168"/>
      <c r="L59" s="168"/>
      <c r="M59" s="168"/>
      <c r="N59" s="170"/>
      <c r="O59" s="168"/>
      <c r="P59" s="168"/>
      <c r="Q59" s="168"/>
      <c r="R59" s="168"/>
      <c r="S59" s="168"/>
      <c r="T59" s="168"/>
      <c r="U59" s="168"/>
      <c r="V59" s="169"/>
    </row>
    <row r="60" spans="1:22" ht="11.25" customHeight="1" x14ac:dyDescent="0.3">
      <c r="A60" s="22"/>
      <c r="B60" s="9"/>
      <c r="C60" s="401" t="s">
        <v>575</v>
      </c>
      <c r="E60" s="402">
        <f t="shared" ref="E60:V60" si="11">SUM(E42,E49)</f>
        <v>10000</v>
      </c>
      <c r="F60" s="400">
        <f t="shared" si="11"/>
        <v>10000</v>
      </c>
      <c r="G60" s="400">
        <f t="shared" si="11"/>
        <v>10000</v>
      </c>
      <c r="H60" s="400">
        <f t="shared" si="11"/>
        <v>10000</v>
      </c>
      <c r="I60" s="400">
        <f t="shared" si="11"/>
        <v>10000</v>
      </c>
      <c r="J60" s="400">
        <f t="shared" si="11"/>
        <v>10000</v>
      </c>
      <c r="K60" s="400">
        <f t="shared" si="11"/>
        <v>10000</v>
      </c>
      <c r="L60" s="400">
        <f t="shared" si="11"/>
        <v>10000</v>
      </c>
      <c r="M60" s="400">
        <f t="shared" si="11"/>
        <v>10000</v>
      </c>
      <c r="N60" s="400">
        <f t="shared" si="11"/>
        <v>10000</v>
      </c>
      <c r="O60" s="400">
        <f t="shared" si="11"/>
        <v>10000</v>
      </c>
      <c r="P60" s="400">
        <f t="shared" si="11"/>
        <v>10000</v>
      </c>
      <c r="Q60" s="400">
        <f t="shared" si="11"/>
        <v>10000</v>
      </c>
      <c r="R60" s="400">
        <f t="shared" si="11"/>
        <v>10000</v>
      </c>
      <c r="S60" s="400">
        <f t="shared" si="11"/>
        <v>10000</v>
      </c>
      <c r="T60" s="400">
        <f t="shared" si="11"/>
        <v>10000</v>
      </c>
      <c r="U60" s="400">
        <f t="shared" si="11"/>
        <v>10000</v>
      </c>
      <c r="V60" s="403">
        <f t="shared" si="11"/>
        <v>10000</v>
      </c>
    </row>
    <row r="61" spans="1:22" ht="11.25" customHeight="1" x14ac:dyDescent="0.3">
      <c r="A61" s="22"/>
      <c r="B61" s="9"/>
      <c r="C61" s="401"/>
      <c r="E61" s="46" t="s">
        <v>7</v>
      </c>
      <c r="F61" s="400"/>
      <c r="G61" s="400"/>
      <c r="H61" s="400"/>
      <c r="I61" s="400"/>
      <c r="J61" s="400"/>
      <c r="K61" s="400"/>
      <c r="L61" s="400"/>
      <c r="M61" s="400"/>
      <c r="N61" s="400"/>
      <c r="O61" s="400"/>
      <c r="P61" s="400"/>
      <c r="Q61" s="400"/>
      <c r="R61" s="400"/>
      <c r="S61" s="400"/>
      <c r="T61" s="400"/>
      <c r="U61" s="400"/>
      <c r="V61" s="403"/>
    </row>
    <row r="62" spans="1:22" ht="11.25" customHeight="1" x14ac:dyDescent="0.3">
      <c r="C62" s="401" t="s">
        <v>576</v>
      </c>
      <c r="E62" s="402">
        <f t="shared" ref="E62:V62" si="12">SUM(E53,E42,E27)</f>
        <v>10000</v>
      </c>
      <c r="F62" s="400">
        <f t="shared" si="12"/>
        <v>10000</v>
      </c>
      <c r="G62" s="400">
        <f t="shared" si="12"/>
        <v>10000</v>
      </c>
      <c r="H62" s="400">
        <f t="shared" si="12"/>
        <v>10000</v>
      </c>
      <c r="I62" s="400">
        <f t="shared" si="12"/>
        <v>10000</v>
      </c>
      <c r="J62" s="400">
        <f t="shared" si="12"/>
        <v>10000</v>
      </c>
      <c r="K62" s="400">
        <f t="shared" si="12"/>
        <v>10000</v>
      </c>
      <c r="L62" s="400">
        <f t="shared" si="12"/>
        <v>10000</v>
      </c>
      <c r="M62" s="400">
        <f t="shared" si="12"/>
        <v>10000</v>
      </c>
      <c r="N62" s="400">
        <f t="shared" si="12"/>
        <v>10000</v>
      </c>
      <c r="O62" s="400">
        <f t="shared" si="12"/>
        <v>10000</v>
      </c>
      <c r="P62" s="400">
        <f t="shared" si="12"/>
        <v>10000</v>
      </c>
      <c r="Q62" s="400">
        <f t="shared" si="12"/>
        <v>10000</v>
      </c>
      <c r="R62" s="400">
        <f t="shared" si="12"/>
        <v>10000</v>
      </c>
      <c r="S62" s="400">
        <f t="shared" si="12"/>
        <v>10000</v>
      </c>
      <c r="T62" s="400">
        <f t="shared" si="12"/>
        <v>10000</v>
      </c>
      <c r="U62" s="400">
        <f t="shared" si="12"/>
        <v>10000</v>
      </c>
      <c r="V62" s="403">
        <f t="shared" si="12"/>
        <v>10000</v>
      </c>
    </row>
    <row r="63" spans="1:22" ht="11.25" customHeight="1" thickBot="1" x14ac:dyDescent="0.35">
      <c r="C63" s="401"/>
      <c r="E63" s="404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6"/>
    </row>
    <row r="64" spans="1:22" ht="11.25" customHeight="1" x14ac:dyDescent="0.3">
      <c r="C64" s="401"/>
      <c r="E64" s="400"/>
      <c r="F64" s="400"/>
      <c r="G64" s="400"/>
      <c r="H64" s="400"/>
      <c r="I64" s="400"/>
      <c r="J64" s="400"/>
      <c r="K64" s="400"/>
      <c r="L64" s="400"/>
      <c r="M64" s="400"/>
      <c r="N64" s="400"/>
      <c r="O64" s="400"/>
      <c r="P64" s="400"/>
      <c r="Q64" s="400"/>
      <c r="R64" s="400"/>
      <c r="S64" s="400"/>
      <c r="T64" s="400"/>
      <c r="U64" s="400"/>
      <c r="V64" s="400"/>
    </row>
    <row r="65" spans="1:22" ht="11.25" customHeight="1" thickBot="1" x14ac:dyDescent="0.35">
      <c r="E65" s="9"/>
      <c r="F65" s="9"/>
      <c r="G65" s="9"/>
      <c r="H65" s="9"/>
      <c r="I65" s="9"/>
      <c r="J65" s="9"/>
      <c r="K65" s="9"/>
      <c r="L65" s="9"/>
      <c r="M65" s="9"/>
      <c r="N65" s="153" t="s">
        <v>248</v>
      </c>
      <c r="O65" s="9"/>
      <c r="P65" s="9"/>
      <c r="Q65" s="9"/>
      <c r="R65" s="9"/>
      <c r="S65" s="9"/>
      <c r="T65" s="9"/>
      <c r="U65" s="9"/>
      <c r="V65" s="9"/>
    </row>
    <row r="66" spans="1:22" ht="11.25" customHeight="1" x14ac:dyDescent="0.3">
      <c r="A66" s="182" t="s">
        <v>238</v>
      </c>
      <c r="B66" s="12"/>
      <c r="C66" s="166"/>
      <c r="D66" s="145"/>
      <c r="E66" s="177">
        <v>2023</v>
      </c>
      <c r="F66" s="177">
        <v>2024</v>
      </c>
      <c r="G66" s="177">
        <v>2025</v>
      </c>
      <c r="H66" s="177">
        <v>2026</v>
      </c>
      <c r="I66" s="177">
        <v>2027</v>
      </c>
      <c r="J66" s="177">
        <v>2028</v>
      </c>
      <c r="K66" s="177">
        <v>2029</v>
      </c>
      <c r="L66" s="177">
        <v>2030</v>
      </c>
      <c r="M66" s="177">
        <v>2031</v>
      </c>
      <c r="N66" s="177">
        <v>2032</v>
      </c>
      <c r="O66" s="177">
        <v>2033</v>
      </c>
      <c r="P66" s="177">
        <v>2034</v>
      </c>
      <c r="Q66" s="177">
        <v>2035</v>
      </c>
      <c r="R66" s="177">
        <v>2036</v>
      </c>
      <c r="S66" s="177">
        <v>2037</v>
      </c>
      <c r="T66" s="177">
        <v>2038</v>
      </c>
      <c r="U66" s="177">
        <v>2039</v>
      </c>
      <c r="V66" s="178">
        <v>2040</v>
      </c>
    </row>
    <row r="67" spans="1:22" ht="11.25" customHeight="1" x14ac:dyDescent="0.3">
      <c r="A67" s="175">
        <v>0</v>
      </c>
      <c r="B67" s="9" t="s">
        <v>261</v>
      </c>
      <c r="C67" s="167"/>
      <c r="D67" s="168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  <c r="V67" s="192"/>
    </row>
    <row r="68" spans="1:22" ht="11.25" customHeight="1" x14ac:dyDescent="0.3">
      <c r="A68" s="175">
        <v>0.02</v>
      </c>
      <c r="B68" s="9" t="s">
        <v>262</v>
      </c>
      <c r="C68" s="167"/>
      <c r="D68" s="168"/>
      <c r="E68" s="39"/>
      <c r="F68" s="39" t="s">
        <v>2</v>
      </c>
      <c r="G68" s="39"/>
      <c r="H68" s="39"/>
      <c r="I68" s="189"/>
      <c r="J68" s="189"/>
      <c r="K68" s="189"/>
      <c r="L68" s="189"/>
      <c r="M68" s="189"/>
      <c r="N68" s="39"/>
      <c r="O68" s="39"/>
      <c r="P68" s="39"/>
      <c r="Q68" s="39"/>
      <c r="R68" s="39"/>
      <c r="S68" s="39"/>
      <c r="T68" s="39"/>
      <c r="U68" s="39"/>
      <c r="V68" s="47"/>
    </row>
    <row r="69" spans="1:22" ht="11.25" customHeight="1" x14ac:dyDescent="0.3">
      <c r="A69" s="521" t="s">
        <v>263</v>
      </c>
      <c r="B69" s="522"/>
      <c r="C69" s="40" t="s">
        <v>245</v>
      </c>
      <c r="D69" s="12"/>
      <c r="E69" s="190">
        <v>0</v>
      </c>
      <c r="F69" s="190">
        <v>0</v>
      </c>
      <c r="G69" s="190">
        <v>0</v>
      </c>
      <c r="H69" s="190">
        <v>0</v>
      </c>
      <c r="I69" s="190">
        <v>0.02</v>
      </c>
      <c r="J69" s="190">
        <v>0.04</v>
      </c>
      <c r="K69" s="190">
        <v>0.06</v>
      </c>
      <c r="L69" s="190">
        <v>0.08</v>
      </c>
      <c r="M69" s="190">
        <v>0.1</v>
      </c>
      <c r="N69" s="190">
        <v>0.12</v>
      </c>
      <c r="O69" s="190">
        <v>0.14000000000000001</v>
      </c>
      <c r="P69" s="190">
        <v>0.16</v>
      </c>
      <c r="Q69" s="190">
        <v>0.18</v>
      </c>
      <c r="R69" s="190">
        <v>0.2</v>
      </c>
      <c r="S69" s="190">
        <v>0.22</v>
      </c>
      <c r="T69" s="190">
        <v>0.24</v>
      </c>
      <c r="U69" s="190">
        <v>0.26</v>
      </c>
      <c r="V69" s="464">
        <v>0.28000000000000003</v>
      </c>
    </row>
    <row r="70" spans="1:22" ht="11.25" customHeight="1" x14ac:dyDescent="0.3">
      <c r="B70" s="12" t="s">
        <v>2</v>
      </c>
      <c r="C70" s="40" t="s">
        <v>96</v>
      </c>
      <c r="D70" s="12"/>
      <c r="E70" s="190">
        <v>0</v>
      </c>
      <c r="F70" s="190">
        <v>0</v>
      </c>
      <c r="G70" s="190">
        <v>0</v>
      </c>
      <c r="H70" s="190">
        <v>0</v>
      </c>
      <c r="I70" s="190">
        <v>0.02</v>
      </c>
      <c r="J70" s="190">
        <v>0.04</v>
      </c>
      <c r="K70" s="190">
        <v>0.06</v>
      </c>
      <c r="L70" s="190">
        <v>0.08</v>
      </c>
      <c r="M70" s="190">
        <v>0.1</v>
      </c>
      <c r="N70" s="190">
        <v>0.12</v>
      </c>
      <c r="O70" s="190">
        <v>0.14000000000000001</v>
      </c>
      <c r="P70" s="190">
        <v>0.16</v>
      </c>
      <c r="Q70" s="190">
        <v>0.18</v>
      </c>
      <c r="R70" s="190">
        <v>0.2</v>
      </c>
      <c r="S70" s="190">
        <v>0.22</v>
      </c>
      <c r="T70" s="190">
        <v>0.24</v>
      </c>
      <c r="U70" s="190">
        <v>0.26</v>
      </c>
      <c r="V70" s="464">
        <v>0.28000000000000003</v>
      </c>
    </row>
    <row r="71" spans="1:22" ht="11.25" customHeight="1" thickBot="1" x14ac:dyDescent="0.35">
      <c r="B71" s="168"/>
      <c r="C71" s="42"/>
      <c r="D71" s="4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4"/>
    </row>
    <row r="72" spans="1:22" ht="11.25" customHeight="1" x14ac:dyDescent="0.3">
      <c r="A72" s="9"/>
      <c r="B72" s="9"/>
      <c r="C72" s="9"/>
      <c r="D72" s="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</row>
    <row r="73" spans="1:22" ht="11.25" customHeight="1" x14ac:dyDescent="0.3">
      <c r="A73" s="9"/>
      <c r="B73" s="9"/>
      <c r="C73" s="9"/>
      <c r="D73" s="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</row>
    <row r="74" spans="1:22" ht="11.25" customHeight="1" x14ac:dyDescent="0.3">
      <c r="A74" s="9"/>
      <c r="B74" s="9"/>
      <c r="C74" s="9"/>
      <c r="D74" s="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</row>
    <row r="75" spans="1:22" ht="11.25" customHeight="1" x14ac:dyDescent="0.3">
      <c r="A75" s="9"/>
      <c r="B75" s="9"/>
      <c r="C75" s="9"/>
      <c r="D75" s="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</row>
    <row r="76" spans="1:22" ht="11.25" customHeight="1" x14ac:dyDescent="0.3">
      <c r="A76" s="9"/>
      <c r="B76" s="9"/>
      <c r="C76" s="9"/>
      <c r="D76" s="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</row>
    <row r="77" spans="1:22" ht="11.25" customHeight="1" x14ac:dyDescent="0.3">
      <c r="A77" s="9"/>
      <c r="B77" s="9"/>
      <c r="C77" s="9"/>
      <c r="D77" s="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</row>
  </sheetData>
  <mergeCells count="1">
    <mergeCell ref="A69:B69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O77"/>
  <sheetViews>
    <sheetView workbookViewId="0">
      <selection activeCell="N26" sqref="N26"/>
    </sheetView>
  </sheetViews>
  <sheetFormatPr defaultRowHeight="11.25" customHeight="1" x14ac:dyDescent="0.3"/>
  <cols>
    <col min="1" max="1" width="21.88671875" customWidth="1"/>
    <col min="2" max="2" width="14.5546875" customWidth="1"/>
    <col min="3" max="3" width="9.109375" bestFit="1" customWidth="1"/>
    <col min="4" max="4" width="2.6640625" customWidth="1"/>
    <col min="5" max="22" width="6.88671875" customWidth="1"/>
  </cols>
  <sheetData>
    <row r="1" spans="1:665" s="1" customFormat="1" ht="11.25" customHeight="1" x14ac:dyDescent="0.2">
      <c r="A1" s="1" t="s">
        <v>20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</row>
    <row r="2" spans="1:665" s="1" customFormat="1" ht="11.25" customHeight="1" x14ac:dyDescent="0.2">
      <c r="A2" s="98" t="s">
        <v>244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</row>
    <row r="3" spans="1:665" ht="11.25" customHeight="1" x14ac:dyDescent="0.3">
      <c r="A3" s="4" t="s">
        <v>241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</row>
    <row r="4" spans="1:665" ht="11.25" customHeight="1" x14ac:dyDescent="0.3">
      <c r="A4" s="247"/>
      <c r="B4" s="247"/>
      <c r="C4" s="247"/>
      <c r="D4" s="247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248"/>
      <c r="T4" s="248"/>
      <c r="U4" s="248"/>
      <c r="V4" s="248"/>
    </row>
    <row r="5" spans="1:665" ht="14.25" customHeight="1" x14ac:dyDescent="0.3">
      <c r="A5" s="247"/>
      <c r="B5" s="247"/>
      <c r="C5" s="247"/>
      <c r="D5" s="247"/>
      <c r="E5" s="248"/>
      <c r="F5" s="248"/>
      <c r="G5" s="248"/>
      <c r="H5" s="248"/>
      <c r="I5" s="248"/>
      <c r="J5" s="248"/>
      <c r="K5" s="248"/>
      <c r="L5" s="248"/>
      <c r="M5" s="248"/>
      <c r="N5" s="250" t="str">
        <f>CONCATENATE("North &amp; West Kordofan: ", B17, " additional trees per hectare")</f>
        <v>North &amp; West Kordofan: 456 additional trees per hectare</v>
      </c>
      <c r="O5" s="248"/>
      <c r="P5" s="248"/>
      <c r="Q5" s="248"/>
      <c r="R5" s="248"/>
      <c r="S5" s="248"/>
      <c r="T5" s="248"/>
      <c r="U5" s="248"/>
      <c r="V5" s="248"/>
    </row>
    <row r="6" spans="1:665" ht="11.25" customHeight="1" x14ac:dyDescent="0.3">
      <c r="A6" s="9" t="s">
        <v>242</v>
      </c>
    </row>
    <row r="7" spans="1:665" ht="11.25" customHeight="1" x14ac:dyDescent="0.3">
      <c r="A7" s="419" t="s">
        <v>243</v>
      </c>
      <c r="N7" s="429" t="s">
        <v>658</v>
      </c>
    </row>
    <row r="8" spans="1:665" ht="11.25" customHeight="1" x14ac:dyDescent="0.3">
      <c r="A8" s="83" t="s">
        <v>228</v>
      </c>
      <c r="B8" s="179" t="s">
        <v>227</v>
      </c>
      <c r="D8" s="9"/>
      <c r="E8" s="10">
        <v>0</v>
      </c>
      <c r="F8" s="10">
        <v>1</v>
      </c>
      <c r="G8" s="10">
        <v>2</v>
      </c>
      <c r="H8" s="10">
        <v>3</v>
      </c>
      <c r="I8" s="10">
        <v>4</v>
      </c>
      <c r="J8" s="10">
        <v>5</v>
      </c>
      <c r="K8" s="10">
        <v>6</v>
      </c>
      <c r="L8" s="10">
        <v>7</v>
      </c>
      <c r="M8" s="10">
        <v>8</v>
      </c>
      <c r="N8" s="10">
        <v>9</v>
      </c>
      <c r="O8" s="10">
        <v>10</v>
      </c>
      <c r="P8" s="10">
        <v>11</v>
      </c>
      <c r="Q8" s="10">
        <v>12</v>
      </c>
      <c r="R8" s="10">
        <v>13</v>
      </c>
      <c r="S8" s="10">
        <v>14</v>
      </c>
      <c r="T8" s="10">
        <v>15</v>
      </c>
      <c r="U8" s="10">
        <v>16</v>
      </c>
      <c r="V8" s="10">
        <v>17</v>
      </c>
    </row>
    <row r="9" spans="1:665" ht="11.25" customHeight="1" thickBot="1" x14ac:dyDescent="0.35">
      <c r="A9" s="433" t="s">
        <v>243</v>
      </c>
      <c r="B9" s="428">
        <f>B11*B10</f>
        <v>85.84</v>
      </c>
      <c r="C9" s="419" t="s">
        <v>651</v>
      </c>
      <c r="D9" s="9"/>
      <c r="E9" s="9"/>
      <c r="F9" s="9"/>
      <c r="G9" s="9"/>
      <c r="H9" s="9"/>
      <c r="I9" s="9"/>
      <c r="J9" s="9"/>
      <c r="K9" s="9"/>
      <c r="L9" s="9"/>
      <c r="M9" s="9"/>
      <c r="N9" s="153" t="s">
        <v>344</v>
      </c>
      <c r="O9" s="9"/>
      <c r="P9" s="9"/>
      <c r="Q9" s="9"/>
      <c r="R9" s="9"/>
      <c r="S9" s="9"/>
      <c r="T9" s="9"/>
      <c r="U9" s="9"/>
      <c r="V9" s="9"/>
    </row>
    <row r="10" spans="1:665" ht="11.25" customHeight="1" x14ac:dyDescent="0.3">
      <c r="A10" s="433" t="s">
        <v>415</v>
      </c>
      <c r="B10" s="180">
        <f>85.84/400</f>
        <v>0.21460000000000001</v>
      </c>
      <c r="C10" s="9" t="s">
        <v>1</v>
      </c>
      <c r="D10" s="9"/>
      <c r="E10" s="45"/>
      <c r="F10" s="52"/>
      <c r="G10" s="52"/>
      <c r="H10" s="52"/>
      <c r="I10" s="52"/>
      <c r="J10" s="52"/>
      <c r="K10" s="52"/>
      <c r="L10" s="52"/>
      <c r="M10" s="52"/>
      <c r="N10" s="465" t="s">
        <v>283</v>
      </c>
      <c r="O10" s="52"/>
      <c r="P10" s="52"/>
      <c r="Q10" s="52"/>
      <c r="R10" s="52"/>
      <c r="S10" s="52"/>
      <c r="T10" s="52"/>
      <c r="U10" s="52"/>
      <c r="V10" s="53"/>
      <c r="W10" s="168"/>
    </row>
    <row r="11" spans="1:665" ht="11.25" customHeight="1" x14ac:dyDescent="0.3">
      <c r="A11" s="9" t="s">
        <v>229</v>
      </c>
      <c r="B11" s="36">
        <f>400</f>
        <v>400</v>
      </c>
      <c r="C11" s="9" t="s">
        <v>651</v>
      </c>
      <c r="D11" s="9"/>
      <c r="E11" s="163">
        <v>2023</v>
      </c>
      <c r="F11" s="164">
        <v>2024</v>
      </c>
      <c r="G11" s="164">
        <v>2025</v>
      </c>
      <c r="H11" s="164">
        <v>2026</v>
      </c>
      <c r="I11" s="164">
        <v>2027</v>
      </c>
      <c r="J11" s="164">
        <v>2028</v>
      </c>
      <c r="K11" s="164">
        <v>2029</v>
      </c>
      <c r="L11" s="164">
        <v>2030</v>
      </c>
      <c r="M11" s="164">
        <v>2031</v>
      </c>
      <c r="N11" s="164">
        <v>2032</v>
      </c>
      <c r="O11" s="164">
        <v>2033</v>
      </c>
      <c r="P11" s="164">
        <v>2034</v>
      </c>
      <c r="Q11" s="164">
        <v>2035</v>
      </c>
      <c r="R11" s="164">
        <v>2036</v>
      </c>
      <c r="S11" s="164">
        <v>2037</v>
      </c>
      <c r="T11" s="164">
        <v>2038</v>
      </c>
      <c r="U11" s="164">
        <v>2039</v>
      </c>
      <c r="V11" s="165">
        <v>2040</v>
      </c>
      <c r="W11" s="168"/>
    </row>
    <row r="12" spans="1:665" ht="11.25" customHeight="1" x14ac:dyDescent="0.3">
      <c r="A12" s="144" t="s">
        <v>231</v>
      </c>
      <c r="B12" s="36">
        <v>10000</v>
      </c>
      <c r="C12" s="9" t="s">
        <v>179</v>
      </c>
      <c r="D12" s="9"/>
      <c r="E12" s="147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41"/>
      <c r="W12" s="168"/>
    </row>
    <row r="13" spans="1:665" ht="11.25" customHeight="1" x14ac:dyDescent="0.3">
      <c r="A13" s="9"/>
      <c r="B13" s="36">
        <f>B12*100</f>
        <v>1000000</v>
      </c>
      <c r="C13" s="9" t="s">
        <v>230</v>
      </c>
      <c r="D13" s="9"/>
      <c r="E13" s="148">
        <v>0.4</v>
      </c>
      <c r="F13" s="149">
        <f t="shared" ref="F13:V13" si="0">E13*(1+F17)</f>
        <v>0.51288357548658936</v>
      </c>
      <c r="G13" s="149">
        <f t="shared" si="0"/>
        <v>0.65762390500976997</v>
      </c>
      <c r="H13" s="149">
        <f t="shared" si="0"/>
        <v>0.84321124931715996</v>
      </c>
      <c r="I13" s="149">
        <f t="shared" si="0"/>
        <v>1.0811730011007472</v>
      </c>
      <c r="J13" s="149">
        <f t="shared" si="0"/>
        <v>1.3862896863102934</v>
      </c>
      <c r="K13" s="149">
        <f t="shared" si="0"/>
        <v>1.7775130274375139</v>
      </c>
      <c r="L13" s="149">
        <f t="shared" si="0"/>
        <v>2.2791430924653602</v>
      </c>
      <c r="M13" s="149">
        <f t="shared" si="0"/>
        <v>2.9223376457729904</v>
      </c>
      <c r="N13" s="149">
        <f t="shared" si="0"/>
        <v>3.7470474513577829</v>
      </c>
      <c r="O13" s="149">
        <f t="shared" si="0"/>
        <v>4.8044977359257288</v>
      </c>
      <c r="P13" s="149">
        <f t="shared" si="0"/>
        <v>6.1603699430470273</v>
      </c>
      <c r="Q13" s="149">
        <f t="shared" si="0"/>
        <v>7.8988814067751898</v>
      </c>
      <c r="R13" s="149">
        <f t="shared" si="0"/>
        <v>10.128016345628499</v>
      </c>
      <c r="S13" s="149">
        <f t="shared" si="0"/>
        <v>12.98623308983141</v>
      </c>
      <c r="T13" s="149">
        <f t="shared" si="0"/>
        <v>16.651064148037481</v>
      </c>
      <c r="U13" s="149">
        <f t="shared" si="0"/>
        <v>21.350143289755056</v>
      </c>
      <c r="V13" s="150">
        <f t="shared" si="0"/>
        <v>27.375344569001463</v>
      </c>
      <c r="W13" s="168"/>
    </row>
    <row r="14" spans="1:665" ht="11.25" customHeight="1" thickBot="1" x14ac:dyDescent="0.35">
      <c r="A14" s="9"/>
      <c r="B14" s="36"/>
      <c r="C14" s="9"/>
      <c r="D14" s="9"/>
      <c r="E14" s="42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4"/>
      <c r="W14" s="168"/>
    </row>
    <row r="15" spans="1:665" ht="11.25" customHeight="1" thickBot="1" x14ac:dyDescent="0.35">
      <c r="A15" s="175" t="s">
        <v>666</v>
      </c>
      <c r="B15" s="36">
        <f>Spacing!L23</f>
        <v>100</v>
      </c>
      <c r="C15" s="9" t="s">
        <v>232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168"/>
    </row>
    <row r="16" spans="1:665" ht="11.25" customHeight="1" x14ac:dyDescent="0.3">
      <c r="A16" s="9" t="s">
        <v>141</v>
      </c>
      <c r="B16" s="78">
        <f>ROUND(Spacing!H30,0)</f>
        <v>556</v>
      </c>
      <c r="C16" s="9" t="s">
        <v>661</v>
      </c>
      <c r="D16" s="9"/>
      <c r="E16" s="45"/>
      <c r="F16" s="52"/>
      <c r="G16" s="52"/>
      <c r="H16" s="52"/>
      <c r="I16" s="52"/>
      <c r="J16" s="52"/>
      <c r="K16" s="52"/>
      <c r="L16" s="52"/>
      <c r="M16" s="52"/>
      <c r="N16" s="183" t="s">
        <v>239</v>
      </c>
      <c r="O16" s="52"/>
      <c r="P16" s="52"/>
      <c r="Q16" s="52"/>
      <c r="R16" s="52"/>
      <c r="S16" s="52"/>
      <c r="T16" s="52"/>
      <c r="U16" s="52"/>
      <c r="V16" s="53"/>
      <c r="W16" s="168"/>
    </row>
    <row r="17" spans="1:23" ht="11.25" customHeight="1" thickBot="1" x14ac:dyDescent="0.35">
      <c r="A17" s="9" t="s">
        <v>146</v>
      </c>
      <c r="B17" s="78">
        <f>B16-B15</f>
        <v>456</v>
      </c>
      <c r="C17" s="9" t="s">
        <v>667</v>
      </c>
      <c r="D17" s="9"/>
      <c r="E17" s="184" t="s">
        <v>2</v>
      </c>
      <c r="F17" s="185">
        <f>B24</f>
        <v>0.28220893871647323</v>
      </c>
      <c r="G17" s="185">
        <f>F17</f>
        <v>0.28220893871647323</v>
      </c>
      <c r="H17" s="185">
        <f t="shared" ref="H17:V17" si="1">G17</f>
        <v>0.28220893871647323</v>
      </c>
      <c r="I17" s="185">
        <f t="shared" si="1"/>
        <v>0.28220893871647323</v>
      </c>
      <c r="J17" s="185">
        <f t="shared" si="1"/>
        <v>0.28220893871647323</v>
      </c>
      <c r="K17" s="185">
        <f t="shared" si="1"/>
        <v>0.28220893871647323</v>
      </c>
      <c r="L17" s="185">
        <f t="shared" si="1"/>
        <v>0.28220893871647323</v>
      </c>
      <c r="M17" s="185">
        <f t="shared" si="1"/>
        <v>0.28220893871647323</v>
      </c>
      <c r="N17" s="185">
        <f t="shared" si="1"/>
        <v>0.28220893871647323</v>
      </c>
      <c r="O17" s="185">
        <f t="shared" si="1"/>
        <v>0.28220893871647323</v>
      </c>
      <c r="P17" s="185">
        <f t="shared" si="1"/>
        <v>0.28220893871647323</v>
      </c>
      <c r="Q17" s="185">
        <f t="shared" si="1"/>
        <v>0.28220893871647323</v>
      </c>
      <c r="R17" s="185">
        <f t="shared" si="1"/>
        <v>0.28220893871647323</v>
      </c>
      <c r="S17" s="185">
        <f t="shared" si="1"/>
        <v>0.28220893871647323</v>
      </c>
      <c r="T17" s="185">
        <f t="shared" si="1"/>
        <v>0.28220893871647323</v>
      </c>
      <c r="U17" s="185">
        <f t="shared" si="1"/>
        <v>0.28220893871647323</v>
      </c>
      <c r="V17" s="186">
        <f t="shared" si="1"/>
        <v>0.28220893871647323</v>
      </c>
      <c r="W17" s="168"/>
    </row>
    <row r="18" spans="1:23" ht="11.25" customHeight="1" x14ac:dyDescent="0.3">
      <c r="A18" s="437" t="s">
        <v>665</v>
      </c>
      <c r="D18" s="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168"/>
    </row>
    <row r="19" spans="1:23" ht="11.25" customHeight="1" thickBot="1" x14ac:dyDescent="0.35">
      <c r="A19" s="441" t="s">
        <v>652</v>
      </c>
      <c r="B19" s="36">
        <f>(B15*B26)*B39</f>
        <v>1570.7963267948965</v>
      </c>
      <c r="C19" s="9" t="s">
        <v>179</v>
      </c>
      <c r="D19" s="9"/>
      <c r="E19" s="149"/>
      <c r="F19" s="149"/>
      <c r="G19" s="149"/>
      <c r="H19" s="149"/>
      <c r="I19" s="149"/>
      <c r="J19" s="149"/>
      <c r="K19" s="149"/>
      <c r="L19" s="149"/>
      <c r="M19" s="149"/>
      <c r="N19" s="161" t="s">
        <v>346</v>
      </c>
      <c r="O19" s="149"/>
      <c r="P19" s="149"/>
      <c r="Q19" s="149"/>
      <c r="R19" s="149"/>
      <c r="S19" s="149"/>
      <c r="T19" s="149"/>
      <c r="U19" s="149"/>
      <c r="V19" s="149"/>
      <c r="W19" s="168"/>
    </row>
    <row r="20" spans="1:23" ht="11.25" customHeight="1" x14ac:dyDescent="0.3">
      <c r="A20" s="441" t="s">
        <v>653</v>
      </c>
      <c r="B20" s="36">
        <f>(B15*B26)*B38</f>
        <v>429.20367320510343</v>
      </c>
      <c r="C20" s="9" t="s">
        <v>179</v>
      </c>
      <c r="E20" s="154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6"/>
      <c r="W20" s="168"/>
    </row>
    <row r="21" spans="1:23" ht="11.25" customHeight="1" x14ac:dyDescent="0.3">
      <c r="A21" s="254" t="s">
        <v>671</v>
      </c>
      <c r="B21" s="36">
        <f>B15*B26</f>
        <v>2000</v>
      </c>
      <c r="C21" s="9" t="s">
        <v>179</v>
      </c>
      <c r="E21" s="148">
        <f t="shared" ref="E21:V21" si="2">SUM(E13*$B10)</f>
        <v>8.5840000000000014E-2</v>
      </c>
      <c r="F21" s="149">
        <f t="shared" si="2"/>
        <v>0.11006481529942208</v>
      </c>
      <c r="G21" s="149">
        <f t="shared" si="2"/>
        <v>0.14112609001509666</v>
      </c>
      <c r="H21" s="149">
        <f t="shared" si="2"/>
        <v>0.18095313410346253</v>
      </c>
      <c r="I21" s="149">
        <f t="shared" si="2"/>
        <v>0.23201972603622037</v>
      </c>
      <c r="J21" s="149">
        <f t="shared" si="2"/>
        <v>0.29749776668218897</v>
      </c>
      <c r="K21" s="149">
        <f t="shared" si="2"/>
        <v>0.38145429568809053</v>
      </c>
      <c r="L21" s="149">
        <f t="shared" si="2"/>
        <v>0.48910410764306633</v>
      </c>
      <c r="M21" s="149">
        <f t="shared" si="2"/>
        <v>0.62713365878288374</v>
      </c>
      <c r="N21" s="149">
        <f t="shared" si="2"/>
        <v>0.80411638306138022</v>
      </c>
      <c r="O21" s="149">
        <f t="shared" si="2"/>
        <v>1.0310452141296615</v>
      </c>
      <c r="P21" s="149">
        <f t="shared" si="2"/>
        <v>1.3220153897778921</v>
      </c>
      <c r="Q21" s="149">
        <f t="shared" si="2"/>
        <v>1.6950999498939558</v>
      </c>
      <c r="R21" s="149">
        <f t="shared" si="2"/>
        <v>2.1734723077718758</v>
      </c>
      <c r="S21" s="149">
        <f t="shared" si="2"/>
        <v>2.7868456210778207</v>
      </c>
      <c r="T21" s="149">
        <f t="shared" si="2"/>
        <v>3.5733183661688437</v>
      </c>
      <c r="U21" s="149">
        <f t="shared" si="2"/>
        <v>4.5817407499814351</v>
      </c>
      <c r="V21" s="150">
        <f t="shared" si="2"/>
        <v>5.8747489445077141</v>
      </c>
      <c r="W21" s="168"/>
    </row>
    <row r="22" spans="1:23" ht="11.25" customHeight="1" thickBot="1" x14ac:dyDescent="0.35">
      <c r="A22" s="254"/>
      <c r="B22" s="9"/>
      <c r="E22" s="157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9"/>
      <c r="W22" s="168"/>
    </row>
    <row r="23" spans="1:23" ht="11.25" customHeight="1" thickBot="1" x14ac:dyDescent="0.35">
      <c r="A23" s="254"/>
      <c r="C23" s="9"/>
      <c r="D23" s="9"/>
      <c r="W23" s="168"/>
    </row>
    <row r="24" spans="1:23" ht="11.25" customHeight="1" x14ac:dyDescent="0.3">
      <c r="A24" s="9" t="s">
        <v>240</v>
      </c>
      <c r="B24" s="80">
        <f>(B26/B25)^(1/B27)-1</f>
        <v>0.28220893871647323</v>
      </c>
      <c r="D24" s="9"/>
      <c r="E24" s="166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6"/>
      <c r="W24" s="168"/>
    </row>
    <row r="25" spans="1:23" ht="11.25" customHeight="1" x14ac:dyDescent="0.3">
      <c r="A25" s="9" t="s">
        <v>234</v>
      </c>
      <c r="B25" s="9">
        <f>B11/10000</f>
        <v>0.04</v>
      </c>
      <c r="C25" s="9" t="s">
        <v>179</v>
      </c>
      <c r="D25" s="9"/>
      <c r="E25" s="148"/>
      <c r="F25" s="149"/>
      <c r="G25" s="149"/>
      <c r="H25" s="149"/>
      <c r="I25" s="149"/>
      <c r="J25" s="149"/>
      <c r="K25" s="149"/>
      <c r="L25" s="149"/>
      <c r="M25" s="244"/>
      <c r="N25" s="161" t="str">
        <f>CONCATENATE("Area occupied by ", B17, " newly planted trees", ", m2")</f>
        <v>Area occupied by 456 newly planted trees, m2</v>
      </c>
      <c r="O25" s="149"/>
      <c r="P25" s="149"/>
      <c r="Q25" s="149"/>
      <c r="R25" s="149"/>
      <c r="S25" s="149"/>
      <c r="T25" s="149"/>
      <c r="U25" s="149"/>
      <c r="V25" s="150"/>
      <c r="W25" s="168"/>
    </row>
    <row r="26" spans="1:23" ht="11.25" customHeight="1" x14ac:dyDescent="0.3">
      <c r="A26" s="9" t="s">
        <v>233</v>
      </c>
      <c r="B26" s="23">
        <v>20</v>
      </c>
      <c r="C26" s="9" t="s">
        <v>179</v>
      </c>
      <c r="D26" s="9"/>
      <c r="E26" s="148"/>
      <c r="F26" s="149"/>
      <c r="G26" s="149"/>
      <c r="H26" s="149"/>
      <c r="I26" s="149"/>
      <c r="J26" s="149"/>
      <c r="K26" s="149"/>
      <c r="L26" s="149"/>
      <c r="M26" s="149"/>
      <c r="N26" s="160"/>
      <c r="O26" s="149"/>
      <c r="P26" s="149"/>
      <c r="Q26" s="149"/>
      <c r="R26" s="149"/>
      <c r="S26" s="149"/>
      <c r="T26" s="149"/>
      <c r="U26" s="149"/>
      <c r="V26" s="150"/>
      <c r="W26" s="168"/>
    </row>
    <row r="27" spans="1:23" ht="11.25" customHeight="1" x14ac:dyDescent="0.3">
      <c r="A27" s="9" t="s">
        <v>235</v>
      </c>
      <c r="B27" s="9">
        <v>25</v>
      </c>
      <c r="C27" s="9" t="s">
        <v>236</v>
      </c>
      <c r="D27" s="9"/>
      <c r="E27" s="46">
        <f>(E13-E21)*$B16</f>
        <v>174.67295999999999</v>
      </c>
      <c r="F27" s="39">
        <f t="shared" ref="F27:V27" si="3">(F13-F21)*$B16</f>
        <v>223.967230664065</v>
      </c>
      <c r="G27" s="39">
        <f t="shared" si="3"/>
        <v>287.17278513703837</v>
      </c>
      <c r="H27" s="39">
        <f t="shared" si="3"/>
        <v>368.21551205881582</v>
      </c>
      <c r="I27" s="39">
        <f t="shared" si="3"/>
        <v>472.12922093587696</v>
      </c>
      <c r="J27" s="39">
        <f t="shared" si="3"/>
        <v>605.36830731322607</v>
      </c>
      <c r="K27" s="39">
        <f t="shared" si="3"/>
        <v>776.20865485267939</v>
      </c>
      <c r="L27" s="39">
        <f t="shared" si="3"/>
        <v>995.26167556119549</v>
      </c>
      <c r="M27" s="39">
        <f t="shared" si="3"/>
        <v>1276.1334167664991</v>
      </c>
      <c r="N27" s="39">
        <f t="shared" si="3"/>
        <v>1636.2696739728001</v>
      </c>
      <c r="O27" s="39">
        <f t="shared" si="3"/>
        <v>2098.0396021186134</v>
      </c>
      <c r="P27" s="39">
        <f t="shared" si="3"/>
        <v>2690.125131617639</v>
      </c>
      <c r="Q27" s="39">
        <f t="shared" si="3"/>
        <v>3449.3024900259661</v>
      </c>
      <c r="R27" s="39">
        <f t="shared" si="3"/>
        <v>4422.7264850482825</v>
      </c>
      <c r="S27" s="39">
        <f t="shared" si="3"/>
        <v>5670.8594326269949</v>
      </c>
      <c r="T27" s="39">
        <f t="shared" si="3"/>
        <v>7271.2266547189629</v>
      </c>
      <c r="U27" s="39">
        <f t="shared" si="3"/>
        <v>9323.2318121141343</v>
      </c>
      <c r="V27" s="47">
        <f t="shared" si="3"/>
        <v>11954.331167218525</v>
      </c>
      <c r="W27" s="168"/>
    </row>
    <row r="28" spans="1:23" ht="11.25" customHeight="1" thickBot="1" x14ac:dyDescent="0.35">
      <c r="D28" s="9"/>
      <c r="E28" s="162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2"/>
      <c r="W28" s="168"/>
    </row>
    <row r="29" spans="1:23" ht="11.25" customHeight="1" thickBot="1" x14ac:dyDescent="0.35">
      <c r="A29" s="83" t="s">
        <v>663</v>
      </c>
      <c r="W29" s="168"/>
    </row>
    <row r="30" spans="1:23" ht="11.25" customHeight="1" x14ac:dyDescent="0.3">
      <c r="A30" s="9" t="s">
        <v>647</v>
      </c>
      <c r="B30" s="9">
        <v>6</v>
      </c>
      <c r="C30" s="9" t="s">
        <v>88</v>
      </c>
      <c r="E30" s="166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6"/>
      <c r="W30" s="168"/>
    </row>
    <row r="31" spans="1:23" ht="11.25" customHeight="1" x14ac:dyDescent="0.3">
      <c r="A31" s="9" t="s">
        <v>645</v>
      </c>
      <c r="B31" s="9">
        <f>B30/2</f>
        <v>3</v>
      </c>
      <c r="C31" s="9" t="s">
        <v>88</v>
      </c>
      <c r="E31" s="167"/>
      <c r="F31" s="168"/>
      <c r="G31" s="168"/>
      <c r="H31" s="168"/>
      <c r="I31" s="168"/>
      <c r="J31" s="168"/>
      <c r="K31" s="168"/>
      <c r="L31" s="168"/>
      <c r="M31" s="168"/>
      <c r="N31" s="170" t="s">
        <v>307</v>
      </c>
      <c r="O31" s="168"/>
      <c r="P31" s="168"/>
      <c r="Q31" s="168"/>
      <c r="R31" s="168"/>
      <c r="S31" s="168"/>
      <c r="T31" s="168"/>
      <c r="U31" s="168"/>
      <c r="V31" s="169"/>
      <c r="W31" s="168"/>
    </row>
    <row r="32" spans="1:23" ht="11.25" customHeight="1" x14ac:dyDescent="0.3">
      <c r="A32" s="9" t="s">
        <v>648</v>
      </c>
      <c r="B32" s="9">
        <f>B31*B31</f>
        <v>9</v>
      </c>
      <c r="C32" s="9" t="s">
        <v>179</v>
      </c>
      <c r="E32" s="167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9"/>
      <c r="W32" s="168"/>
    </row>
    <row r="33" spans="1:23" ht="11.25" customHeight="1" x14ac:dyDescent="0.3">
      <c r="A33" s="9" t="s">
        <v>646</v>
      </c>
      <c r="B33" s="95">
        <f>PI()</f>
        <v>3.1415926535897931</v>
      </c>
      <c r="C33" s="9" t="s">
        <v>157</v>
      </c>
      <c r="E33" s="46">
        <f t="shared" ref="E33:V33" si="4">SUM(E21*$B16)</f>
        <v>47.727040000000009</v>
      </c>
      <c r="F33" s="39">
        <f t="shared" si="4"/>
        <v>61.196037306478679</v>
      </c>
      <c r="G33" s="39">
        <f t="shared" si="4"/>
        <v>78.46610604839374</v>
      </c>
      <c r="H33" s="39">
        <f t="shared" si="4"/>
        <v>100.60994256152517</v>
      </c>
      <c r="I33" s="39">
        <f t="shared" si="4"/>
        <v>129.00296767613852</v>
      </c>
      <c r="J33" s="39">
        <f t="shared" si="4"/>
        <v>165.40875827529706</v>
      </c>
      <c r="K33" s="39">
        <f t="shared" si="4"/>
        <v>212.08858840257832</v>
      </c>
      <c r="L33" s="39">
        <f t="shared" si="4"/>
        <v>271.94188384954487</v>
      </c>
      <c r="M33" s="39">
        <f t="shared" si="4"/>
        <v>348.68631428328337</v>
      </c>
      <c r="N33" s="39">
        <f t="shared" si="4"/>
        <v>447.0887089821274</v>
      </c>
      <c r="O33" s="39">
        <f t="shared" si="4"/>
        <v>573.26113905609179</v>
      </c>
      <c r="P33" s="39">
        <f>SUM(P21*$B16)</f>
        <v>735.04055671650804</v>
      </c>
      <c r="Q33" s="39">
        <f t="shared" si="4"/>
        <v>942.47557214103949</v>
      </c>
      <c r="R33" s="39">
        <f t="shared" si="4"/>
        <v>1208.4506031211629</v>
      </c>
      <c r="S33" s="39">
        <f t="shared" si="4"/>
        <v>1549.4861653192684</v>
      </c>
      <c r="T33" s="39">
        <f t="shared" si="4"/>
        <v>1986.7650115898771</v>
      </c>
      <c r="U33" s="39">
        <f t="shared" si="4"/>
        <v>2547.4478569896778</v>
      </c>
      <c r="V33" s="47">
        <f t="shared" si="4"/>
        <v>3266.3604131462889</v>
      </c>
      <c r="W33" s="168"/>
    </row>
    <row r="34" spans="1:23" ht="11.25" customHeight="1" thickBot="1" x14ac:dyDescent="0.35">
      <c r="A34" s="9" t="s">
        <v>649</v>
      </c>
      <c r="B34" s="95">
        <f>SUM(B32*B33)</f>
        <v>28.274333882308138</v>
      </c>
      <c r="C34" s="9" t="s">
        <v>179</v>
      </c>
      <c r="E34" s="162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2"/>
      <c r="W34" s="168"/>
    </row>
    <row r="35" spans="1:23" ht="11.25" customHeight="1" x14ac:dyDescent="0.3">
      <c r="A35" s="9" t="s">
        <v>648</v>
      </c>
      <c r="B35" s="9">
        <f>B30*B30</f>
        <v>36</v>
      </c>
      <c r="C35" s="9" t="s">
        <v>179</v>
      </c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</row>
    <row r="36" spans="1:23" ht="11.25" customHeight="1" thickBot="1" x14ac:dyDescent="0.35">
      <c r="A36" s="9" t="s">
        <v>650</v>
      </c>
      <c r="B36" s="199">
        <f>B35-B34</f>
        <v>7.725666117691862</v>
      </c>
      <c r="C36" s="9" t="s">
        <v>179</v>
      </c>
      <c r="E36" s="168"/>
      <c r="F36" s="168"/>
      <c r="G36" s="168"/>
      <c r="H36" s="168"/>
      <c r="I36" s="168"/>
      <c r="J36" s="168"/>
      <c r="K36" s="168"/>
      <c r="L36" s="168"/>
      <c r="M36" s="168"/>
      <c r="O36" s="168"/>
      <c r="P36" s="168"/>
      <c r="Q36" s="168"/>
      <c r="R36" s="168"/>
      <c r="S36" s="168"/>
      <c r="T36" s="168"/>
      <c r="U36" s="168"/>
      <c r="V36" s="168"/>
      <c r="W36" s="168"/>
    </row>
    <row r="37" spans="1:23" ht="11.25" customHeight="1" x14ac:dyDescent="0.3">
      <c r="A37" s="83" t="s">
        <v>657</v>
      </c>
      <c r="B37" s="435" t="s">
        <v>1</v>
      </c>
      <c r="E37" s="176">
        <v>2023</v>
      </c>
      <c r="F37" s="177">
        <v>2024</v>
      </c>
      <c r="G37" s="177">
        <v>2025</v>
      </c>
      <c r="H37" s="177">
        <v>2026</v>
      </c>
      <c r="I37" s="177">
        <v>2027</v>
      </c>
      <c r="J37" s="177">
        <v>2028</v>
      </c>
      <c r="K37" s="177">
        <v>2029</v>
      </c>
      <c r="L37" s="177">
        <v>2030</v>
      </c>
      <c r="M37" s="177">
        <v>2031</v>
      </c>
      <c r="N37" s="177">
        <v>2032</v>
      </c>
      <c r="O37" s="177">
        <v>2033</v>
      </c>
      <c r="P37" s="177">
        <v>2034</v>
      </c>
      <c r="Q37" s="177">
        <v>2035</v>
      </c>
      <c r="R37" s="177">
        <v>2036</v>
      </c>
      <c r="S37" s="177">
        <v>2037</v>
      </c>
      <c r="T37" s="177">
        <v>2038</v>
      </c>
      <c r="U37" s="177">
        <v>2039</v>
      </c>
      <c r="V37" s="178">
        <v>2040</v>
      </c>
      <c r="W37" s="168"/>
    </row>
    <row r="38" spans="1:23" ht="11.25" customHeight="1" x14ac:dyDescent="0.3">
      <c r="A38" s="9" t="s">
        <v>654</v>
      </c>
      <c r="B38" s="80">
        <f>B36/B35</f>
        <v>0.21460183660255172</v>
      </c>
      <c r="E38" s="163"/>
      <c r="F38" s="164"/>
      <c r="G38" s="164"/>
      <c r="H38" s="164"/>
      <c r="I38" s="164"/>
      <c r="J38" s="164"/>
      <c r="K38" s="164"/>
      <c r="L38" s="164"/>
      <c r="M38" s="164"/>
      <c r="N38" s="161" t="s">
        <v>348</v>
      </c>
      <c r="O38" s="164"/>
      <c r="P38" s="164"/>
      <c r="Q38" s="164"/>
      <c r="R38" s="164"/>
      <c r="S38" s="164"/>
      <c r="T38" s="164"/>
      <c r="U38" s="164"/>
      <c r="V38" s="165"/>
      <c r="W38" s="168"/>
    </row>
    <row r="39" spans="1:23" ht="11.25" customHeight="1" x14ac:dyDescent="0.3">
      <c r="A39" s="9" t="s">
        <v>655</v>
      </c>
      <c r="B39" s="80">
        <f>B34/B35</f>
        <v>0.78539816339744828</v>
      </c>
      <c r="E39" s="46">
        <f t="shared" ref="E39:V39" si="5">SUM($B12-E27)</f>
        <v>9825.3270400000001</v>
      </c>
      <c r="F39" s="39">
        <f t="shared" si="5"/>
        <v>9776.0327693359359</v>
      </c>
      <c r="G39" s="39">
        <f t="shared" si="5"/>
        <v>9712.8272148629621</v>
      </c>
      <c r="H39" s="39">
        <f t="shared" si="5"/>
        <v>9631.7844879411841</v>
      </c>
      <c r="I39" s="39">
        <f t="shared" si="5"/>
        <v>9527.8707790641238</v>
      </c>
      <c r="J39" s="39">
        <f t="shared" si="5"/>
        <v>9394.631692686773</v>
      </c>
      <c r="K39" s="39">
        <f t="shared" si="5"/>
        <v>9223.7913451473214</v>
      </c>
      <c r="L39" s="39">
        <f t="shared" si="5"/>
        <v>9004.7383244388038</v>
      </c>
      <c r="M39" s="39">
        <f t="shared" si="5"/>
        <v>8723.8665832335009</v>
      </c>
      <c r="N39" s="39">
        <f t="shared" si="5"/>
        <v>8363.7303260272001</v>
      </c>
      <c r="O39" s="39">
        <f t="shared" si="5"/>
        <v>7901.9603978813866</v>
      </c>
      <c r="P39" s="39">
        <f t="shared" si="5"/>
        <v>7309.8748683823615</v>
      </c>
      <c r="Q39" s="39">
        <f t="shared" si="5"/>
        <v>6550.6975099740339</v>
      </c>
      <c r="R39" s="39">
        <f t="shared" si="5"/>
        <v>5577.2735149517175</v>
      </c>
      <c r="S39" s="39">
        <f t="shared" si="5"/>
        <v>4329.1405673730051</v>
      </c>
      <c r="T39" s="39">
        <f t="shared" si="5"/>
        <v>2728.7733452810371</v>
      </c>
      <c r="U39" s="39">
        <f t="shared" si="5"/>
        <v>676.7681878858657</v>
      </c>
      <c r="V39" s="47">
        <f t="shared" si="5"/>
        <v>-1954.3311672185246</v>
      </c>
      <c r="W39" s="168"/>
    </row>
    <row r="40" spans="1:23" ht="11.25" customHeight="1" x14ac:dyDescent="0.3">
      <c r="A40" s="9" t="s">
        <v>674</v>
      </c>
      <c r="B40" s="199">
        <f>+SQRT(B26)</f>
        <v>4.4721359549995796</v>
      </c>
      <c r="C40" s="9" t="s">
        <v>179</v>
      </c>
      <c r="E40" s="46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47"/>
      <c r="W40" s="168"/>
    </row>
    <row r="41" spans="1:23" ht="11.25" customHeight="1" x14ac:dyDescent="0.3">
      <c r="E41" s="46"/>
      <c r="F41" s="39"/>
      <c r="G41" s="39"/>
      <c r="H41" s="39"/>
      <c r="I41" s="39"/>
      <c r="J41" s="39"/>
      <c r="K41" s="39"/>
      <c r="L41" s="39"/>
      <c r="M41" s="39"/>
      <c r="N41" s="171" t="s">
        <v>662</v>
      </c>
      <c r="O41" s="39"/>
      <c r="P41" s="39"/>
      <c r="Q41" s="39"/>
      <c r="R41" s="39"/>
      <c r="S41" s="39"/>
      <c r="T41" s="39"/>
      <c r="U41" s="39"/>
      <c r="V41" s="47"/>
      <c r="W41" s="168"/>
    </row>
    <row r="42" spans="1:23" ht="11.25" customHeight="1" x14ac:dyDescent="0.3">
      <c r="E42" s="46">
        <f>SUM(B19)</f>
        <v>1570.7963267948965</v>
      </c>
      <c r="F42" s="39">
        <f>SUM($B19)</f>
        <v>1570.7963267948965</v>
      </c>
      <c r="G42" s="39">
        <f t="shared" ref="G42:V42" si="6">SUM($B19)</f>
        <v>1570.7963267948965</v>
      </c>
      <c r="H42" s="39">
        <f t="shared" si="6"/>
        <v>1570.7963267948965</v>
      </c>
      <c r="I42" s="39">
        <f t="shared" si="6"/>
        <v>1570.7963267948965</v>
      </c>
      <c r="J42" s="39">
        <f t="shared" si="6"/>
        <v>1570.7963267948965</v>
      </c>
      <c r="K42" s="39">
        <f t="shared" si="6"/>
        <v>1570.7963267948965</v>
      </c>
      <c r="L42" s="39">
        <f t="shared" si="6"/>
        <v>1570.7963267948965</v>
      </c>
      <c r="M42" s="39">
        <f t="shared" si="6"/>
        <v>1570.7963267948965</v>
      </c>
      <c r="N42" s="39">
        <f t="shared" si="6"/>
        <v>1570.7963267948965</v>
      </c>
      <c r="O42" s="39">
        <f t="shared" si="6"/>
        <v>1570.7963267948965</v>
      </c>
      <c r="P42" s="39">
        <f t="shared" si="6"/>
        <v>1570.7963267948965</v>
      </c>
      <c r="Q42" s="39">
        <f t="shared" si="6"/>
        <v>1570.7963267948965</v>
      </c>
      <c r="R42" s="39">
        <f t="shared" si="6"/>
        <v>1570.7963267948965</v>
      </c>
      <c r="S42" s="39">
        <f t="shared" si="6"/>
        <v>1570.7963267948965</v>
      </c>
      <c r="T42" s="39">
        <f t="shared" si="6"/>
        <v>1570.7963267948965</v>
      </c>
      <c r="U42" s="39">
        <f t="shared" si="6"/>
        <v>1570.7963267948965</v>
      </c>
      <c r="V42" s="47">
        <f t="shared" si="6"/>
        <v>1570.7963267948965</v>
      </c>
      <c r="W42" s="168"/>
    </row>
    <row r="43" spans="1:23" ht="11.25" customHeight="1" thickBot="1" x14ac:dyDescent="0.35">
      <c r="E43" s="172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4"/>
      <c r="W43" s="168"/>
    </row>
    <row r="44" spans="1:23" ht="11.25" customHeight="1" x14ac:dyDescent="0.3"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168"/>
    </row>
    <row r="45" spans="1:23" ht="11.25" customHeight="1" x14ac:dyDescent="0.3">
      <c r="D45" s="168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168"/>
    </row>
    <row r="46" spans="1:23" ht="11.25" customHeight="1" thickBot="1" x14ac:dyDescent="0.35">
      <c r="D46" s="168"/>
      <c r="E46" s="39"/>
      <c r="F46" s="39"/>
      <c r="G46" s="39"/>
      <c r="H46" s="39"/>
      <c r="I46" s="39"/>
      <c r="J46" s="39"/>
      <c r="K46" s="39"/>
      <c r="L46" s="39"/>
      <c r="M46" s="39"/>
      <c r="N46" s="170" t="s">
        <v>237</v>
      </c>
      <c r="O46" s="39"/>
      <c r="P46" s="39"/>
      <c r="Q46" s="39"/>
      <c r="R46" s="39"/>
      <c r="S46" s="39"/>
      <c r="T46" s="39"/>
      <c r="U46" s="39"/>
      <c r="V46" s="39"/>
      <c r="W46" s="168"/>
    </row>
    <row r="47" spans="1:23" ht="11.25" customHeight="1" x14ac:dyDescent="0.3">
      <c r="E47" s="176">
        <v>2023</v>
      </c>
      <c r="F47" s="177">
        <v>2024</v>
      </c>
      <c r="G47" s="177">
        <v>2025</v>
      </c>
      <c r="H47" s="177">
        <v>2026</v>
      </c>
      <c r="I47" s="177">
        <v>2027</v>
      </c>
      <c r="J47" s="177">
        <v>2028</v>
      </c>
      <c r="K47" s="177">
        <v>2029</v>
      </c>
      <c r="L47" s="177">
        <v>2030</v>
      </c>
      <c r="M47" s="177">
        <v>2031</v>
      </c>
      <c r="N47" s="177">
        <v>2032</v>
      </c>
      <c r="O47" s="177">
        <v>2033</v>
      </c>
      <c r="P47" s="177">
        <v>2034</v>
      </c>
      <c r="Q47" s="177">
        <v>2035</v>
      </c>
      <c r="R47" s="177">
        <v>2036</v>
      </c>
      <c r="S47" s="177">
        <v>2037</v>
      </c>
      <c r="T47" s="177">
        <v>2038</v>
      </c>
      <c r="U47" s="177">
        <v>2039</v>
      </c>
      <c r="V47" s="178">
        <v>2040</v>
      </c>
      <c r="W47" s="168"/>
    </row>
    <row r="48" spans="1:23" ht="11.25" customHeight="1" x14ac:dyDescent="0.3">
      <c r="E48" s="46" t="s">
        <v>6</v>
      </c>
      <c r="F48" s="39"/>
      <c r="G48" s="39"/>
      <c r="H48" s="39"/>
      <c r="I48" s="39"/>
      <c r="J48" s="39"/>
      <c r="K48" s="39"/>
      <c r="L48" s="39"/>
      <c r="M48" s="39"/>
      <c r="N48" s="170"/>
      <c r="O48" s="39"/>
      <c r="P48" s="39"/>
      <c r="Q48" s="39"/>
      <c r="R48" s="39"/>
      <c r="S48" s="39"/>
      <c r="T48" s="39"/>
      <c r="U48" s="39"/>
      <c r="V48" s="47"/>
      <c r="W48" s="168"/>
    </row>
    <row r="49" spans="1:23" ht="11.25" customHeight="1" x14ac:dyDescent="0.3">
      <c r="E49" s="46">
        <f t="shared" ref="E49:V49" si="7">$B12-E42</f>
        <v>8429.2036732051038</v>
      </c>
      <c r="F49" s="39">
        <f t="shared" si="7"/>
        <v>8429.2036732051038</v>
      </c>
      <c r="G49" s="39">
        <f t="shared" si="7"/>
        <v>8429.2036732051038</v>
      </c>
      <c r="H49" s="39">
        <f t="shared" si="7"/>
        <v>8429.2036732051038</v>
      </c>
      <c r="I49" s="39">
        <f t="shared" si="7"/>
        <v>8429.2036732051038</v>
      </c>
      <c r="J49" s="39">
        <f t="shared" si="7"/>
        <v>8429.2036732051038</v>
      </c>
      <c r="K49" s="39">
        <f t="shared" si="7"/>
        <v>8429.2036732051038</v>
      </c>
      <c r="L49" s="39">
        <f t="shared" si="7"/>
        <v>8429.2036732051038</v>
      </c>
      <c r="M49" s="39">
        <f t="shared" si="7"/>
        <v>8429.2036732051038</v>
      </c>
      <c r="N49" s="39">
        <f t="shared" si="7"/>
        <v>8429.2036732051038</v>
      </c>
      <c r="O49" s="39">
        <f t="shared" si="7"/>
        <v>8429.2036732051038</v>
      </c>
      <c r="P49" s="39">
        <f t="shared" si="7"/>
        <v>8429.2036732051038</v>
      </c>
      <c r="Q49" s="39">
        <f t="shared" si="7"/>
        <v>8429.2036732051038</v>
      </c>
      <c r="R49" s="39">
        <f t="shared" si="7"/>
        <v>8429.2036732051038</v>
      </c>
      <c r="S49" s="39">
        <f t="shared" si="7"/>
        <v>8429.2036732051038</v>
      </c>
      <c r="T49" s="39">
        <f t="shared" si="7"/>
        <v>8429.2036732051038</v>
      </c>
      <c r="U49" s="39">
        <f t="shared" si="7"/>
        <v>8429.2036732051038</v>
      </c>
      <c r="V49" s="47">
        <f t="shared" si="7"/>
        <v>8429.2036732051038</v>
      </c>
      <c r="W49" s="168"/>
    </row>
    <row r="50" spans="1:23" ht="11.25" customHeight="1" x14ac:dyDescent="0.3">
      <c r="E50" s="422">
        <f>SUM(E49/10000)</f>
        <v>0.84292036732051034</v>
      </c>
      <c r="F50" s="255">
        <f>SUM(F49/10000)</f>
        <v>0.84292036732051034</v>
      </c>
      <c r="G50" s="255">
        <f t="shared" ref="G50:V50" si="8">SUM(G49/10000)</f>
        <v>0.84292036732051034</v>
      </c>
      <c r="H50" s="255">
        <f t="shared" si="8"/>
        <v>0.84292036732051034</v>
      </c>
      <c r="I50" s="255">
        <f t="shared" si="8"/>
        <v>0.84292036732051034</v>
      </c>
      <c r="J50" s="255">
        <f t="shared" si="8"/>
        <v>0.84292036732051034</v>
      </c>
      <c r="K50" s="255">
        <f t="shared" si="8"/>
        <v>0.84292036732051034</v>
      </c>
      <c r="L50" s="255">
        <f t="shared" si="8"/>
        <v>0.84292036732051034</v>
      </c>
      <c r="M50" s="255">
        <f t="shared" si="8"/>
        <v>0.84292036732051034</v>
      </c>
      <c r="N50" s="255">
        <f t="shared" si="8"/>
        <v>0.84292036732051034</v>
      </c>
      <c r="O50" s="255">
        <f t="shared" si="8"/>
        <v>0.84292036732051034</v>
      </c>
      <c r="P50" s="255">
        <f t="shared" si="8"/>
        <v>0.84292036732051034</v>
      </c>
      <c r="Q50" s="255">
        <f t="shared" si="8"/>
        <v>0.84292036732051034</v>
      </c>
      <c r="R50" s="255">
        <f t="shared" si="8"/>
        <v>0.84292036732051034</v>
      </c>
      <c r="S50" s="255">
        <f t="shared" si="8"/>
        <v>0.84292036732051034</v>
      </c>
      <c r="T50" s="255">
        <f t="shared" si="8"/>
        <v>0.84292036732051034</v>
      </c>
      <c r="U50" s="255">
        <f t="shared" si="8"/>
        <v>0.84292036732051034</v>
      </c>
      <c r="V50" s="256">
        <f t="shared" si="8"/>
        <v>0.84292036732051034</v>
      </c>
      <c r="W50" s="168"/>
    </row>
    <row r="51" spans="1:23" ht="11.25" customHeight="1" x14ac:dyDescent="0.3">
      <c r="E51" s="46"/>
      <c r="F51" s="39"/>
      <c r="G51" s="39"/>
      <c r="H51" s="39"/>
      <c r="I51" s="39"/>
      <c r="J51" s="39"/>
      <c r="K51" s="39"/>
      <c r="L51" s="39"/>
      <c r="M51" s="39"/>
      <c r="N51" s="170"/>
      <c r="O51" s="39"/>
      <c r="P51" s="39"/>
      <c r="Q51" s="39"/>
      <c r="R51" s="39"/>
      <c r="S51" s="39"/>
      <c r="T51" s="39"/>
      <c r="U51" s="39"/>
      <c r="V51" s="47"/>
      <c r="W51" s="168"/>
    </row>
    <row r="52" spans="1:23" ht="11.25" customHeight="1" x14ac:dyDescent="0.3">
      <c r="E52" s="46" t="s">
        <v>7</v>
      </c>
      <c r="F52" s="168"/>
      <c r="G52" s="168"/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9"/>
      <c r="W52" s="168"/>
    </row>
    <row r="53" spans="1:23" ht="11.25" customHeight="1" x14ac:dyDescent="0.3">
      <c r="E53" s="46">
        <f t="shared" ref="E53:V53" si="9">SUM(E39-E42)</f>
        <v>8254.5307132051039</v>
      </c>
      <c r="F53" s="39">
        <f t="shared" si="9"/>
        <v>8205.2364425410397</v>
      </c>
      <c r="G53" s="39">
        <f t="shared" si="9"/>
        <v>8142.0308880680659</v>
      </c>
      <c r="H53" s="39">
        <f t="shared" si="9"/>
        <v>8060.9881611462879</v>
      </c>
      <c r="I53" s="39">
        <f t="shared" si="9"/>
        <v>7957.0744522692275</v>
      </c>
      <c r="J53" s="39">
        <f t="shared" si="9"/>
        <v>7823.8353658918768</v>
      </c>
      <c r="K53" s="39">
        <f t="shared" si="9"/>
        <v>7652.9950183524252</v>
      </c>
      <c r="L53" s="39">
        <f t="shared" si="9"/>
        <v>7433.9419976439076</v>
      </c>
      <c r="M53" s="39">
        <f t="shared" si="9"/>
        <v>7153.0702564386047</v>
      </c>
      <c r="N53" s="39">
        <f t="shared" si="9"/>
        <v>6792.9339992323039</v>
      </c>
      <c r="O53" s="39">
        <f t="shared" si="9"/>
        <v>6331.1640710864904</v>
      </c>
      <c r="P53" s="39">
        <f t="shared" si="9"/>
        <v>5739.0785415874652</v>
      </c>
      <c r="Q53" s="39">
        <f t="shared" si="9"/>
        <v>4979.9011831791377</v>
      </c>
      <c r="R53" s="39">
        <f t="shared" si="9"/>
        <v>4006.4771881568213</v>
      </c>
      <c r="S53" s="39">
        <f t="shared" si="9"/>
        <v>2758.3442405781088</v>
      </c>
      <c r="T53" s="39">
        <f t="shared" si="9"/>
        <v>1157.9770184861407</v>
      </c>
      <c r="U53" s="39">
        <f t="shared" si="9"/>
        <v>-894.02813890903076</v>
      </c>
      <c r="V53" s="47">
        <f t="shared" si="9"/>
        <v>-3525.1274940134208</v>
      </c>
      <c r="W53" s="168"/>
    </row>
    <row r="54" spans="1:23" ht="11.25" customHeight="1" x14ac:dyDescent="0.3">
      <c r="E54" s="422">
        <f>SUM(E53/10000)</f>
        <v>0.82545307132051038</v>
      </c>
      <c r="F54" s="255">
        <f>SUM(F53/10000)</f>
        <v>0.82052364425410396</v>
      </c>
      <c r="G54" s="255">
        <f t="shared" ref="G54:V54" si="10">SUM(G53/10000)</f>
        <v>0.81420308880680659</v>
      </c>
      <c r="H54" s="255">
        <f t="shared" si="10"/>
        <v>0.80609881611462875</v>
      </c>
      <c r="I54" s="255">
        <f t="shared" si="10"/>
        <v>0.79570744522692272</v>
      </c>
      <c r="J54" s="255">
        <f t="shared" si="10"/>
        <v>0.78238353658918769</v>
      </c>
      <c r="K54" s="255">
        <f t="shared" si="10"/>
        <v>0.76529950183524253</v>
      </c>
      <c r="L54" s="255">
        <f t="shared" si="10"/>
        <v>0.74339419976439081</v>
      </c>
      <c r="M54" s="255">
        <f t="shared" si="10"/>
        <v>0.71530702564386051</v>
      </c>
      <c r="N54" s="255">
        <f t="shared" si="10"/>
        <v>0.67929339992323035</v>
      </c>
      <c r="O54" s="255">
        <f t="shared" si="10"/>
        <v>0.63311640710864903</v>
      </c>
      <c r="P54" s="255">
        <f t="shared" si="10"/>
        <v>0.57390785415874657</v>
      </c>
      <c r="Q54" s="255">
        <f t="shared" si="10"/>
        <v>0.49799011831791379</v>
      </c>
      <c r="R54" s="255">
        <f t="shared" si="10"/>
        <v>0.40064771881568212</v>
      </c>
      <c r="S54" s="255">
        <f t="shared" si="10"/>
        <v>0.27583442405781089</v>
      </c>
      <c r="T54" s="255">
        <f t="shared" si="10"/>
        <v>0.11579770184861407</v>
      </c>
      <c r="U54" s="255">
        <f t="shared" si="10"/>
        <v>-8.9402813890903071E-2</v>
      </c>
      <c r="V54" s="256">
        <f t="shared" si="10"/>
        <v>-0.35251274940134208</v>
      </c>
      <c r="W54" s="168"/>
    </row>
    <row r="55" spans="1:23" ht="11.25" customHeight="1" thickBot="1" x14ac:dyDescent="0.35">
      <c r="E55" s="162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2"/>
      <c r="W55" s="168"/>
    </row>
    <row r="56" spans="1:23" ht="11.25" customHeight="1" thickBot="1" x14ac:dyDescent="0.35"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  <c r="W56" s="168"/>
    </row>
    <row r="57" spans="1:23" ht="11.25" customHeight="1" x14ac:dyDescent="0.3">
      <c r="E57" s="166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6"/>
      <c r="W57" s="168"/>
    </row>
    <row r="58" spans="1:23" ht="11.25" customHeight="1" x14ac:dyDescent="0.3">
      <c r="E58" s="167"/>
      <c r="F58" s="168"/>
      <c r="G58" s="168"/>
      <c r="H58" s="168"/>
      <c r="I58" s="168"/>
      <c r="J58" s="168"/>
      <c r="K58" s="168"/>
      <c r="L58" s="168"/>
      <c r="M58" s="168"/>
      <c r="N58" s="170" t="s">
        <v>577</v>
      </c>
      <c r="O58" s="168"/>
      <c r="P58" s="168"/>
      <c r="Q58" s="168"/>
      <c r="R58" s="168"/>
      <c r="S58" s="168"/>
      <c r="T58" s="168"/>
      <c r="U58" s="168"/>
      <c r="V58" s="169"/>
      <c r="W58" s="168"/>
    </row>
    <row r="59" spans="1:23" ht="11.25" customHeight="1" x14ac:dyDescent="0.3">
      <c r="C59" s="401" t="s">
        <v>578</v>
      </c>
      <c r="E59" s="46" t="s">
        <v>6</v>
      </c>
      <c r="F59" s="168"/>
      <c r="G59" s="168"/>
      <c r="H59" s="168"/>
      <c r="I59" s="168"/>
      <c r="J59" s="168"/>
      <c r="K59" s="168"/>
      <c r="L59" s="168"/>
      <c r="M59" s="168"/>
      <c r="N59" s="170"/>
      <c r="O59" s="168"/>
      <c r="P59" s="168"/>
      <c r="Q59" s="168"/>
      <c r="R59" s="168"/>
      <c r="S59" s="168"/>
      <c r="T59" s="168"/>
      <c r="U59" s="168"/>
      <c r="V59" s="169"/>
      <c r="W59" s="168"/>
    </row>
    <row r="60" spans="1:23" ht="11.25" customHeight="1" x14ac:dyDescent="0.3">
      <c r="A60" s="22"/>
      <c r="B60" s="9"/>
      <c r="C60" s="401" t="s">
        <v>575</v>
      </c>
      <c r="E60" s="402">
        <f t="shared" ref="E60:V60" si="11">SUM(E42,E49)</f>
        <v>10000</v>
      </c>
      <c r="F60" s="400">
        <f t="shared" si="11"/>
        <v>10000</v>
      </c>
      <c r="G60" s="400">
        <f t="shared" si="11"/>
        <v>10000</v>
      </c>
      <c r="H60" s="400">
        <f t="shared" si="11"/>
        <v>10000</v>
      </c>
      <c r="I60" s="400">
        <f t="shared" si="11"/>
        <v>10000</v>
      </c>
      <c r="J60" s="400">
        <f t="shared" si="11"/>
        <v>10000</v>
      </c>
      <c r="K60" s="400">
        <f t="shared" si="11"/>
        <v>10000</v>
      </c>
      <c r="L60" s="400">
        <f t="shared" si="11"/>
        <v>10000</v>
      </c>
      <c r="M60" s="400">
        <f t="shared" si="11"/>
        <v>10000</v>
      </c>
      <c r="N60" s="400">
        <f t="shared" si="11"/>
        <v>10000</v>
      </c>
      <c r="O60" s="400">
        <f t="shared" si="11"/>
        <v>10000</v>
      </c>
      <c r="P60" s="400">
        <f t="shared" si="11"/>
        <v>10000</v>
      </c>
      <c r="Q60" s="400">
        <f t="shared" si="11"/>
        <v>10000</v>
      </c>
      <c r="R60" s="400">
        <f t="shared" si="11"/>
        <v>10000</v>
      </c>
      <c r="S60" s="400">
        <f t="shared" si="11"/>
        <v>10000</v>
      </c>
      <c r="T60" s="400">
        <f t="shared" si="11"/>
        <v>10000</v>
      </c>
      <c r="U60" s="400">
        <f t="shared" si="11"/>
        <v>10000</v>
      </c>
      <c r="V60" s="403">
        <f t="shared" si="11"/>
        <v>10000</v>
      </c>
      <c r="W60" s="168"/>
    </row>
    <row r="61" spans="1:23" ht="11.25" customHeight="1" x14ac:dyDescent="0.3">
      <c r="A61" s="22"/>
      <c r="B61" s="9"/>
      <c r="C61" s="401"/>
      <c r="E61" s="46" t="s">
        <v>7</v>
      </c>
      <c r="F61" s="400"/>
      <c r="G61" s="400"/>
      <c r="H61" s="400"/>
      <c r="I61" s="400"/>
      <c r="J61" s="400"/>
      <c r="K61" s="400"/>
      <c r="L61" s="400"/>
      <c r="M61" s="400"/>
      <c r="N61" s="400"/>
      <c r="O61" s="400"/>
      <c r="P61" s="400"/>
      <c r="Q61" s="400"/>
      <c r="R61" s="400"/>
      <c r="S61" s="400"/>
      <c r="T61" s="400"/>
      <c r="U61" s="400"/>
      <c r="V61" s="403"/>
      <c r="W61" s="168"/>
    </row>
    <row r="62" spans="1:23" ht="11.25" customHeight="1" x14ac:dyDescent="0.3">
      <c r="C62" s="401" t="s">
        <v>576</v>
      </c>
      <c r="E62" s="402">
        <f t="shared" ref="E62:V62" si="12">SUM(E53,E42,E27)</f>
        <v>10000</v>
      </c>
      <c r="F62" s="400">
        <f t="shared" si="12"/>
        <v>10000</v>
      </c>
      <c r="G62" s="400">
        <f t="shared" si="12"/>
        <v>10000</v>
      </c>
      <c r="H62" s="400">
        <f t="shared" si="12"/>
        <v>10000</v>
      </c>
      <c r="I62" s="400">
        <f t="shared" si="12"/>
        <v>10000</v>
      </c>
      <c r="J62" s="400">
        <f t="shared" si="12"/>
        <v>10000</v>
      </c>
      <c r="K62" s="400">
        <f t="shared" si="12"/>
        <v>10000</v>
      </c>
      <c r="L62" s="400">
        <f t="shared" si="12"/>
        <v>10000</v>
      </c>
      <c r="M62" s="400">
        <f t="shared" si="12"/>
        <v>10000</v>
      </c>
      <c r="N62" s="400">
        <f t="shared" si="12"/>
        <v>10000</v>
      </c>
      <c r="O62" s="400">
        <f t="shared" si="12"/>
        <v>10000</v>
      </c>
      <c r="P62" s="400">
        <f t="shared" si="12"/>
        <v>10000</v>
      </c>
      <c r="Q62" s="400">
        <f t="shared" si="12"/>
        <v>10000</v>
      </c>
      <c r="R62" s="400">
        <f t="shared" si="12"/>
        <v>10000</v>
      </c>
      <c r="S62" s="400">
        <f t="shared" si="12"/>
        <v>10000</v>
      </c>
      <c r="T62" s="400">
        <f t="shared" si="12"/>
        <v>10000</v>
      </c>
      <c r="U62" s="400">
        <f t="shared" si="12"/>
        <v>10000</v>
      </c>
      <c r="V62" s="403">
        <f t="shared" si="12"/>
        <v>10000</v>
      </c>
      <c r="W62" s="168"/>
    </row>
    <row r="63" spans="1:23" ht="11.25" customHeight="1" thickBot="1" x14ac:dyDescent="0.35">
      <c r="C63" s="401"/>
      <c r="E63" s="404"/>
      <c r="F63" s="405"/>
      <c r="G63" s="405"/>
      <c r="H63" s="405"/>
      <c r="I63" s="405"/>
      <c r="J63" s="405"/>
      <c r="K63" s="405"/>
      <c r="L63" s="405"/>
      <c r="M63" s="405"/>
      <c r="N63" s="405"/>
      <c r="O63" s="405"/>
      <c r="P63" s="405"/>
      <c r="Q63" s="405"/>
      <c r="R63" s="405"/>
      <c r="S63" s="405"/>
      <c r="T63" s="405"/>
      <c r="U63" s="405"/>
      <c r="V63" s="406"/>
      <c r="W63" s="168"/>
    </row>
    <row r="64" spans="1:23" ht="11.25" customHeight="1" x14ac:dyDescent="0.3">
      <c r="C64" s="401"/>
      <c r="E64" s="400"/>
      <c r="F64" s="400"/>
      <c r="G64" s="400"/>
      <c r="H64" s="400"/>
      <c r="I64" s="400"/>
      <c r="J64" s="400"/>
      <c r="K64" s="400"/>
      <c r="L64" s="400"/>
      <c r="M64" s="400"/>
      <c r="N64" s="400"/>
      <c r="O64" s="400"/>
      <c r="P64" s="400"/>
      <c r="Q64" s="400"/>
      <c r="R64" s="400"/>
      <c r="S64" s="400"/>
      <c r="T64" s="400"/>
      <c r="U64" s="400"/>
      <c r="V64" s="400"/>
      <c r="W64" s="168"/>
    </row>
    <row r="65" spans="1:23" ht="11.25" customHeight="1" thickBot="1" x14ac:dyDescent="0.35">
      <c r="E65" s="9"/>
      <c r="F65" s="9"/>
      <c r="G65" s="9"/>
      <c r="H65" s="9"/>
      <c r="I65" s="9"/>
      <c r="J65" s="9"/>
      <c r="K65" s="9"/>
      <c r="L65" s="9"/>
      <c r="M65" s="9"/>
      <c r="N65" s="153" t="s">
        <v>248</v>
      </c>
      <c r="O65" s="9"/>
      <c r="P65" s="9"/>
      <c r="Q65" s="9"/>
      <c r="R65" s="9"/>
      <c r="S65" s="9"/>
      <c r="T65" s="9"/>
      <c r="U65" s="9"/>
      <c r="V65" s="9"/>
      <c r="W65" s="168"/>
    </row>
    <row r="66" spans="1:23" ht="11.25" customHeight="1" x14ac:dyDescent="0.3">
      <c r="A66" s="182" t="s">
        <v>238</v>
      </c>
      <c r="B66" s="12"/>
      <c r="C66" s="166"/>
      <c r="D66" s="145"/>
      <c r="E66" s="177">
        <v>2023</v>
      </c>
      <c r="F66" s="177">
        <v>2024</v>
      </c>
      <c r="G66" s="177">
        <v>2025</v>
      </c>
      <c r="H66" s="177">
        <v>2026</v>
      </c>
      <c r="I66" s="177">
        <v>2027</v>
      </c>
      <c r="J66" s="177">
        <v>2028</v>
      </c>
      <c r="K66" s="177">
        <v>2029</v>
      </c>
      <c r="L66" s="177">
        <v>2030</v>
      </c>
      <c r="M66" s="177">
        <v>2031</v>
      </c>
      <c r="N66" s="177">
        <v>2032</v>
      </c>
      <c r="O66" s="177">
        <v>2033</v>
      </c>
      <c r="P66" s="177">
        <v>2034</v>
      </c>
      <c r="Q66" s="177">
        <v>2035</v>
      </c>
      <c r="R66" s="177">
        <v>2036</v>
      </c>
      <c r="S66" s="177">
        <v>2037</v>
      </c>
      <c r="T66" s="177">
        <v>2038</v>
      </c>
      <c r="U66" s="177">
        <v>2039</v>
      </c>
      <c r="V66" s="178">
        <v>2040</v>
      </c>
      <c r="W66" s="168"/>
    </row>
    <row r="67" spans="1:23" ht="11.25" customHeight="1" x14ac:dyDescent="0.3">
      <c r="A67" s="175">
        <v>0</v>
      </c>
      <c r="B67" s="9" t="s">
        <v>261</v>
      </c>
      <c r="C67" s="167"/>
      <c r="D67" s="168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  <c r="V67" s="192"/>
      <c r="W67" s="168"/>
    </row>
    <row r="68" spans="1:23" ht="11.25" customHeight="1" x14ac:dyDescent="0.3">
      <c r="A68" s="175">
        <v>0.02</v>
      </c>
      <c r="B68" s="9" t="s">
        <v>262</v>
      </c>
      <c r="C68" s="167"/>
      <c r="D68" s="168"/>
      <c r="E68" s="39"/>
      <c r="F68" s="39" t="s">
        <v>2</v>
      </c>
      <c r="G68" s="39"/>
      <c r="H68" s="39"/>
      <c r="I68" s="189"/>
      <c r="J68" s="189"/>
      <c r="K68" s="189"/>
      <c r="L68" s="189"/>
      <c r="M68" s="189"/>
      <c r="N68" s="39"/>
      <c r="O68" s="39"/>
      <c r="P68" s="39"/>
      <c r="Q68" s="39"/>
      <c r="R68" s="39"/>
      <c r="S68" s="39"/>
      <c r="T68" s="39"/>
      <c r="U68" s="39"/>
      <c r="V68" s="47"/>
      <c r="W68" s="168"/>
    </row>
    <row r="69" spans="1:23" ht="11.25" customHeight="1" x14ac:dyDescent="0.3">
      <c r="A69" s="521" t="s">
        <v>263</v>
      </c>
      <c r="B69" s="523"/>
      <c r="C69" s="40" t="s">
        <v>245</v>
      </c>
      <c r="D69" s="12"/>
      <c r="E69" s="190">
        <v>0</v>
      </c>
      <c r="F69" s="190">
        <v>0</v>
      </c>
      <c r="G69" s="190">
        <v>0</v>
      </c>
      <c r="H69" s="190">
        <v>0</v>
      </c>
      <c r="I69" s="190">
        <v>0.02</v>
      </c>
      <c r="J69" s="190">
        <v>0.04</v>
      </c>
      <c r="K69" s="190">
        <v>0.06</v>
      </c>
      <c r="L69" s="190">
        <v>0.08</v>
      </c>
      <c r="M69" s="190">
        <v>0.1</v>
      </c>
      <c r="N69" s="190">
        <v>0.12</v>
      </c>
      <c r="O69" s="190">
        <v>0.14000000000000001</v>
      </c>
      <c r="P69" s="190">
        <v>0.16</v>
      </c>
      <c r="Q69" s="190">
        <v>0.18</v>
      </c>
      <c r="R69" s="190">
        <v>0.2</v>
      </c>
      <c r="S69" s="190">
        <v>0.22</v>
      </c>
      <c r="T69" s="190">
        <v>0.24</v>
      </c>
      <c r="U69" s="190">
        <v>0.26</v>
      </c>
      <c r="V69" s="464">
        <v>0.28000000000000003</v>
      </c>
      <c r="W69" s="168"/>
    </row>
    <row r="70" spans="1:23" ht="11.25" customHeight="1" x14ac:dyDescent="0.3">
      <c r="B70" s="12" t="s">
        <v>2</v>
      </c>
      <c r="C70" s="40" t="s">
        <v>96</v>
      </c>
      <c r="D70" s="12"/>
      <c r="E70" s="190">
        <v>0</v>
      </c>
      <c r="F70" s="190">
        <v>0</v>
      </c>
      <c r="G70" s="190">
        <v>0</v>
      </c>
      <c r="H70" s="190">
        <v>0</v>
      </c>
      <c r="I70" s="190">
        <v>0.02</v>
      </c>
      <c r="J70" s="190">
        <v>0.04</v>
      </c>
      <c r="K70" s="190">
        <v>0.06</v>
      </c>
      <c r="L70" s="190">
        <v>0.08</v>
      </c>
      <c r="M70" s="190">
        <v>0.1</v>
      </c>
      <c r="N70" s="190">
        <v>0.12</v>
      </c>
      <c r="O70" s="190">
        <v>0.14000000000000001</v>
      </c>
      <c r="P70" s="190">
        <v>0.16</v>
      </c>
      <c r="Q70" s="190">
        <v>0.18</v>
      </c>
      <c r="R70" s="190">
        <v>0.2</v>
      </c>
      <c r="S70" s="190">
        <v>0.22</v>
      </c>
      <c r="T70" s="190">
        <v>0.24</v>
      </c>
      <c r="U70" s="190">
        <v>0.26</v>
      </c>
      <c r="V70" s="464">
        <v>0.28000000000000003</v>
      </c>
      <c r="W70" s="168"/>
    </row>
    <row r="71" spans="1:23" ht="11.25" customHeight="1" thickBot="1" x14ac:dyDescent="0.35">
      <c r="B71" s="168"/>
      <c r="C71" s="42"/>
      <c r="D71" s="4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4"/>
      <c r="W71" s="168"/>
    </row>
    <row r="72" spans="1:23" ht="11.25" customHeight="1" x14ac:dyDescent="0.3">
      <c r="A72" s="9"/>
      <c r="B72" s="9"/>
      <c r="C72" s="9"/>
      <c r="D72" s="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168"/>
    </row>
    <row r="73" spans="1:23" ht="11.25" customHeight="1" x14ac:dyDescent="0.3">
      <c r="A73" s="9"/>
      <c r="B73" s="9"/>
      <c r="C73" s="9"/>
      <c r="D73" s="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168"/>
    </row>
    <row r="74" spans="1:23" ht="11.25" customHeight="1" x14ac:dyDescent="0.3">
      <c r="A74" s="9"/>
      <c r="B74" s="9"/>
      <c r="C74" s="9"/>
      <c r="D74" s="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168"/>
    </row>
    <row r="75" spans="1:23" ht="11.25" customHeight="1" x14ac:dyDescent="0.3">
      <c r="A75" s="9"/>
      <c r="B75" s="9"/>
      <c r="C75" s="9"/>
      <c r="D75" s="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</row>
    <row r="76" spans="1:23" ht="11.25" customHeight="1" x14ac:dyDescent="0.3">
      <c r="A76" s="9"/>
      <c r="B76" s="9"/>
      <c r="C76" s="9"/>
      <c r="D76" s="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</row>
    <row r="77" spans="1:23" ht="11.25" customHeight="1" x14ac:dyDescent="0.3">
      <c r="A77" s="9"/>
      <c r="B77" s="9"/>
      <c r="C77" s="9"/>
      <c r="D77" s="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</row>
  </sheetData>
  <mergeCells count="1">
    <mergeCell ref="A69:B69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T10"/>
  <sheetViews>
    <sheetView showGridLines="0" workbookViewId="0">
      <selection activeCell="V10" sqref="A3:V10"/>
    </sheetView>
  </sheetViews>
  <sheetFormatPr defaultColWidth="9.109375" defaultRowHeight="11.25" customHeight="1" x14ac:dyDescent="0.2"/>
  <cols>
    <col min="1" max="1" width="11.44140625" style="9" customWidth="1"/>
    <col min="2" max="2" width="7.44140625" style="9" customWidth="1"/>
    <col min="3" max="3" width="9.44140625" style="9" bestFit="1" customWidth="1"/>
    <col min="4" max="6" width="10.109375" style="9" bestFit="1" customWidth="1"/>
    <col min="7" max="9" width="10.88671875" style="9" bestFit="1" customWidth="1"/>
    <col min="10" max="11" width="10.109375" style="9" bestFit="1" customWidth="1"/>
    <col min="12" max="15" width="10.109375" style="9" hidden="1" customWidth="1"/>
    <col min="16" max="21" width="10.88671875" style="9" hidden="1" customWidth="1"/>
    <col min="22" max="22" width="10.88671875" style="9" bestFit="1" customWidth="1"/>
    <col min="23" max="23" width="9.33203125" style="9" bestFit="1" customWidth="1"/>
    <col min="24" max="16384" width="9.109375" style="9"/>
  </cols>
  <sheetData>
    <row r="1" spans="1:46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 spans="1:46" ht="11.25" customHeight="1" x14ac:dyDescent="0.2">
      <c r="A2" s="197" t="s">
        <v>249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 spans="1:46" ht="11.25" customHeight="1" x14ac:dyDescent="0.2">
      <c r="A3" s="11"/>
      <c r="B3" s="11"/>
      <c r="C3" s="193">
        <v>2021</v>
      </c>
      <c r="D3" s="193">
        <v>2022</v>
      </c>
      <c r="E3" s="193">
        <v>2023</v>
      </c>
      <c r="F3" s="193">
        <v>2024</v>
      </c>
      <c r="G3" s="193">
        <v>2025</v>
      </c>
      <c r="H3" s="193">
        <v>2026</v>
      </c>
      <c r="I3" s="193">
        <v>2027</v>
      </c>
      <c r="J3" s="193">
        <v>2028</v>
      </c>
      <c r="K3" s="193">
        <v>2029</v>
      </c>
      <c r="L3" s="193">
        <v>2030</v>
      </c>
      <c r="M3" s="193">
        <v>2031</v>
      </c>
      <c r="N3" s="193">
        <v>2032</v>
      </c>
      <c r="O3" s="193">
        <v>2033</v>
      </c>
      <c r="P3" s="193">
        <v>2034</v>
      </c>
      <c r="Q3" s="193">
        <v>2035</v>
      </c>
      <c r="R3" s="193">
        <v>2036</v>
      </c>
      <c r="S3" s="193">
        <v>2037</v>
      </c>
      <c r="T3" s="193">
        <v>2038</v>
      </c>
      <c r="U3" s="193">
        <v>2039</v>
      </c>
      <c r="V3" s="193">
        <v>2040</v>
      </c>
    </row>
    <row r="4" spans="1:46" ht="11.25" customHeight="1" x14ac:dyDescent="0.2">
      <c r="A4" s="12"/>
      <c r="B4" s="12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</row>
    <row r="5" spans="1:46" ht="11.25" customHeight="1" x14ac:dyDescent="0.2">
      <c r="A5" s="228" t="s">
        <v>297</v>
      </c>
      <c r="B5" s="12"/>
      <c r="C5" s="13"/>
      <c r="D5" s="229">
        <v>1</v>
      </c>
      <c r="E5" s="229">
        <f>D5</f>
        <v>1</v>
      </c>
      <c r="F5" s="229">
        <f t="shared" ref="F5:V5" si="0">E5</f>
        <v>1</v>
      </c>
      <c r="G5" s="229">
        <f t="shared" si="0"/>
        <v>1</v>
      </c>
      <c r="H5" s="229">
        <f t="shared" si="0"/>
        <v>1</v>
      </c>
      <c r="I5" s="229">
        <v>0.95</v>
      </c>
      <c r="J5" s="229">
        <v>0.95</v>
      </c>
      <c r="K5" s="229">
        <f t="shared" si="0"/>
        <v>0.95</v>
      </c>
      <c r="L5" s="229">
        <f t="shared" si="0"/>
        <v>0.95</v>
      </c>
      <c r="M5" s="229">
        <v>0.9</v>
      </c>
      <c r="N5" s="229">
        <f t="shared" si="0"/>
        <v>0.9</v>
      </c>
      <c r="O5" s="229">
        <f t="shared" si="0"/>
        <v>0.9</v>
      </c>
      <c r="P5" s="229">
        <f t="shared" si="0"/>
        <v>0.9</v>
      </c>
      <c r="Q5" s="229">
        <v>0.9</v>
      </c>
      <c r="R5" s="229">
        <v>0.8</v>
      </c>
      <c r="S5" s="229">
        <f t="shared" si="0"/>
        <v>0.8</v>
      </c>
      <c r="T5" s="229">
        <f t="shared" si="0"/>
        <v>0.8</v>
      </c>
      <c r="U5" s="229">
        <f t="shared" si="0"/>
        <v>0.8</v>
      </c>
      <c r="V5" s="229">
        <f t="shared" si="0"/>
        <v>0.8</v>
      </c>
    </row>
    <row r="6" spans="1:46" ht="11.25" customHeight="1" x14ac:dyDescent="0.2">
      <c r="A6" s="9" t="s">
        <v>250</v>
      </c>
      <c r="B6" s="9" t="s">
        <v>8</v>
      </c>
      <c r="C6" s="36">
        <f>SUM(Agg!B20,Agg!B34)</f>
        <v>0</v>
      </c>
      <c r="D6" s="36">
        <f>SUM(Agg!C20,Agg!C34)*D5</f>
        <v>6349.2958027122204</v>
      </c>
      <c r="E6" s="36">
        <f>SUM(Agg!D20,Agg!D34)*E5</f>
        <v>-758424.22706612782</v>
      </c>
      <c r="F6" s="36">
        <f>SUM(Agg!E20,Agg!E34)*F5</f>
        <v>-1021222.9536781947</v>
      </c>
      <c r="G6" s="36">
        <f>SUM(Agg!F20,Agg!F34)*G5</f>
        <v>-1713580.6422326392</v>
      </c>
      <c r="H6" s="36">
        <f>SUM(Agg!G20,Agg!G34)*H5</f>
        <v>-3402867.4315549023</v>
      </c>
      <c r="I6" s="36">
        <f>SUM(Agg!H20,Agg!H34)*I5</f>
        <v>931203.17782819737</v>
      </c>
      <c r="J6" s="36">
        <f>SUM(Agg!I20,Agg!I34)*J5</f>
        <v>897542.91877839435</v>
      </c>
      <c r="K6" s="36">
        <f>SUM(Agg!J20,Agg!J34)*K5</f>
        <v>1856386.854161575</v>
      </c>
      <c r="L6" s="36">
        <f>SUM(Agg!K20,Agg!K34)*L5</f>
        <v>2343393.9401646322</v>
      </c>
      <c r="M6" s="36">
        <f>SUM(Agg!L20,Agg!L34)*M5</f>
        <v>3072599.9496851498</v>
      </c>
      <c r="N6" s="36">
        <f>SUM(Agg!M20,Agg!M34)*N5</f>
        <v>3636969.3736913754</v>
      </c>
      <c r="O6" s="36">
        <f>SUM(Agg!N20,Agg!N34)*O5</f>
        <v>4411485.5855667479</v>
      </c>
      <c r="P6" s="36">
        <f>SUM(Agg!O20,Agg!O34)*P5</f>
        <v>5592151.7618629606</v>
      </c>
      <c r="Q6" s="36">
        <f>SUM(Agg!P20,Agg!P34)*Q5</f>
        <v>5797424.6064623976</v>
      </c>
      <c r="R6" s="36">
        <f>SUM(Agg!Q20,Agg!Q34)*R5</f>
        <v>4952181.9912456069</v>
      </c>
      <c r="S6" s="36">
        <f>SUM(Agg!R20,Agg!R34)*S5</f>
        <v>4220690.5889438689</v>
      </c>
      <c r="T6" s="36">
        <f>SUM(Agg!S20,Agg!S34)*T5</f>
        <v>5310009.439723528</v>
      </c>
      <c r="U6" s="36">
        <f>SUM(Agg!T20,Agg!T34)*U5</f>
        <v>4437160.8130742684</v>
      </c>
      <c r="V6" s="36">
        <f>SUM(Agg!U20,Agg!U34)*V5</f>
        <v>5341196.4493230628</v>
      </c>
      <c r="W6" s="36"/>
    </row>
    <row r="7" spans="1:46" ht="11.25" customHeight="1" x14ac:dyDescent="0.2">
      <c r="A7" s="9" t="s">
        <v>139</v>
      </c>
      <c r="B7" s="9" t="s">
        <v>8</v>
      </c>
      <c r="C7" s="36">
        <f>SUM(Agg!B49,Agg!B62,Agg!B76,Agg!B117)</f>
        <v>0</v>
      </c>
      <c r="D7" s="36">
        <f>SUM(Agg!C49,Agg!C62,Agg!C76,Agg!C90,Agg!C104,Agg!C117)*D5</f>
        <v>31658.681722689074</v>
      </c>
      <c r="E7" s="36">
        <f>SUM(Agg!D49,Agg!D62,Agg!D76,Agg!D90,Agg!D104,Agg!D117)*E5</f>
        <v>-1607392.3097826634</v>
      </c>
      <c r="F7" s="36">
        <f>SUM(Agg!E49,Agg!E62,Agg!E76,Agg!E90,Agg!E104,Agg!E117)*F5</f>
        <v>-2414201.4873179095</v>
      </c>
      <c r="G7" s="36">
        <f>SUM(Agg!F49,Agg!F62,Agg!F76,Agg!F90,Agg!F104,Agg!F117)*G5</f>
        <v>-4047505.0983401113</v>
      </c>
      <c r="H7" s="36">
        <f>SUM(Agg!G49,Agg!G62,Agg!G76,Agg!G90,Agg!G104,Agg!G117)*H5</f>
        <v>-6460460.4597258996</v>
      </c>
      <c r="I7" s="36">
        <f>SUM(Agg!H49,Agg!H62,Agg!H76,Agg!H90,Agg!H104,Agg!H117)*I5</f>
        <v>2850176.868754948</v>
      </c>
      <c r="J7" s="36">
        <f>SUM(Agg!I49,Agg!I62,Agg!I76,Agg!I90,Agg!I104,Agg!I117)*J5</f>
        <v>6231904.0475683529</v>
      </c>
      <c r="K7" s="36">
        <f>SUM(Agg!J49,Agg!J62,Agg!J76,Agg!J90,Agg!J104,Agg!J117)*K5</f>
        <v>8243100.4205523841</v>
      </c>
      <c r="L7" s="36">
        <f>SUM(Agg!K49,Agg!K62,Agg!K76,Agg!K90,Agg!K104,Agg!K117)*L5</f>
        <v>7209744.0016382085</v>
      </c>
      <c r="M7" s="36">
        <f>SUM(Agg!L49,Agg!L62,Agg!L76,Agg!L90,Agg!L104,Agg!L117)*M5</f>
        <v>6518506.6695032567</v>
      </c>
      <c r="N7" s="36">
        <f>SUM(Agg!M49,Agg!M62,Agg!M76,Agg!M90,Agg!M104,Agg!M117)*N5</f>
        <v>4023738.2013801341</v>
      </c>
      <c r="O7" s="36">
        <f>SUM(Agg!N49,Agg!N62,Agg!N76,Agg!N90,Agg!N104,Agg!N117)*O5</f>
        <v>6009700.056080766</v>
      </c>
      <c r="P7" s="36">
        <f>SUM(Agg!O49,Agg!O62,Agg!O76,Agg!O90,Agg!O104,Agg!O117)*P5</f>
        <v>7567957.220013421</v>
      </c>
      <c r="Q7" s="36">
        <f>SUM(Agg!P49,Agg!P62,Agg!P76,Agg!P90,Agg!P104,Agg!P117)*Q5</f>
        <v>8584131.7774684876</v>
      </c>
      <c r="R7" s="36">
        <f>SUM(Agg!Q49,Agg!Q62,Agg!Q76,Agg!Q90,Agg!Q104,Agg!Q117)*R5</f>
        <v>7717445.5255757859</v>
      </c>
      <c r="S7" s="36">
        <f>SUM(Agg!R49,Agg!R62,Agg!R76,Agg!R90,Agg!R104,Agg!R117)*S5</f>
        <v>7158544.2937260084</v>
      </c>
      <c r="T7" s="36">
        <f>SUM(Agg!S49,Agg!S62,Agg!S76,Agg!S90,Agg!S104,Agg!S117)*T5</f>
        <v>8946833.2718668934</v>
      </c>
      <c r="U7" s="36">
        <f>SUM(Agg!T49,Agg!T62,Agg!T76,Agg!T90,Agg!T104,Agg!T117)*U5</f>
        <v>9172018.7241000105</v>
      </c>
      <c r="V7" s="36">
        <f>SUM(Agg!U49,Agg!U62,Agg!U76,Agg!U90,Agg!U104,Agg!U117)*V5</f>
        <v>9120438.7737835869</v>
      </c>
    </row>
    <row r="8" spans="1:46" ht="11.25" customHeight="1" x14ac:dyDescent="0.2">
      <c r="A8" s="9" t="s">
        <v>528</v>
      </c>
      <c r="B8" s="9" t="s">
        <v>8</v>
      </c>
      <c r="C8" s="36">
        <f>Rangeland!AT28*Prices!$F4</f>
        <v>0</v>
      </c>
      <c r="D8" s="36">
        <f>SUM(Rangeland!AU41)*D5</f>
        <v>-84560</v>
      </c>
      <c r="E8" s="36">
        <f>SUM(Rangeland!AV41)*E5</f>
        <v>506186.86445099721</v>
      </c>
      <c r="F8" s="36">
        <f>SUM(Rangeland!AW41)*F5</f>
        <v>1487437.1611274928</v>
      </c>
      <c r="G8" s="36">
        <f>SUM(Rangeland!AX41)*G5</f>
        <v>2294575.7416912392</v>
      </c>
      <c r="H8" s="36">
        <f>SUM(Rangeland!AY41)*H5</f>
        <v>3279614.8811323852</v>
      </c>
      <c r="I8" s="36">
        <f>SUM(Rangeland!AZ41)*I5</f>
        <v>3213943.965042531</v>
      </c>
      <c r="J8" s="36">
        <f>SUM(Rangeland!BA41)*J5</f>
        <v>3271479.9885591483</v>
      </c>
      <c r="K8" s="36">
        <f>SUM(Rangeland!BB41)*K5</f>
        <v>3334239.3635591483</v>
      </c>
      <c r="L8" s="36">
        <f>SUM(Rangeland!BC41)*L5</f>
        <v>2994535.3818853274</v>
      </c>
      <c r="M8" s="36">
        <f>SUM(Rangeland!BD41)*M5</f>
        <v>2097560.4741105484</v>
      </c>
      <c r="N8" s="36">
        <f>SUM(Rangeland!BE41)*N5</f>
        <v>1005411.4050230003</v>
      </c>
      <c r="O8" s="36">
        <f>SUM(Rangeland!BF41)*O5</f>
        <v>-439410.00513784547</v>
      </c>
      <c r="P8" s="36">
        <f>SUM(Rangeland!BG41)*P5</f>
        <v>-2275751.5991191063</v>
      </c>
      <c r="Q8" s="36">
        <f>SUM(Rangeland!BH41)*Q5</f>
        <v>-4679960.8224535752</v>
      </c>
      <c r="R8" s="36">
        <f>SUM(Rangeland!BI41)*R5</f>
        <v>-6725449.8388840305</v>
      </c>
      <c r="S8" s="36">
        <f>SUM(Rangeland!BJ41)*S5</f>
        <v>-9592470.1983697359</v>
      </c>
      <c r="T8" s="36">
        <f>SUM(Rangeland!BK41)*T5</f>
        <v>-12269904.533838732</v>
      </c>
      <c r="U8" s="36">
        <f>SUM(Rangeland!BL41)*U5</f>
        <v>-14858242.543900548</v>
      </c>
      <c r="V8" s="36">
        <f>SUM(Rangeland!BM41)*V5</f>
        <v>-17281518.218619835</v>
      </c>
    </row>
    <row r="9" spans="1:46" ht="11.25" customHeight="1" x14ac:dyDescent="0.2">
      <c r="A9" s="17" t="s">
        <v>218</v>
      </c>
      <c r="B9" s="17" t="s">
        <v>8</v>
      </c>
      <c r="C9" s="72">
        <f>SUM(C6:C8)</f>
        <v>0</v>
      </c>
      <c r="D9" s="72">
        <f t="shared" ref="D9:T9" si="1">SUM(D6:D8)</f>
        <v>-46552.022474598707</v>
      </c>
      <c r="E9" s="72">
        <f t="shared" si="1"/>
        <v>-1859629.6723977937</v>
      </c>
      <c r="F9" s="72">
        <f t="shared" si="1"/>
        <v>-1947987.2798686111</v>
      </c>
      <c r="G9" s="72">
        <f t="shared" si="1"/>
        <v>-3466509.9988815114</v>
      </c>
      <c r="H9" s="72">
        <f t="shared" si="1"/>
        <v>-6583713.0101484172</v>
      </c>
      <c r="I9" s="72">
        <f t="shared" si="1"/>
        <v>6995324.0116256764</v>
      </c>
      <c r="J9" s="72">
        <f t="shared" si="1"/>
        <v>10400926.954905896</v>
      </c>
      <c r="K9" s="72">
        <f t="shared" si="1"/>
        <v>13433726.638273109</v>
      </c>
      <c r="L9" s="72">
        <f t="shared" si="1"/>
        <v>12547673.323688168</v>
      </c>
      <c r="M9" s="72">
        <f t="shared" si="1"/>
        <v>11688667.093298953</v>
      </c>
      <c r="N9" s="72">
        <f t="shared" si="1"/>
        <v>8666118.9800945111</v>
      </c>
      <c r="O9" s="72">
        <f t="shared" si="1"/>
        <v>9981775.6365096681</v>
      </c>
      <c r="P9" s="72">
        <f t="shared" si="1"/>
        <v>10884357.382757274</v>
      </c>
      <c r="Q9" s="72">
        <f t="shared" si="1"/>
        <v>9701595.5614773091</v>
      </c>
      <c r="R9" s="72">
        <f t="shared" si="1"/>
        <v>5944177.6779373614</v>
      </c>
      <c r="S9" s="72">
        <f t="shared" si="1"/>
        <v>1786764.6843001414</v>
      </c>
      <c r="T9" s="72">
        <f t="shared" si="1"/>
        <v>1986938.1777516883</v>
      </c>
      <c r="U9" s="72">
        <f>SUM(U6:U8)</f>
        <v>-1249063.0067262687</v>
      </c>
      <c r="V9" s="72">
        <f t="shared" ref="V9" si="2">SUM(V6:V8)</f>
        <v>-2819882.9955131859</v>
      </c>
    </row>
    <row r="10" spans="1:46" s="10" customFormat="1" ht="11.25" customHeight="1" x14ac:dyDescent="0.2">
      <c r="A10" s="24" t="s">
        <v>251</v>
      </c>
      <c r="B10" s="24" t="s">
        <v>270</v>
      </c>
      <c r="C10" s="196">
        <f>C9/1000000</f>
        <v>0</v>
      </c>
      <c r="D10" s="196">
        <f t="shared" ref="D10:V10" si="3">D9/1000000</f>
        <v>-4.6552022474598706E-2</v>
      </c>
      <c r="E10" s="196">
        <f t="shared" si="3"/>
        <v>-1.8596296723977936</v>
      </c>
      <c r="F10" s="196">
        <f t="shared" si="3"/>
        <v>-1.9479872798686111</v>
      </c>
      <c r="G10" s="196">
        <f t="shared" si="3"/>
        <v>-3.4665099988815116</v>
      </c>
      <c r="H10" s="196">
        <f t="shared" si="3"/>
        <v>-6.5837130101484176</v>
      </c>
      <c r="I10" s="196">
        <f t="shared" si="3"/>
        <v>6.9953240116256765</v>
      </c>
      <c r="J10" s="196">
        <f t="shared" si="3"/>
        <v>10.400926954905895</v>
      </c>
      <c r="K10" s="196">
        <f t="shared" si="3"/>
        <v>13.433726638273109</v>
      </c>
      <c r="L10" s="196">
        <f t="shared" si="3"/>
        <v>12.547673323688167</v>
      </c>
      <c r="M10" s="196">
        <f t="shared" si="3"/>
        <v>11.688667093298953</v>
      </c>
      <c r="N10" s="196">
        <f t="shared" si="3"/>
        <v>8.6661189800945113</v>
      </c>
      <c r="O10" s="196">
        <f t="shared" si="3"/>
        <v>9.9817756365096688</v>
      </c>
      <c r="P10" s="196">
        <f t="shared" si="3"/>
        <v>10.884357382757274</v>
      </c>
      <c r="Q10" s="196">
        <f t="shared" si="3"/>
        <v>9.7015955614773084</v>
      </c>
      <c r="R10" s="196">
        <f t="shared" si="3"/>
        <v>5.9441776779373612</v>
      </c>
      <c r="S10" s="196">
        <f t="shared" si="3"/>
        <v>1.7867646843001415</v>
      </c>
      <c r="T10" s="196">
        <f t="shared" si="3"/>
        <v>1.9869381777516884</v>
      </c>
      <c r="U10" s="196">
        <f t="shared" si="3"/>
        <v>-1.2490630067262687</v>
      </c>
      <c r="V10" s="196">
        <f t="shared" si="3"/>
        <v>-2.8198829955131859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G26"/>
  <sheetViews>
    <sheetView showGridLines="0" workbookViewId="0">
      <selection activeCell="J14" sqref="B4:J14"/>
    </sheetView>
  </sheetViews>
  <sheetFormatPr defaultRowHeight="11.25" customHeight="1" x14ac:dyDescent="0.3"/>
  <cols>
    <col min="1" max="1" width="18.5546875" customWidth="1"/>
    <col min="2" max="2" width="2.33203125" customWidth="1"/>
    <col min="3" max="3" width="29.5546875" customWidth="1"/>
    <col min="4" max="4" width="3.33203125" customWidth="1"/>
    <col min="10" max="10" width="10.109375" bestFit="1" customWidth="1"/>
  </cols>
  <sheetData>
    <row r="1" spans="1:33" s="9" customFormat="1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</row>
    <row r="2" spans="1:33" s="9" customFormat="1" ht="11.25" customHeight="1" x14ac:dyDescent="0.2">
      <c r="A2" s="197" t="s">
        <v>260</v>
      </c>
      <c r="B2" s="1"/>
      <c r="C2" s="1"/>
      <c r="D2" s="1"/>
      <c r="E2" s="1"/>
      <c r="F2" s="1"/>
      <c r="G2" s="1"/>
      <c r="H2" s="1"/>
      <c r="I2" s="1"/>
      <c r="J2" s="1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s="9" customFormat="1" ht="11.25" customHeight="1" x14ac:dyDescent="0.2">
      <c r="A3" s="135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ht="11.25" customHeight="1" x14ac:dyDescent="0.3">
      <c r="A4" s="9"/>
      <c r="B4" s="9" t="s">
        <v>2</v>
      </c>
      <c r="C4" s="9"/>
      <c r="D4" s="9"/>
      <c r="E4" s="142">
        <v>2021</v>
      </c>
      <c r="F4" s="142">
        <v>2022</v>
      </c>
      <c r="G4" s="142">
        <v>2023</v>
      </c>
      <c r="H4" s="142">
        <v>2024</v>
      </c>
      <c r="I4" s="142">
        <v>2025</v>
      </c>
      <c r="J4" s="195" t="s">
        <v>218</v>
      </c>
    </row>
    <row r="5" spans="1:33" ht="11.25" customHeight="1" x14ac:dyDescent="0.3">
      <c r="A5" s="9"/>
      <c r="B5" s="10" t="s">
        <v>252</v>
      </c>
      <c r="C5" s="9"/>
      <c r="D5" s="9"/>
      <c r="E5" s="9"/>
      <c r="F5" s="9"/>
      <c r="G5" s="9"/>
      <c r="H5" s="9"/>
      <c r="I5" s="9"/>
    </row>
    <row r="6" spans="1:33" ht="21.6" x14ac:dyDescent="0.3">
      <c r="A6" s="9"/>
      <c r="B6" s="9"/>
      <c r="C6" s="35" t="s">
        <v>259</v>
      </c>
      <c r="D6" s="35"/>
      <c r="E6" s="500">
        <f t="shared" ref="E6:J7" si="0">E22</f>
        <v>1.0059400000000001</v>
      </c>
      <c r="F6" s="500">
        <f t="shared" si="0"/>
        <v>1.08866</v>
      </c>
      <c r="G6" s="500">
        <f t="shared" si="0"/>
        <v>1.09535</v>
      </c>
      <c r="H6" s="500">
        <f t="shared" si="0"/>
        <v>1.2969999999999999</v>
      </c>
      <c r="I6" s="500">
        <f t="shared" si="0"/>
        <v>1.11215</v>
      </c>
      <c r="J6" s="500">
        <f t="shared" si="0"/>
        <v>5.5991</v>
      </c>
    </row>
    <row r="7" spans="1:33" ht="14.4" x14ac:dyDescent="0.3">
      <c r="A7" s="9"/>
      <c r="B7" s="9"/>
      <c r="C7" s="35" t="s">
        <v>258</v>
      </c>
      <c r="D7" s="35"/>
      <c r="E7" s="500">
        <f t="shared" si="0"/>
        <v>0.84955000000000003</v>
      </c>
      <c r="F7" s="500">
        <f t="shared" si="0"/>
        <v>1.1391500000000001</v>
      </c>
      <c r="G7" s="500">
        <f t="shared" si="0"/>
        <v>0.69299999999999995</v>
      </c>
      <c r="H7" s="500">
        <f t="shared" si="0"/>
        <v>0.69945000000000002</v>
      </c>
      <c r="I7" s="500">
        <f t="shared" si="0"/>
        <v>0.51975000000000005</v>
      </c>
      <c r="J7" s="500">
        <f t="shared" si="0"/>
        <v>3.9009</v>
      </c>
    </row>
    <row r="8" spans="1:33" ht="11.25" customHeight="1" x14ac:dyDescent="0.3">
      <c r="A8" s="9"/>
      <c r="B8" s="10" t="s">
        <v>255</v>
      </c>
      <c r="C8" s="35"/>
      <c r="D8" s="35"/>
      <c r="E8" s="499">
        <f>SUM(E6:E7)</f>
        <v>1.8554900000000001</v>
      </c>
      <c r="F8" s="499">
        <f t="shared" ref="F8:J8" si="1">SUM(F6:F7)</f>
        <v>2.2278099999999998</v>
      </c>
      <c r="G8" s="499">
        <f t="shared" si="1"/>
        <v>1.7883499999999999</v>
      </c>
      <c r="H8" s="499">
        <f t="shared" si="1"/>
        <v>1.9964499999999998</v>
      </c>
      <c r="I8" s="499">
        <f t="shared" si="1"/>
        <v>1.6318999999999999</v>
      </c>
      <c r="J8" s="499">
        <f t="shared" si="1"/>
        <v>9.5</v>
      </c>
    </row>
    <row r="9" spans="1:33" ht="14.4" x14ac:dyDescent="0.3">
      <c r="A9" s="9"/>
      <c r="B9" s="10" t="s">
        <v>254</v>
      </c>
      <c r="C9" s="35"/>
      <c r="D9" s="35"/>
      <c r="E9" s="500"/>
      <c r="F9" s="500"/>
      <c r="G9" s="500"/>
      <c r="H9" s="500"/>
      <c r="I9" s="500"/>
      <c r="J9" s="500" t="s">
        <v>2</v>
      </c>
    </row>
    <row r="10" spans="1:33" ht="21.6" x14ac:dyDescent="0.3">
      <c r="A10" s="9"/>
      <c r="B10" s="9"/>
      <c r="C10" s="35" t="s">
        <v>253</v>
      </c>
      <c r="D10" s="35"/>
      <c r="E10" s="500">
        <f t="shared" ref="E10:J10" si="2">E24</f>
        <v>0.1166</v>
      </c>
      <c r="F10" s="500">
        <f t="shared" si="2"/>
        <v>8.7099999999999997E-2</v>
      </c>
      <c r="G10" s="500">
        <f t="shared" si="2"/>
        <v>8.7099999999999997E-2</v>
      </c>
      <c r="H10" s="500">
        <f t="shared" si="2"/>
        <v>8.7099999999999997E-2</v>
      </c>
      <c r="I10" s="500">
        <f t="shared" si="2"/>
        <v>9.7100000000000006E-2</v>
      </c>
      <c r="J10" s="500">
        <f t="shared" si="2"/>
        <v>0.47499999999999998</v>
      </c>
    </row>
    <row r="11" spans="1:33" ht="11.25" customHeight="1" x14ac:dyDescent="0.3">
      <c r="A11" s="9"/>
      <c r="B11" s="10" t="s">
        <v>256</v>
      </c>
      <c r="C11" s="35"/>
      <c r="D11" s="35"/>
      <c r="E11" s="499">
        <f>SUM(E10)</f>
        <v>0.1166</v>
      </c>
      <c r="F11" s="499">
        <f t="shared" ref="F11:J11" si="3">SUM(F10)</f>
        <v>8.7099999999999997E-2</v>
      </c>
      <c r="G11" s="499">
        <f t="shared" si="3"/>
        <v>8.7099999999999997E-2</v>
      </c>
      <c r="H11" s="499">
        <f t="shared" si="3"/>
        <v>8.7099999999999997E-2</v>
      </c>
      <c r="I11" s="499">
        <f t="shared" si="3"/>
        <v>9.7100000000000006E-2</v>
      </c>
      <c r="J11" s="499">
        <f t="shared" si="3"/>
        <v>0.47499999999999998</v>
      </c>
    </row>
    <row r="12" spans="1:33" ht="11.25" customHeight="1" thickBot="1" x14ac:dyDescent="0.35">
      <c r="A12" s="9"/>
      <c r="B12" s="10" t="s">
        <v>257</v>
      </c>
      <c r="E12" s="498">
        <f>SUM(E8+E11)</f>
        <v>1.9720900000000001</v>
      </c>
      <c r="F12" s="498">
        <f t="shared" ref="F12:I12" si="4">SUM(F8+F11)</f>
        <v>2.3149099999999998</v>
      </c>
      <c r="G12" s="498">
        <f t="shared" si="4"/>
        <v>1.8754499999999998</v>
      </c>
      <c r="H12" s="498">
        <f t="shared" si="4"/>
        <v>2.0835499999999998</v>
      </c>
      <c r="I12" s="498">
        <f t="shared" si="4"/>
        <v>1.7289999999999999</v>
      </c>
      <c r="J12" s="498">
        <f t="shared" ref="J12" si="5">SUM(J8+J11)</f>
        <v>9.9749999999999996</v>
      </c>
    </row>
    <row r="13" spans="1:33" ht="11.25" customHeight="1" x14ac:dyDescent="0.3">
      <c r="A13" s="9"/>
      <c r="B13" s="9"/>
      <c r="C13" s="9"/>
      <c r="D13" s="9"/>
      <c r="E13" s="9"/>
      <c r="F13" s="9"/>
      <c r="G13" s="9"/>
      <c r="H13" s="9"/>
      <c r="I13" s="9"/>
    </row>
    <row r="14" spans="1:33" ht="11.25" customHeight="1" x14ac:dyDescent="0.3">
      <c r="A14" s="9"/>
      <c r="B14" s="9"/>
      <c r="C14" s="9"/>
      <c r="D14" s="9"/>
      <c r="E14" s="79">
        <f t="shared" ref="E14:J14" si="6">SUM(E12/$J12)</f>
        <v>0.19770325814536344</v>
      </c>
      <c r="F14" s="79">
        <f t="shared" si="6"/>
        <v>0.23207117794486215</v>
      </c>
      <c r="G14" s="79">
        <f t="shared" si="6"/>
        <v>0.18801503759398494</v>
      </c>
      <c r="H14" s="79">
        <f t="shared" si="6"/>
        <v>0.20887719298245613</v>
      </c>
      <c r="I14" s="79">
        <f t="shared" si="6"/>
        <v>0.17333333333333334</v>
      </c>
      <c r="J14" s="79">
        <f t="shared" si="6"/>
        <v>1</v>
      </c>
    </row>
    <row r="15" spans="1:33" ht="11.25" customHeight="1" x14ac:dyDescent="0.3">
      <c r="A15" s="9"/>
      <c r="B15" s="9"/>
      <c r="C15" s="9"/>
      <c r="D15" s="9"/>
      <c r="E15" s="9"/>
      <c r="F15" s="9"/>
      <c r="G15" s="9"/>
      <c r="H15" s="9"/>
      <c r="I15" s="9"/>
    </row>
    <row r="16" spans="1:33" ht="11.25" hidden="1" customHeight="1" x14ac:dyDescent="0.3">
      <c r="E16" s="126"/>
      <c r="F16" s="126"/>
      <c r="G16" s="126"/>
      <c r="H16" s="126"/>
      <c r="I16" s="126"/>
      <c r="J16" s="126"/>
    </row>
    <row r="17" spans="3:10" ht="11.25" hidden="1" customHeight="1" x14ac:dyDescent="0.3">
      <c r="C17" s="126" t="s">
        <v>716</v>
      </c>
      <c r="E17" s="194">
        <v>1005940</v>
      </c>
      <c r="F17" s="194">
        <v>1088660</v>
      </c>
      <c r="G17" s="194">
        <v>1095350</v>
      </c>
      <c r="H17" s="194">
        <v>1297000</v>
      </c>
      <c r="I17" s="194">
        <v>1112150</v>
      </c>
      <c r="J17" s="194">
        <v>5599100</v>
      </c>
    </row>
    <row r="18" spans="3:10" ht="11.25" hidden="1" customHeight="1" x14ac:dyDescent="0.3">
      <c r="C18" s="126" t="s">
        <v>717</v>
      </c>
      <c r="E18" s="194">
        <v>849550</v>
      </c>
      <c r="F18" s="194">
        <v>1139150</v>
      </c>
      <c r="G18" s="194">
        <v>693000</v>
      </c>
      <c r="H18" s="194">
        <v>699450</v>
      </c>
      <c r="I18" s="194">
        <v>519750</v>
      </c>
      <c r="J18" s="194">
        <v>3900900</v>
      </c>
    </row>
    <row r="19" spans="3:10" ht="11.25" hidden="1" customHeight="1" x14ac:dyDescent="0.3">
      <c r="C19" s="126" t="s">
        <v>718</v>
      </c>
      <c r="E19" s="194">
        <f>121600-5000</f>
        <v>116600</v>
      </c>
      <c r="F19" s="194">
        <f>92100-5000</f>
        <v>87100</v>
      </c>
      <c r="G19" s="194">
        <f>92100-5000</f>
        <v>87100</v>
      </c>
      <c r="H19" s="194">
        <f>92100-5000</f>
        <v>87100</v>
      </c>
      <c r="I19" s="194">
        <f>102100-5000</f>
        <v>97100</v>
      </c>
      <c r="J19" s="194">
        <f>SUM(E19:I19)</f>
        <v>475000</v>
      </c>
    </row>
    <row r="20" spans="3:10" ht="11.25" hidden="1" customHeight="1" x14ac:dyDescent="0.3">
      <c r="C20" s="126" t="s">
        <v>44</v>
      </c>
      <c r="E20" s="194">
        <v>1977090</v>
      </c>
      <c r="F20" s="194">
        <v>2319910</v>
      </c>
      <c r="G20" s="194">
        <v>1880450</v>
      </c>
      <c r="H20" s="194">
        <v>2088550</v>
      </c>
      <c r="I20" s="194">
        <v>1734000</v>
      </c>
      <c r="J20" s="194">
        <v>10000000</v>
      </c>
    </row>
    <row r="21" spans="3:10" ht="11.25" hidden="1" customHeight="1" x14ac:dyDescent="0.3"/>
    <row r="22" spans="3:10" ht="11.25" hidden="1" customHeight="1" x14ac:dyDescent="0.3">
      <c r="C22" s="126" t="str">
        <f>C17</f>
        <v>C1</v>
      </c>
      <c r="D22" s="126"/>
      <c r="E22" s="466">
        <f>E17/1000000</f>
        <v>1.0059400000000001</v>
      </c>
      <c r="F22" s="466">
        <f t="shared" ref="F22:J22" si="7">F17/1000000</f>
        <v>1.08866</v>
      </c>
      <c r="G22" s="466">
        <f t="shared" si="7"/>
        <v>1.09535</v>
      </c>
      <c r="H22" s="466">
        <f t="shared" si="7"/>
        <v>1.2969999999999999</v>
      </c>
      <c r="I22" s="466">
        <f t="shared" si="7"/>
        <v>1.11215</v>
      </c>
      <c r="J22" s="466">
        <f t="shared" si="7"/>
        <v>5.5991</v>
      </c>
    </row>
    <row r="23" spans="3:10" ht="11.25" hidden="1" customHeight="1" x14ac:dyDescent="0.3">
      <c r="C23" s="126" t="str">
        <f t="shared" ref="C23:C25" si="8">C18</f>
        <v>C2</v>
      </c>
      <c r="D23" s="126"/>
      <c r="E23" s="466">
        <f t="shared" ref="E23:J23" si="9">E18/1000000</f>
        <v>0.84955000000000003</v>
      </c>
      <c r="F23" s="466">
        <f t="shared" si="9"/>
        <v>1.1391500000000001</v>
      </c>
      <c r="G23" s="466">
        <f t="shared" si="9"/>
        <v>0.69299999999999995</v>
      </c>
      <c r="H23" s="466">
        <f t="shared" si="9"/>
        <v>0.69945000000000002</v>
      </c>
      <c r="I23" s="466">
        <f t="shared" si="9"/>
        <v>0.51975000000000005</v>
      </c>
      <c r="J23" s="466">
        <f t="shared" si="9"/>
        <v>3.9009</v>
      </c>
    </row>
    <row r="24" spans="3:10" ht="11.25" hidden="1" customHeight="1" x14ac:dyDescent="0.3">
      <c r="C24" s="126" t="str">
        <f t="shared" si="8"/>
        <v>C3</v>
      </c>
      <c r="D24" s="126"/>
      <c r="E24" s="466">
        <f t="shared" ref="E24:J24" si="10">E19/1000000</f>
        <v>0.1166</v>
      </c>
      <c r="F24" s="466">
        <f t="shared" si="10"/>
        <v>8.7099999999999997E-2</v>
      </c>
      <c r="G24" s="466">
        <f t="shared" si="10"/>
        <v>8.7099999999999997E-2</v>
      </c>
      <c r="H24" s="466">
        <f t="shared" si="10"/>
        <v>8.7099999999999997E-2</v>
      </c>
      <c r="I24" s="466">
        <f t="shared" si="10"/>
        <v>9.7100000000000006E-2</v>
      </c>
      <c r="J24" s="497">
        <f t="shared" si="10"/>
        <v>0.47499999999999998</v>
      </c>
    </row>
    <row r="25" spans="3:10" ht="11.25" hidden="1" customHeight="1" x14ac:dyDescent="0.3">
      <c r="C25" s="126" t="str">
        <f t="shared" si="8"/>
        <v>Total</v>
      </c>
      <c r="D25" s="126"/>
      <c r="E25" s="466">
        <f t="shared" ref="E25:J25" si="11">E20/1000000</f>
        <v>1.97709</v>
      </c>
      <c r="F25" s="466">
        <f t="shared" si="11"/>
        <v>2.3199100000000001</v>
      </c>
      <c r="G25" s="466">
        <f t="shared" si="11"/>
        <v>1.88045</v>
      </c>
      <c r="H25" s="466">
        <f t="shared" si="11"/>
        <v>2.0885500000000001</v>
      </c>
      <c r="I25" s="466">
        <f t="shared" si="11"/>
        <v>1.734</v>
      </c>
      <c r="J25" s="466">
        <f t="shared" si="11"/>
        <v>10</v>
      </c>
    </row>
    <row r="26" spans="3:10" ht="11.25" hidden="1" customHeight="1" x14ac:dyDescent="0.3"/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I215"/>
  <sheetViews>
    <sheetView showGridLines="0" tabSelected="1" workbookViewId="0">
      <selection activeCell="G24" sqref="G24"/>
    </sheetView>
  </sheetViews>
  <sheetFormatPr defaultRowHeight="11.25" customHeight="1" outlineLevelCol="1" x14ac:dyDescent="0.3"/>
  <cols>
    <col min="1" max="1" width="3.109375" customWidth="1"/>
    <col min="2" max="2" width="33.5546875" customWidth="1"/>
    <col min="3" max="3" width="8.33203125" customWidth="1"/>
    <col min="13" max="22" width="0" hidden="1" customWidth="1" outlineLevel="1"/>
    <col min="23" max="23" width="9.109375" collapsed="1"/>
    <col min="24" max="27" width="7.88671875" customWidth="1"/>
  </cols>
  <sheetData>
    <row r="1" spans="1:35" s="9" customFormat="1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s="9" customFormat="1" ht="11.25" customHeight="1" x14ac:dyDescent="0.2">
      <c r="A2" s="197" t="s">
        <v>298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ht="11.25" customHeight="1" x14ac:dyDescent="0.3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</row>
    <row r="4" spans="1:35" ht="11.25" customHeight="1" x14ac:dyDescent="0.3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</row>
    <row r="5" spans="1:35" ht="11.25" customHeight="1" x14ac:dyDescent="0.3">
      <c r="A5" s="9"/>
      <c r="B5" s="9"/>
      <c r="C5" s="9"/>
      <c r="D5" s="198">
        <v>2021</v>
      </c>
      <c r="E5" s="198">
        <v>2022</v>
      </c>
      <c r="F5" s="198">
        <v>2023</v>
      </c>
      <c r="G5" s="198">
        <v>2024</v>
      </c>
      <c r="H5" s="198">
        <v>2025</v>
      </c>
      <c r="I5" s="198">
        <v>2026</v>
      </c>
      <c r="J5" s="198">
        <v>2027</v>
      </c>
      <c r="K5" s="198">
        <v>2028</v>
      </c>
      <c r="L5" s="198">
        <v>2029</v>
      </c>
      <c r="M5" s="198">
        <v>2030</v>
      </c>
      <c r="N5" s="198">
        <v>2031</v>
      </c>
      <c r="O5" s="198">
        <v>2032</v>
      </c>
      <c r="P5" s="198">
        <v>2033</v>
      </c>
      <c r="Q5" s="198">
        <v>2034</v>
      </c>
      <c r="R5" s="198">
        <v>2035</v>
      </c>
      <c r="S5" s="198">
        <v>2036</v>
      </c>
      <c r="T5" s="198">
        <v>2037</v>
      </c>
      <c r="U5" s="198">
        <v>2038</v>
      </c>
      <c r="V5" s="198">
        <v>2039</v>
      </c>
      <c r="W5" s="198">
        <v>2040</v>
      </c>
      <c r="X5" s="9"/>
      <c r="Y5" s="9"/>
      <c r="Z5" s="9"/>
      <c r="AA5" s="9"/>
      <c r="AB5" s="9"/>
    </row>
    <row r="6" spans="1:35" ht="11.25" customHeight="1" x14ac:dyDescent="0.3">
      <c r="A6" s="10" t="s">
        <v>264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</row>
    <row r="7" spans="1:35" ht="11.25" customHeight="1" x14ac:dyDescent="0.3">
      <c r="A7" s="9" t="s">
        <v>265</v>
      </c>
      <c r="B7" s="9"/>
      <c r="C7" s="9"/>
      <c r="D7" s="36">
        <f>SUM(Benefits!C10)*$J26</f>
        <v>0</v>
      </c>
      <c r="E7" s="36">
        <f>SUM(Benefits!D10)*$J26</f>
        <v>-4.6552022474598706E-2</v>
      </c>
      <c r="F7" s="36">
        <f>SUM(Benefits!E10)*$J26</f>
        <v>-1.8596296723977936</v>
      </c>
      <c r="G7" s="36">
        <f>SUM(Benefits!F10)*$J26</f>
        <v>-1.9479872798686111</v>
      </c>
      <c r="H7" s="36">
        <f>SUM(Benefits!G10)*$J26</f>
        <v>-3.4665099988815116</v>
      </c>
      <c r="I7" s="36">
        <f>SUM(Benefits!H10)*$J26</f>
        <v>-6.5837130101484176</v>
      </c>
      <c r="J7" s="36">
        <f>SUM(Benefits!I10)*$J26</f>
        <v>6.9953240116256765</v>
      </c>
      <c r="K7" s="36">
        <f>SUM(Benefits!J10)*$J26</f>
        <v>10.400926954905895</v>
      </c>
      <c r="L7" s="36">
        <f>SUM(Benefits!K10)*$J26</f>
        <v>13.433726638273109</v>
      </c>
      <c r="M7" s="36">
        <f>SUM(Benefits!L10)*$J26</f>
        <v>12.547673323688167</v>
      </c>
      <c r="N7" s="36">
        <f>SUM(Benefits!M10)*$J26</f>
        <v>11.688667093298953</v>
      </c>
      <c r="O7" s="36">
        <f>SUM(Benefits!N10)*$J26</f>
        <v>8.6661189800945113</v>
      </c>
      <c r="P7" s="36">
        <f>SUM(Benefits!O10)*$J26</f>
        <v>9.9817756365096688</v>
      </c>
      <c r="Q7" s="36">
        <f>SUM(Benefits!P10)*$J26</f>
        <v>10.884357382757274</v>
      </c>
      <c r="R7" s="36">
        <f>SUM(Benefits!Q10)*$J26</f>
        <v>9.7015955614773084</v>
      </c>
      <c r="S7" s="36">
        <f>SUM(Benefits!R10)*$J26</f>
        <v>5.9441776779373612</v>
      </c>
      <c r="T7" s="36">
        <f>SUM(Benefits!S10)*$J26</f>
        <v>1.7867646843001415</v>
      </c>
      <c r="U7" s="36">
        <f>SUM(Benefits!T10)*$J26</f>
        <v>1.9869381777516884</v>
      </c>
      <c r="V7" s="36">
        <f>SUM(Benefits!U10)*$J26</f>
        <v>-1.2490630067262687</v>
      </c>
      <c r="W7" s="36">
        <f>SUM(Benefits!V10)*$J26</f>
        <v>-2.8198829955131859</v>
      </c>
      <c r="X7" s="9"/>
      <c r="Y7" s="9"/>
      <c r="Z7" s="9"/>
      <c r="AA7" s="9"/>
      <c r="AB7" s="9"/>
    </row>
    <row r="8" spans="1:35" ht="11.25" customHeight="1" x14ac:dyDescent="0.3">
      <c r="A8" s="10" t="s">
        <v>266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</row>
    <row r="9" spans="1:35" ht="11.25" customHeight="1" x14ac:dyDescent="0.3">
      <c r="A9" s="9"/>
      <c r="B9" s="9" t="s">
        <v>267</v>
      </c>
      <c r="C9" s="9"/>
      <c r="D9" s="199">
        <f>SUM(Costs!E12)*$J25</f>
        <v>1.9720900000000001</v>
      </c>
      <c r="E9" s="199">
        <f>SUM(Costs!F12)*$J25</f>
        <v>2.3149099999999998</v>
      </c>
      <c r="F9" s="199">
        <f>SUM(Costs!G12)*$J25</f>
        <v>1.8754499999999998</v>
      </c>
      <c r="G9" s="199">
        <f>SUM(Costs!H12)*$J25</f>
        <v>2.0835499999999998</v>
      </c>
      <c r="H9" s="199">
        <f>SUM(Costs!I12)*$J25</f>
        <v>1.7289999999999999</v>
      </c>
      <c r="I9" s="199"/>
      <c r="J9" s="19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</row>
    <row r="10" spans="1:35" ht="11.25" customHeight="1" x14ac:dyDescent="0.3">
      <c r="A10" s="10" t="s">
        <v>268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</row>
    <row r="11" spans="1:35" ht="11.25" customHeight="1" x14ac:dyDescent="0.3">
      <c r="A11" s="9"/>
      <c r="B11" s="9" t="s">
        <v>269</v>
      </c>
      <c r="C11" s="9"/>
      <c r="D11" s="9"/>
      <c r="E11" s="9"/>
      <c r="F11" s="199"/>
      <c r="G11" s="199"/>
      <c r="H11" s="199"/>
      <c r="I11" s="199">
        <f>D9*15%</f>
        <v>0.29581350000000001</v>
      </c>
      <c r="J11" s="199">
        <f t="shared" ref="J11:L11" si="0">E9*15%</f>
        <v>0.34723649999999995</v>
      </c>
      <c r="K11" s="199">
        <f t="shared" si="0"/>
        <v>0.28131749999999994</v>
      </c>
      <c r="L11" s="199">
        <f t="shared" si="0"/>
        <v>0.31253249999999994</v>
      </c>
      <c r="M11" s="199">
        <f>H9*15%</f>
        <v>0.25934999999999997</v>
      </c>
      <c r="N11" s="199">
        <f t="shared" ref="N11:W11" si="1">M11</f>
        <v>0.25934999999999997</v>
      </c>
      <c r="O11" s="199">
        <f t="shared" si="1"/>
        <v>0.25934999999999997</v>
      </c>
      <c r="P11" s="199">
        <f t="shared" si="1"/>
        <v>0.25934999999999997</v>
      </c>
      <c r="Q11" s="199">
        <f t="shared" si="1"/>
        <v>0.25934999999999997</v>
      </c>
      <c r="R11" s="199">
        <f>Q11</f>
        <v>0.25934999999999997</v>
      </c>
      <c r="S11" s="199">
        <f t="shared" si="1"/>
        <v>0.25934999999999997</v>
      </c>
      <c r="T11" s="199">
        <f t="shared" si="1"/>
        <v>0.25934999999999997</v>
      </c>
      <c r="U11" s="199">
        <f t="shared" si="1"/>
        <v>0.25934999999999997</v>
      </c>
      <c r="V11" s="199">
        <f t="shared" si="1"/>
        <v>0.25934999999999997</v>
      </c>
      <c r="W11" s="199">
        <f t="shared" si="1"/>
        <v>0.25934999999999997</v>
      </c>
      <c r="X11" s="9"/>
      <c r="Y11" s="9"/>
      <c r="Z11" s="9"/>
      <c r="AA11" s="9"/>
      <c r="AB11" s="9"/>
    </row>
    <row r="12" spans="1:35" ht="11.25" customHeight="1" x14ac:dyDescent="0.3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</row>
    <row r="13" spans="1:35" ht="11.25" customHeight="1" x14ac:dyDescent="0.3">
      <c r="A13" s="9" t="s">
        <v>271</v>
      </c>
      <c r="B13" s="9"/>
      <c r="C13" s="9"/>
      <c r="D13" s="200">
        <f t="shared" ref="D13:W13" si="2">SUM(D9:D12)*$J25</f>
        <v>1.9720900000000001</v>
      </c>
      <c r="E13" s="200">
        <f t="shared" si="2"/>
        <v>2.3149099999999998</v>
      </c>
      <c r="F13" s="200">
        <f t="shared" si="2"/>
        <v>1.8754499999999998</v>
      </c>
      <c r="G13" s="200">
        <f t="shared" si="2"/>
        <v>2.0835499999999998</v>
      </c>
      <c r="H13" s="200">
        <f t="shared" si="2"/>
        <v>1.7289999999999999</v>
      </c>
      <c r="I13" s="200">
        <f t="shared" si="2"/>
        <v>0.29581350000000001</v>
      </c>
      <c r="J13" s="200">
        <f t="shared" si="2"/>
        <v>0.34723649999999995</v>
      </c>
      <c r="K13" s="200">
        <f t="shared" si="2"/>
        <v>0.28131749999999994</v>
      </c>
      <c r="L13" s="200">
        <f t="shared" si="2"/>
        <v>0.31253249999999994</v>
      </c>
      <c r="M13" s="200">
        <f t="shared" si="2"/>
        <v>0.25934999999999997</v>
      </c>
      <c r="N13" s="200">
        <f t="shared" si="2"/>
        <v>0.25934999999999997</v>
      </c>
      <c r="O13" s="200">
        <f t="shared" si="2"/>
        <v>0.25934999999999997</v>
      </c>
      <c r="P13" s="200">
        <f t="shared" si="2"/>
        <v>0.25934999999999997</v>
      </c>
      <c r="Q13" s="200">
        <f t="shared" si="2"/>
        <v>0.25934999999999997</v>
      </c>
      <c r="R13" s="200">
        <f t="shared" si="2"/>
        <v>0.25934999999999997</v>
      </c>
      <c r="S13" s="200">
        <f t="shared" si="2"/>
        <v>0.25934999999999997</v>
      </c>
      <c r="T13" s="200">
        <f t="shared" si="2"/>
        <v>0.25934999999999997</v>
      </c>
      <c r="U13" s="200">
        <f t="shared" si="2"/>
        <v>0.25934999999999997</v>
      </c>
      <c r="V13" s="200">
        <f t="shared" si="2"/>
        <v>0.25934999999999997</v>
      </c>
      <c r="W13" s="200">
        <f t="shared" si="2"/>
        <v>0.25934999999999997</v>
      </c>
      <c r="X13" s="9"/>
      <c r="Y13" s="9"/>
      <c r="Z13" s="9"/>
      <c r="AA13" s="9"/>
      <c r="AB13" s="9"/>
    </row>
    <row r="14" spans="1:35" ht="11.25" customHeight="1" thickBot="1" x14ac:dyDescent="0.35">
      <c r="A14" s="10" t="s">
        <v>272</v>
      </c>
      <c r="B14" s="9"/>
      <c r="C14" s="9"/>
      <c r="D14" s="201">
        <f t="shared" ref="D14:W14" si="3">SUM(D7-D13)</f>
        <v>-1.9720900000000001</v>
      </c>
      <c r="E14" s="201">
        <f t="shared" si="3"/>
        <v>-2.3614620224745986</v>
      </c>
      <c r="F14" s="201">
        <f t="shared" si="3"/>
        <v>-3.7350796723977933</v>
      </c>
      <c r="G14" s="201">
        <f t="shared" si="3"/>
        <v>-4.0315372798686111</v>
      </c>
      <c r="H14" s="201">
        <f t="shared" si="3"/>
        <v>-5.1955099988815112</v>
      </c>
      <c r="I14" s="201">
        <f t="shared" si="3"/>
        <v>-6.879526510148418</v>
      </c>
      <c r="J14" s="201">
        <f t="shared" si="3"/>
        <v>6.6480875116256763</v>
      </c>
      <c r="K14" s="201">
        <f t="shared" si="3"/>
        <v>10.119609454905895</v>
      </c>
      <c r="L14" s="201">
        <f t="shared" si="3"/>
        <v>13.121194138273109</v>
      </c>
      <c r="M14" s="201">
        <f t="shared" si="3"/>
        <v>12.288323323688168</v>
      </c>
      <c r="N14" s="201">
        <f t="shared" si="3"/>
        <v>11.429317093298954</v>
      </c>
      <c r="O14" s="201">
        <f t="shared" si="3"/>
        <v>8.4067689800945118</v>
      </c>
      <c r="P14" s="201">
        <f t="shared" si="3"/>
        <v>9.7224256365096693</v>
      </c>
      <c r="Q14" s="201">
        <f t="shared" si="3"/>
        <v>10.625007382757275</v>
      </c>
      <c r="R14" s="201">
        <f t="shared" si="3"/>
        <v>9.4422455614773089</v>
      </c>
      <c r="S14" s="201">
        <f t="shared" si="3"/>
        <v>5.6848276779373617</v>
      </c>
      <c r="T14" s="201">
        <f t="shared" si="3"/>
        <v>1.5274146843001415</v>
      </c>
      <c r="U14" s="201">
        <f t="shared" si="3"/>
        <v>1.7275881777516884</v>
      </c>
      <c r="V14" s="201">
        <f t="shared" si="3"/>
        <v>-1.5084130067262687</v>
      </c>
      <c r="W14" s="201">
        <f t="shared" si="3"/>
        <v>-3.0792329955131859</v>
      </c>
      <c r="X14" s="9"/>
      <c r="Y14" s="9"/>
      <c r="Z14" s="9"/>
      <c r="AA14" s="9"/>
      <c r="AB14" s="9"/>
    </row>
    <row r="15" spans="1:35" ht="11.25" customHeight="1" x14ac:dyDescent="0.3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</row>
    <row r="16" spans="1:35" ht="11.25" customHeight="1" x14ac:dyDescent="0.3">
      <c r="A16" s="9"/>
      <c r="B16" s="128" t="str">
        <f>CONCATENATE("NPV (in USD MN) @ ",C18)</f>
        <v>NPV (in USD MN) @ 0.18</v>
      </c>
      <c r="C16" s="282">
        <f>NPV(C18,D14:W14)</f>
        <v>3.9208349055436091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</row>
    <row r="17" spans="1:28" ht="11.25" customHeight="1" x14ac:dyDescent="0.3">
      <c r="A17" s="9"/>
      <c r="B17" s="137" t="s">
        <v>401</v>
      </c>
      <c r="C17" s="283">
        <f>IRR(D14:W14,C18)</f>
        <v>0.23127773912380545</v>
      </c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</row>
    <row r="18" spans="1:28" ht="11.25" customHeight="1" x14ac:dyDescent="0.3">
      <c r="A18" s="9"/>
      <c r="B18" s="137" t="s">
        <v>240</v>
      </c>
      <c r="C18" s="284">
        <v>0.18</v>
      </c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</row>
    <row r="19" spans="1:28" ht="11.25" customHeight="1" x14ac:dyDescent="0.3">
      <c r="A19" s="9"/>
      <c r="B19" s="12"/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</row>
    <row r="20" spans="1:28" ht="11.25" customHeight="1" x14ac:dyDescent="0.3">
      <c r="A20" s="9"/>
      <c r="B20" s="137" t="str">
        <f>CONCATENATE("NPVb (in USD, MN) @ ", C18)</f>
        <v>NPVb (in USD, MN) @ 0.18</v>
      </c>
      <c r="C20" s="285">
        <f>NPV(C18, D7:W7)</f>
        <v>10.862654965022667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</row>
    <row r="21" spans="1:28" ht="11.25" customHeight="1" x14ac:dyDescent="0.3">
      <c r="A21" s="9"/>
      <c r="B21" s="137" t="str">
        <f>CONCATENATE("NPVc (in USD, MN) @ ", C18)</f>
        <v>NPVc (in USD, MN) @ 0.18</v>
      </c>
      <c r="C21" s="285">
        <f>NPV(C18, D13:W13)</f>
        <v>6.9418200594790607</v>
      </c>
      <c r="D21" s="9"/>
      <c r="E21" s="9"/>
      <c r="F21" s="9"/>
      <c r="G21" s="9"/>
      <c r="H21" s="495"/>
      <c r="I21" s="495"/>
      <c r="J21" s="495"/>
      <c r="K21" s="495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</row>
    <row r="22" spans="1:28" ht="11.25" customHeight="1" x14ac:dyDescent="0.3">
      <c r="A22" s="9"/>
      <c r="B22" s="276" t="str">
        <f>CONCATENATE("NPV (in USD, MN) @ ", C18)</f>
        <v>NPV (in USD, MN) @ 0.18</v>
      </c>
      <c r="C22" s="286">
        <f>NPV(C18, D14:W14)</f>
        <v>3.9208349055436091</v>
      </c>
      <c r="D22" s="9"/>
      <c r="E22" s="9"/>
      <c r="F22" s="9"/>
      <c r="G22" s="9"/>
      <c r="H22" s="495"/>
      <c r="I22" s="495"/>
      <c r="J22" s="495"/>
      <c r="K22" s="495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</row>
    <row r="23" spans="1:28" ht="11.25" customHeight="1" x14ac:dyDescent="0.3">
      <c r="A23" s="9"/>
      <c r="B23" s="59" t="s">
        <v>2</v>
      </c>
      <c r="C23" s="9"/>
      <c r="D23" s="9"/>
      <c r="E23" s="9"/>
      <c r="F23" s="9"/>
      <c r="G23" s="9"/>
      <c r="H23" s="495"/>
      <c r="I23" s="495"/>
      <c r="J23" s="495"/>
      <c r="K23" s="495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</row>
    <row r="24" spans="1:28" ht="20.399999999999999" x14ac:dyDescent="0.3">
      <c r="A24" s="9"/>
      <c r="B24" s="202" t="s">
        <v>273</v>
      </c>
      <c r="C24" s="203" t="s">
        <v>274</v>
      </c>
      <c r="D24" s="203" t="s">
        <v>275</v>
      </c>
      <c r="E24" s="204" t="s">
        <v>276</v>
      </c>
      <c r="G24" s="9"/>
      <c r="H24" s="495"/>
      <c r="I24" s="495"/>
      <c r="J24" s="495" t="s">
        <v>280</v>
      </c>
      <c r="K24" s="495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</row>
    <row r="25" spans="1:28" ht="11.25" customHeight="1" x14ac:dyDescent="0.3">
      <c r="A25" s="9"/>
      <c r="B25" s="205" t="s">
        <v>277</v>
      </c>
      <c r="C25" s="205">
        <f>C20</f>
        <v>10.862654965022667</v>
      </c>
      <c r="D25" s="205">
        <f>C25-C22</f>
        <v>6.941820059479058</v>
      </c>
      <c r="E25" s="206">
        <f>SUM(C26-C25)/C25</f>
        <v>-0.36094628045984567</v>
      </c>
      <c r="G25" s="9"/>
      <c r="H25" s="495"/>
      <c r="I25" s="495" t="s">
        <v>279</v>
      </c>
      <c r="J25" s="496">
        <v>1</v>
      </c>
      <c r="K25" s="495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</row>
    <row r="26" spans="1:28" ht="11.25" customHeight="1" x14ac:dyDescent="0.3">
      <c r="A26" s="9"/>
      <c r="B26" s="205" t="s">
        <v>278</v>
      </c>
      <c r="C26" s="205">
        <f>C21</f>
        <v>6.9418200594790607</v>
      </c>
      <c r="D26" s="205">
        <f>C26+C22</f>
        <v>10.862654965022671</v>
      </c>
      <c r="E26" s="207">
        <f>SUM(C25-C26)/C26</f>
        <v>0.56481367594507204</v>
      </c>
      <c r="G26" s="9"/>
      <c r="H26" s="9"/>
      <c r="I26" s="493" t="s">
        <v>249</v>
      </c>
      <c r="J26" s="494">
        <v>1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</row>
    <row r="27" spans="1:28" ht="11.25" customHeight="1" x14ac:dyDescent="0.3">
      <c r="A27" s="9"/>
      <c r="B27" s="208" t="s">
        <v>156</v>
      </c>
      <c r="C27" s="209">
        <f>C20/C21</f>
        <v>1.5648136759450719</v>
      </c>
      <c r="D27" s="208"/>
      <c r="E27" s="208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</row>
    <row r="28" spans="1:28" ht="11.25" customHeight="1" x14ac:dyDescent="0.3">
      <c r="A28" s="9"/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</row>
    <row r="29" spans="1:28" ht="11.25" customHeight="1" x14ac:dyDescent="0.3">
      <c r="A29" s="9"/>
      <c r="B29" s="9"/>
      <c r="C29" s="9"/>
      <c r="D29" s="193">
        <f>D5</f>
        <v>2021</v>
      </c>
      <c r="E29" s="193">
        <f t="shared" ref="E29:W29" si="4">E5</f>
        <v>2022</v>
      </c>
      <c r="F29" s="193">
        <f t="shared" si="4"/>
        <v>2023</v>
      </c>
      <c r="G29" s="193">
        <f t="shared" si="4"/>
        <v>2024</v>
      </c>
      <c r="H29" s="193">
        <f t="shared" si="4"/>
        <v>2025</v>
      </c>
      <c r="I29" s="193">
        <f t="shared" si="4"/>
        <v>2026</v>
      </c>
      <c r="J29" s="193">
        <f t="shared" si="4"/>
        <v>2027</v>
      </c>
      <c r="K29" s="193">
        <f t="shared" si="4"/>
        <v>2028</v>
      </c>
      <c r="L29" s="193">
        <f t="shared" si="4"/>
        <v>2029</v>
      </c>
      <c r="M29" s="193">
        <f t="shared" si="4"/>
        <v>2030</v>
      </c>
      <c r="N29" s="193">
        <f t="shared" si="4"/>
        <v>2031</v>
      </c>
      <c r="O29" s="193">
        <f t="shared" si="4"/>
        <v>2032</v>
      </c>
      <c r="P29" s="193">
        <f t="shared" si="4"/>
        <v>2033</v>
      </c>
      <c r="Q29" s="193">
        <f t="shared" si="4"/>
        <v>2034</v>
      </c>
      <c r="R29" s="193">
        <f t="shared" si="4"/>
        <v>2035</v>
      </c>
      <c r="S29" s="193">
        <f t="shared" si="4"/>
        <v>2036</v>
      </c>
      <c r="T29" s="193">
        <f t="shared" si="4"/>
        <v>2037</v>
      </c>
      <c r="U29" s="193">
        <f t="shared" si="4"/>
        <v>2038</v>
      </c>
      <c r="V29" s="193">
        <f t="shared" si="4"/>
        <v>2039</v>
      </c>
      <c r="W29" s="193">
        <f t="shared" si="4"/>
        <v>2040</v>
      </c>
      <c r="X29" s="9"/>
      <c r="Y29" s="9"/>
      <c r="Z29" s="9"/>
      <c r="AA29" s="9"/>
      <c r="AB29" s="9"/>
    </row>
    <row r="30" spans="1:28" ht="11.25" customHeight="1" x14ac:dyDescent="0.3">
      <c r="A30" s="38" t="s">
        <v>350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</row>
    <row r="31" spans="1:28" ht="11.25" customHeight="1" x14ac:dyDescent="0.3">
      <c r="A31" s="9" t="s">
        <v>351</v>
      </c>
      <c r="B31" s="9"/>
      <c r="C31" s="9"/>
      <c r="D31" s="6">
        <f>SUM(ENV!B11)</f>
        <v>8</v>
      </c>
      <c r="E31" s="6">
        <f>SUM(ENV!C11)</f>
        <v>8</v>
      </c>
      <c r="F31" s="6">
        <f>SUM(ENV!D11)</f>
        <v>8</v>
      </c>
      <c r="G31" s="6">
        <f>SUM(ENV!E11)</f>
        <v>8</v>
      </c>
      <c r="H31" s="6">
        <f>SUM(ENV!F11)</f>
        <v>8</v>
      </c>
      <c r="I31" s="6">
        <f>SUM(ENV!G11)</f>
        <v>8</v>
      </c>
      <c r="J31" s="6">
        <f>SUM(ENV!H11)</f>
        <v>8</v>
      </c>
      <c r="K31" s="6">
        <f>SUM(ENV!I11)</f>
        <v>8</v>
      </c>
      <c r="L31" s="6">
        <f>SUM(ENV!J11)</f>
        <v>8</v>
      </c>
      <c r="M31" s="6">
        <f>SUM(ENV!K11)</f>
        <v>8</v>
      </c>
      <c r="N31" s="6">
        <f>SUM(ENV!L11)</f>
        <v>8</v>
      </c>
      <c r="O31" s="6">
        <f>SUM(ENV!M11)</f>
        <v>8</v>
      </c>
      <c r="P31" s="6">
        <f>SUM(ENV!N11)</f>
        <v>8</v>
      </c>
      <c r="Q31" s="6">
        <f>SUM(ENV!O11)</f>
        <v>8</v>
      </c>
      <c r="R31" s="6">
        <f>SUM(ENV!P11)</f>
        <v>8</v>
      </c>
      <c r="S31" s="6">
        <f>SUM(ENV!Q11)</f>
        <v>8</v>
      </c>
      <c r="T31" s="6">
        <f>SUM(ENV!R11)</f>
        <v>8</v>
      </c>
      <c r="U31" s="6">
        <f>SUM(ENV!S11)</f>
        <v>8</v>
      </c>
      <c r="V31" s="6">
        <f>SUM(ENV!T11)</f>
        <v>8</v>
      </c>
      <c r="W31" s="6">
        <f>SUM(ENV!U11)</f>
        <v>8</v>
      </c>
      <c r="X31" s="9"/>
      <c r="Y31" s="9"/>
      <c r="Z31" s="9"/>
      <c r="AA31" s="9"/>
      <c r="AB31" s="9"/>
    </row>
    <row r="32" spans="1:28" ht="11.25" customHeight="1" x14ac:dyDescent="0.3">
      <c r="A32" s="9" t="s">
        <v>352</v>
      </c>
      <c r="B32" s="9"/>
      <c r="C32" s="9"/>
      <c r="D32" s="6">
        <f>SUM(ENV!B12)</f>
        <v>41</v>
      </c>
      <c r="E32" s="6">
        <f>SUM(ENV!C12)</f>
        <v>42</v>
      </c>
      <c r="F32" s="6">
        <f>SUM(ENV!D12)</f>
        <v>43</v>
      </c>
      <c r="G32" s="6">
        <f>SUM(ENV!E12)</f>
        <v>44</v>
      </c>
      <c r="H32" s="6">
        <f>SUM(ENV!F12)</f>
        <v>45</v>
      </c>
      <c r="I32" s="6">
        <f>SUM(ENV!G12)</f>
        <v>46</v>
      </c>
      <c r="J32" s="6">
        <f>SUM(ENV!H12)</f>
        <v>47</v>
      </c>
      <c r="K32" s="6">
        <f>SUM(ENV!I12)</f>
        <v>48</v>
      </c>
      <c r="L32" s="6">
        <f>SUM(ENV!J12)</f>
        <v>49</v>
      </c>
      <c r="M32" s="6">
        <f>SUM(ENV!K12)</f>
        <v>50</v>
      </c>
      <c r="N32" s="6">
        <f>SUM(ENV!L12)</f>
        <v>51</v>
      </c>
      <c r="O32" s="6">
        <f>SUM(ENV!M12)</f>
        <v>52</v>
      </c>
      <c r="P32" s="6">
        <f>SUM(ENV!N12)</f>
        <v>53</v>
      </c>
      <c r="Q32" s="6">
        <f>SUM(ENV!O12)</f>
        <v>55</v>
      </c>
      <c r="R32" s="6">
        <f>SUM(ENV!P12)</f>
        <v>56</v>
      </c>
      <c r="S32" s="6">
        <f>SUM(ENV!Q12)</f>
        <v>57</v>
      </c>
      <c r="T32" s="6">
        <f>SUM(ENV!R12)</f>
        <v>58</v>
      </c>
      <c r="U32" s="6">
        <f>SUM(ENV!S12)</f>
        <v>60</v>
      </c>
      <c r="V32" s="6">
        <f>SUM(ENV!T12)</f>
        <v>61</v>
      </c>
      <c r="W32" s="6">
        <f>SUM(ENV!U12)</f>
        <v>63</v>
      </c>
      <c r="X32" s="9"/>
      <c r="Y32" s="9"/>
      <c r="Z32" s="9"/>
      <c r="AA32" s="9"/>
      <c r="AB32" s="9"/>
    </row>
    <row r="33" spans="1:28" ht="11.25" customHeight="1" x14ac:dyDescent="0.3">
      <c r="A33" s="9" t="s">
        <v>353</v>
      </c>
      <c r="B33" s="9"/>
      <c r="C33" s="9"/>
      <c r="D33" s="6">
        <f>SUM(ENV!B13)</f>
        <v>82</v>
      </c>
      <c r="E33" s="6">
        <f>SUM(ENV!C13)</f>
        <v>84</v>
      </c>
      <c r="F33" s="6">
        <f>SUM(ENV!D13)</f>
        <v>86</v>
      </c>
      <c r="G33" s="6">
        <f>SUM(ENV!E13)</f>
        <v>87</v>
      </c>
      <c r="H33" s="6">
        <f>SUM(ENV!F13)</f>
        <v>89</v>
      </c>
      <c r="I33" s="6">
        <f>SUM(ENV!G13)</f>
        <v>91</v>
      </c>
      <c r="J33" s="6">
        <f>SUM(ENV!H13)</f>
        <v>94</v>
      </c>
      <c r="K33" s="6">
        <f>SUM(ENV!I13)</f>
        <v>96</v>
      </c>
      <c r="L33" s="6">
        <f>SUM(ENV!J13)</f>
        <v>98</v>
      </c>
      <c r="M33" s="6">
        <f>SUM(ENV!K13)</f>
        <v>100</v>
      </c>
      <c r="N33" s="6">
        <f>SUM(ENV!L13)</f>
        <v>102</v>
      </c>
      <c r="O33" s="6">
        <f>SUM(ENV!M13)</f>
        <v>105</v>
      </c>
      <c r="P33" s="6">
        <f>SUM(ENV!N13)</f>
        <v>105</v>
      </c>
      <c r="Q33" s="6">
        <f>SUM(ENV!O13)</f>
        <v>109</v>
      </c>
      <c r="R33" s="6">
        <f>SUM(ENV!P13)</f>
        <v>112</v>
      </c>
      <c r="S33" s="6">
        <f>SUM(ENV!Q13)</f>
        <v>114</v>
      </c>
      <c r="T33" s="6">
        <f>SUM(ENV!R13)</f>
        <v>117</v>
      </c>
      <c r="U33" s="6">
        <f>SUM(ENV!S13)</f>
        <v>120</v>
      </c>
      <c r="V33" s="6">
        <f>SUM(ENV!T13)</f>
        <v>122</v>
      </c>
      <c r="W33" s="6">
        <f>SUM(ENV!U13)</f>
        <v>125</v>
      </c>
      <c r="X33" s="9"/>
      <c r="Y33" s="9"/>
      <c r="Z33" s="9"/>
      <c r="AA33" s="9"/>
      <c r="AB33" s="9"/>
    </row>
    <row r="34" spans="1:28" ht="11.25" customHeight="1" x14ac:dyDescent="0.3">
      <c r="A34" s="9" t="s">
        <v>354</v>
      </c>
      <c r="B34" s="9"/>
      <c r="C34" s="9"/>
      <c r="D34" s="9">
        <v>0</v>
      </c>
      <c r="E34" s="9">
        <v>0.25</v>
      </c>
      <c r="F34" s="9">
        <v>0.5</v>
      </c>
      <c r="G34" s="9">
        <v>0.75</v>
      </c>
      <c r="H34" s="9">
        <v>1</v>
      </c>
      <c r="I34" s="9">
        <v>1</v>
      </c>
      <c r="J34" s="9">
        <v>1</v>
      </c>
      <c r="K34" s="9">
        <v>1</v>
      </c>
      <c r="L34" s="9">
        <v>1</v>
      </c>
      <c r="M34" s="9">
        <v>1</v>
      </c>
      <c r="N34" s="9">
        <v>1</v>
      </c>
      <c r="O34" s="9">
        <v>1</v>
      </c>
      <c r="P34" s="9">
        <v>1</v>
      </c>
      <c r="Q34" s="9">
        <v>1</v>
      </c>
      <c r="R34" s="9">
        <v>1</v>
      </c>
      <c r="S34" s="9">
        <v>1</v>
      </c>
      <c r="T34" s="9">
        <v>1</v>
      </c>
      <c r="U34" s="9">
        <v>1</v>
      </c>
      <c r="V34" s="9">
        <v>1</v>
      </c>
      <c r="W34" s="9">
        <v>1</v>
      </c>
      <c r="X34" s="9"/>
      <c r="Y34" s="9"/>
      <c r="Z34" s="9"/>
      <c r="AA34" s="9"/>
      <c r="AB34" s="9"/>
    </row>
    <row r="35" spans="1:28" ht="11.25" customHeight="1" x14ac:dyDescent="0.3">
      <c r="A35" s="10" t="s">
        <v>355</v>
      </c>
      <c r="B35" s="9"/>
      <c r="C35" s="9"/>
      <c r="D35" s="36">
        <f>SUM(-ENV!B4)</f>
        <v>9228817.6749999989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</row>
    <row r="36" spans="1:28" ht="11.25" customHeight="1" x14ac:dyDescent="0.3">
      <c r="A36" s="10" t="s">
        <v>356</v>
      </c>
      <c r="B36" s="9"/>
      <c r="C36" s="9"/>
      <c r="D36" s="36">
        <f>-ENV!B5</f>
        <v>527361.00999999989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</row>
    <row r="37" spans="1:28" ht="11.25" customHeight="1" x14ac:dyDescent="0.3">
      <c r="A37" s="9" t="s">
        <v>357</v>
      </c>
      <c r="B37" s="9"/>
      <c r="C37" s="9"/>
      <c r="D37" s="82">
        <f>($D$36/(20-2))*D31/1000000</f>
        <v>0.23438267111111105</v>
      </c>
      <c r="E37" s="82">
        <f t="shared" ref="E37:W39" si="5">($D$36/(20-2))*E31/1000000</f>
        <v>0.23438267111111105</v>
      </c>
      <c r="F37" s="82">
        <f t="shared" si="5"/>
        <v>0.23438267111111105</v>
      </c>
      <c r="G37" s="82">
        <f t="shared" si="5"/>
        <v>0.23438267111111105</v>
      </c>
      <c r="H37" s="82">
        <f t="shared" si="5"/>
        <v>0.23438267111111105</v>
      </c>
      <c r="I37" s="82">
        <f t="shared" si="5"/>
        <v>0.23438267111111105</v>
      </c>
      <c r="J37" s="82">
        <f t="shared" si="5"/>
        <v>0.23438267111111105</v>
      </c>
      <c r="K37" s="82">
        <f t="shared" si="5"/>
        <v>0.23438267111111105</v>
      </c>
      <c r="L37" s="82">
        <f t="shared" si="5"/>
        <v>0.23438267111111105</v>
      </c>
      <c r="M37" s="82">
        <f t="shared" si="5"/>
        <v>0.23438267111111105</v>
      </c>
      <c r="N37" s="82">
        <f t="shared" si="5"/>
        <v>0.23438267111111105</v>
      </c>
      <c r="O37" s="82">
        <f t="shared" si="5"/>
        <v>0.23438267111111105</v>
      </c>
      <c r="P37" s="82">
        <f t="shared" si="5"/>
        <v>0.23438267111111105</v>
      </c>
      <c r="Q37" s="82">
        <f t="shared" si="5"/>
        <v>0.23438267111111105</v>
      </c>
      <c r="R37" s="82">
        <f t="shared" si="5"/>
        <v>0.23438267111111105</v>
      </c>
      <c r="S37" s="82">
        <f t="shared" si="5"/>
        <v>0.23438267111111105</v>
      </c>
      <c r="T37" s="82">
        <f t="shared" si="5"/>
        <v>0.23438267111111105</v>
      </c>
      <c r="U37" s="82">
        <f t="shared" si="5"/>
        <v>0.23438267111111105</v>
      </c>
      <c r="V37" s="82">
        <f t="shared" si="5"/>
        <v>0.23438267111111105</v>
      </c>
      <c r="W37" s="82">
        <f t="shared" si="5"/>
        <v>0.23438267111111105</v>
      </c>
      <c r="X37" s="9"/>
      <c r="Y37" s="9"/>
      <c r="Z37" s="9"/>
      <c r="AA37" s="9"/>
      <c r="AB37" s="9"/>
    </row>
    <row r="38" spans="1:28" ht="11.25" customHeight="1" x14ac:dyDescent="0.3">
      <c r="A38" s="9" t="s">
        <v>380</v>
      </c>
      <c r="B38" s="9"/>
      <c r="C38" s="9"/>
      <c r="D38" s="82">
        <f t="shared" ref="D38:R39" si="6">($D$36/(20-2))*D32/1000000</f>
        <v>1.2012111894444442</v>
      </c>
      <c r="E38" s="82">
        <f t="shared" si="6"/>
        <v>1.2305090233333329</v>
      </c>
      <c r="F38" s="82">
        <f t="shared" si="6"/>
        <v>1.2598068572222221</v>
      </c>
      <c r="G38" s="82">
        <f t="shared" si="6"/>
        <v>1.2891046911111108</v>
      </c>
      <c r="H38" s="82">
        <f t="shared" si="6"/>
        <v>1.3184025249999998</v>
      </c>
      <c r="I38" s="82">
        <f t="shared" si="6"/>
        <v>1.3477003588888887</v>
      </c>
      <c r="J38" s="82">
        <f t="shared" si="6"/>
        <v>1.3769981927777775</v>
      </c>
      <c r="K38" s="82">
        <f t="shared" si="6"/>
        <v>1.4062960266666664</v>
      </c>
      <c r="L38" s="82">
        <f t="shared" si="6"/>
        <v>1.4355938605555552</v>
      </c>
      <c r="M38" s="82">
        <f t="shared" si="6"/>
        <v>1.4648916944444441</v>
      </c>
      <c r="N38" s="82">
        <f t="shared" si="6"/>
        <v>1.4941895283333331</v>
      </c>
      <c r="O38" s="82">
        <f t="shared" si="6"/>
        <v>1.5234873622222218</v>
      </c>
      <c r="P38" s="82">
        <f t="shared" si="6"/>
        <v>1.5527851961111108</v>
      </c>
      <c r="Q38" s="82">
        <f t="shared" si="6"/>
        <v>1.6113808638888887</v>
      </c>
      <c r="R38" s="82">
        <f t="shared" si="6"/>
        <v>1.6406786977777774</v>
      </c>
      <c r="S38" s="82">
        <f t="shared" si="5"/>
        <v>1.6699765316666664</v>
      </c>
      <c r="T38" s="82">
        <f t="shared" si="5"/>
        <v>1.6992743655555551</v>
      </c>
      <c r="U38" s="82">
        <f t="shared" si="5"/>
        <v>1.757870033333333</v>
      </c>
      <c r="V38" s="82">
        <f t="shared" si="5"/>
        <v>1.7871678672222218</v>
      </c>
      <c r="W38" s="82">
        <f t="shared" si="5"/>
        <v>1.8457635349999997</v>
      </c>
      <c r="X38" s="9"/>
      <c r="Y38" s="9"/>
      <c r="Z38" s="9"/>
      <c r="AA38" s="9"/>
      <c r="AB38" s="9"/>
    </row>
    <row r="39" spans="1:28" ht="11.25" customHeight="1" x14ac:dyDescent="0.3">
      <c r="A39" s="9" t="s">
        <v>381</v>
      </c>
      <c r="B39" s="9"/>
      <c r="C39" s="9"/>
      <c r="D39" s="82">
        <f t="shared" si="6"/>
        <v>2.4024223788888883</v>
      </c>
      <c r="E39" s="82">
        <f t="shared" si="6"/>
        <v>2.4610180466666658</v>
      </c>
      <c r="F39" s="82">
        <f t="shared" si="6"/>
        <v>2.5196137144444442</v>
      </c>
      <c r="G39" s="82">
        <f t="shared" si="6"/>
        <v>2.5489115483333329</v>
      </c>
      <c r="H39" s="82">
        <f t="shared" si="6"/>
        <v>2.6075072161111104</v>
      </c>
      <c r="I39" s="82">
        <f t="shared" si="6"/>
        <v>2.6661028838888883</v>
      </c>
      <c r="J39" s="82">
        <f t="shared" si="6"/>
        <v>2.7539963855555549</v>
      </c>
      <c r="K39" s="82">
        <f t="shared" si="6"/>
        <v>2.8125920533333328</v>
      </c>
      <c r="L39" s="82">
        <f t="shared" si="6"/>
        <v>2.8711877211111103</v>
      </c>
      <c r="M39" s="82">
        <f t="shared" si="6"/>
        <v>2.9297833888888882</v>
      </c>
      <c r="N39" s="82">
        <f t="shared" si="6"/>
        <v>2.9883790566666661</v>
      </c>
      <c r="O39" s="82">
        <f t="shared" si="6"/>
        <v>3.0762725583333328</v>
      </c>
      <c r="P39" s="82">
        <f t="shared" si="6"/>
        <v>3.0762725583333328</v>
      </c>
      <c r="Q39" s="82">
        <f t="shared" si="6"/>
        <v>3.1934638938888886</v>
      </c>
      <c r="R39" s="82">
        <f t="shared" si="6"/>
        <v>3.2813573955555548</v>
      </c>
      <c r="S39" s="82">
        <f t="shared" si="5"/>
        <v>3.3399530633333328</v>
      </c>
      <c r="T39" s="82">
        <f t="shared" si="5"/>
        <v>3.4278465649999994</v>
      </c>
      <c r="U39" s="82">
        <f t="shared" si="5"/>
        <v>3.5157400666666661</v>
      </c>
      <c r="V39" s="82">
        <f t="shared" si="5"/>
        <v>3.5743357344444435</v>
      </c>
      <c r="W39" s="82">
        <f t="shared" si="5"/>
        <v>3.6622292361111106</v>
      </c>
      <c r="X39" s="9"/>
      <c r="Y39" s="9"/>
      <c r="Z39" s="9"/>
      <c r="AA39" s="9"/>
      <c r="AB39" s="9"/>
    </row>
    <row r="40" spans="1:28" ht="11.25" customHeight="1" x14ac:dyDescent="0.3">
      <c r="A40" s="59" t="s">
        <v>358</v>
      </c>
      <c r="B40" s="59"/>
      <c r="C40" s="9"/>
      <c r="D40" s="257">
        <f>SUM(D$7+D37)</f>
        <v>0.23438267111111105</v>
      </c>
      <c r="E40" s="257">
        <f t="shared" ref="E40:T42" si="7">SUM(E$7+E37)</f>
        <v>0.18783064863651233</v>
      </c>
      <c r="F40" s="257">
        <f t="shared" si="7"/>
        <v>-1.6252470012866826</v>
      </c>
      <c r="G40" s="257">
        <f t="shared" si="7"/>
        <v>-1.7136046087575001</v>
      </c>
      <c r="H40" s="257">
        <f t="shared" si="7"/>
        <v>-3.2321273277704003</v>
      </c>
      <c r="I40" s="257">
        <f t="shared" si="7"/>
        <v>-6.3493303390373068</v>
      </c>
      <c r="J40" s="257">
        <f t="shared" si="7"/>
        <v>7.2297066827367873</v>
      </c>
      <c r="K40" s="257">
        <f t="shared" si="7"/>
        <v>10.635309626017007</v>
      </c>
      <c r="L40" s="257">
        <f t="shared" si="7"/>
        <v>13.668109309384221</v>
      </c>
      <c r="M40" s="257">
        <f t="shared" si="7"/>
        <v>12.782055994799279</v>
      </c>
      <c r="N40" s="257">
        <f t="shared" si="7"/>
        <v>11.923049764410065</v>
      </c>
      <c r="O40" s="257">
        <f t="shared" si="7"/>
        <v>8.900501651205623</v>
      </c>
      <c r="P40" s="257">
        <f t="shared" si="7"/>
        <v>10.21615830762078</v>
      </c>
      <c r="Q40" s="257">
        <f t="shared" si="7"/>
        <v>11.118740053868386</v>
      </c>
      <c r="R40" s="257">
        <f t="shared" si="7"/>
        <v>9.9359782325884201</v>
      </c>
      <c r="S40" s="257">
        <f t="shared" si="7"/>
        <v>6.178560349048472</v>
      </c>
      <c r="T40" s="257">
        <f t="shared" si="7"/>
        <v>2.0211473554112525</v>
      </c>
      <c r="U40" s="257">
        <f t="shared" ref="S40:W42" si="8">SUM(U$7+U37)</f>
        <v>2.2213208488627996</v>
      </c>
      <c r="V40" s="257">
        <f t="shared" si="8"/>
        <v>-1.0146803356151577</v>
      </c>
      <c r="W40" s="257">
        <f t="shared" si="8"/>
        <v>-2.5855003244020747</v>
      </c>
      <c r="X40" s="9"/>
      <c r="Y40" s="9"/>
      <c r="Z40" s="9"/>
      <c r="AA40" s="9"/>
      <c r="AB40" s="9"/>
    </row>
    <row r="41" spans="1:28" ht="11.25" customHeight="1" x14ac:dyDescent="0.3">
      <c r="A41" s="59" t="s">
        <v>359</v>
      </c>
      <c r="B41" s="59"/>
      <c r="C41" s="9"/>
      <c r="D41" s="257">
        <f t="shared" ref="D41:R42" si="9">SUM(D$7+D38)</f>
        <v>1.2012111894444442</v>
      </c>
      <c r="E41" s="257">
        <f t="shared" si="9"/>
        <v>1.1839570008587341</v>
      </c>
      <c r="F41" s="257">
        <f t="shared" si="9"/>
        <v>-0.59982281517557157</v>
      </c>
      <c r="G41" s="257">
        <f t="shared" si="9"/>
        <v>-0.65888258875750028</v>
      </c>
      <c r="H41" s="257">
        <f t="shared" si="9"/>
        <v>-2.1481074738815118</v>
      </c>
      <c r="I41" s="257">
        <f t="shared" si="9"/>
        <v>-5.2360126512595286</v>
      </c>
      <c r="J41" s="257">
        <f t="shared" si="9"/>
        <v>8.3723222044034546</v>
      </c>
      <c r="K41" s="257">
        <f t="shared" si="9"/>
        <v>11.807222981572561</v>
      </c>
      <c r="L41" s="257">
        <f t="shared" si="9"/>
        <v>14.869320498828664</v>
      </c>
      <c r="M41" s="257">
        <f t="shared" si="9"/>
        <v>14.012565018132612</v>
      </c>
      <c r="N41" s="257">
        <f t="shared" si="9"/>
        <v>13.182856621632286</v>
      </c>
      <c r="O41" s="257">
        <f t="shared" si="9"/>
        <v>10.189606342316733</v>
      </c>
      <c r="P41" s="257">
        <f t="shared" si="9"/>
        <v>11.53456083262078</v>
      </c>
      <c r="Q41" s="257">
        <f t="shared" si="9"/>
        <v>12.495738246646162</v>
      </c>
      <c r="R41" s="257">
        <f t="shared" si="9"/>
        <v>11.342274259255086</v>
      </c>
      <c r="S41" s="257">
        <f t="shared" si="7"/>
        <v>7.6141542096040276</v>
      </c>
      <c r="T41" s="257">
        <f t="shared" si="8"/>
        <v>3.4860390498556963</v>
      </c>
      <c r="U41" s="257">
        <f t="shared" si="8"/>
        <v>3.7448082110850214</v>
      </c>
      <c r="V41" s="257">
        <f t="shared" si="8"/>
        <v>0.53810486049595307</v>
      </c>
      <c r="W41" s="257">
        <f t="shared" si="8"/>
        <v>-0.97411946051318621</v>
      </c>
      <c r="X41" s="266" t="s">
        <v>281</v>
      </c>
      <c r="Y41" s="267"/>
      <c r="Z41" s="266" t="s">
        <v>375</v>
      </c>
      <c r="AA41" s="267"/>
      <c r="AB41" s="9"/>
    </row>
    <row r="42" spans="1:28" ht="11.25" customHeight="1" x14ac:dyDescent="0.3">
      <c r="A42" s="59" t="s">
        <v>360</v>
      </c>
      <c r="B42" s="59"/>
      <c r="C42" s="9"/>
      <c r="D42" s="257">
        <f t="shared" si="9"/>
        <v>2.4024223788888883</v>
      </c>
      <c r="E42" s="257">
        <f t="shared" si="7"/>
        <v>2.414466024192067</v>
      </c>
      <c r="F42" s="257">
        <f t="shared" si="7"/>
        <v>0.65998404204665051</v>
      </c>
      <c r="G42" s="257">
        <f t="shared" si="7"/>
        <v>0.6009242684647218</v>
      </c>
      <c r="H42" s="257">
        <f t="shared" si="7"/>
        <v>-0.85900278277040121</v>
      </c>
      <c r="I42" s="257">
        <f t="shared" si="7"/>
        <v>-3.9176101262595293</v>
      </c>
      <c r="J42" s="257">
        <f t="shared" si="7"/>
        <v>9.749320397181231</v>
      </c>
      <c r="K42" s="257">
        <f t="shared" si="7"/>
        <v>13.213519008239228</v>
      </c>
      <c r="L42" s="257">
        <f t="shared" si="7"/>
        <v>16.30491435938422</v>
      </c>
      <c r="M42" s="257">
        <f t="shared" si="7"/>
        <v>15.477456712577055</v>
      </c>
      <c r="N42" s="257">
        <f t="shared" si="7"/>
        <v>14.677046149965619</v>
      </c>
      <c r="O42" s="257">
        <f t="shared" si="7"/>
        <v>11.742391538427844</v>
      </c>
      <c r="P42" s="257">
        <f t="shared" si="7"/>
        <v>13.058048194843002</v>
      </c>
      <c r="Q42" s="257">
        <f t="shared" si="7"/>
        <v>14.077821276646162</v>
      </c>
      <c r="R42" s="257">
        <f t="shared" si="7"/>
        <v>12.982952957032863</v>
      </c>
      <c r="S42" s="257">
        <f t="shared" si="8"/>
        <v>9.2841307412706939</v>
      </c>
      <c r="T42" s="257">
        <f t="shared" si="8"/>
        <v>5.2146112493001411</v>
      </c>
      <c r="U42" s="257">
        <f t="shared" si="8"/>
        <v>5.5026782444183544</v>
      </c>
      <c r="V42" s="257">
        <f t="shared" si="8"/>
        <v>2.3252727277181746</v>
      </c>
      <c r="W42" s="257">
        <f t="shared" si="8"/>
        <v>0.84234624059792473</v>
      </c>
      <c r="X42" s="267"/>
      <c r="Y42" s="288" t="s">
        <v>376</v>
      </c>
      <c r="Z42" s="288" t="s">
        <v>365</v>
      </c>
      <c r="AA42" s="288" t="s">
        <v>366</v>
      </c>
      <c r="AB42" s="9"/>
    </row>
    <row r="43" spans="1:28" ht="11.25" customHeight="1" x14ac:dyDescent="0.3">
      <c r="A43" s="10" t="s">
        <v>409</v>
      </c>
      <c r="B43" s="9"/>
      <c r="C43" s="9"/>
      <c r="D43" s="210">
        <f t="shared" ref="D43:W43" si="10">D14</f>
        <v>-1.9720900000000001</v>
      </c>
      <c r="E43" s="210">
        <f t="shared" si="10"/>
        <v>-2.3614620224745986</v>
      </c>
      <c r="F43" s="210">
        <f t="shared" si="10"/>
        <v>-3.7350796723977933</v>
      </c>
      <c r="G43" s="210">
        <f t="shared" si="10"/>
        <v>-4.0315372798686111</v>
      </c>
      <c r="H43" s="210">
        <f t="shared" si="10"/>
        <v>-5.1955099988815112</v>
      </c>
      <c r="I43" s="210">
        <f t="shared" si="10"/>
        <v>-6.879526510148418</v>
      </c>
      <c r="J43" s="210">
        <f t="shared" si="10"/>
        <v>6.6480875116256763</v>
      </c>
      <c r="K43" s="210">
        <f t="shared" si="10"/>
        <v>10.119609454905895</v>
      </c>
      <c r="L43" s="210">
        <f t="shared" si="10"/>
        <v>13.121194138273109</v>
      </c>
      <c r="M43" s="210">
        <f t="shared" si="10"/>
        <v>12.288323323688168</v>
      </c>
      <c r="N43" s="210">
        <f t="shared" si="10"/>
        <v>11.429317093298954</v>
      </c>
      <c r="O43" s="210">
        <f t="shared" si="10"/>
        <v>8.4067689800945118</v>
      </c>
      <c r="P43" s="210">
        <f t="shared" si="10"/>
        <v>9.7224256365096693</v>
      </c>
      <c r="Q43" s="210">
        <f t="shared" si="10"/>
        <v>10.625007382757275</v>
      </c>
      <c r="R43" s="210">
        <f t="shared" si="10"/>
        <v>9.4422455614773089</v>
      </c>
      <c r="S43" s="210">
        <f t="shared" si="10"/>
        <v>5.6848276779373617</v>
      </c>
      <c r="T43" s="210">
        <f t="shared" si="10"/>
        <v>1.5274146843001415</v>
      </c>
      <c r="U43" s="210">
        <f t="shared" si="10"/>
        <v>1.7275881777516884</v>
      </c>
      <c r="V43" s="210">
        <f t="shared" si="10"/>
        <v>-1.5084130067262687</v>
      </c>
      <c r="W43" s="210">
        <f t="shared" si="10"/>
        <v>-3.0792329955131859</v>
      </c>
      <c r="X43" s="268">
        <f>NPV($C$18, D43:W43)</f>
        <v>3.9208349055436091</v>
      </c>
      <c r="Y43" s="264">
        <f>SUM(X43/X44)</f>
        <v>0.7575869040740224</v>
      </c>
      <c r="Z43" s="264">
        <f>SUM(X43/X45)</f>
        <v>0.35256464391735726</v>
      </c>
      <c r="AA43" s="264">
        <f>SUM(X43/X46)</f>
        <v>0.21448063374054732</v>
      </c>
      <c r="AB43" s="9"/>
    </row>
    <row r="44" spans="1:28" ht="11.25" customHeight="1" x14ac:dyDescent="0.3">
      <c r="A44" s="10" t="s">
        <v>361</v>
      </c>
      <c r="B44" s="9"/>
      <c r="C44" s="9"/>
      <c r="D44" s="258">
        <f t="shared" ref="D44:W44" si="11">(D$7+D37)-D$13</f>
        <v>-1.7377073288888891</v>
      </c>
      <c r="E44" s="258">
        <f t="shared" si="11"/>
        <v>-2.1270793513634874</v>
      </c>
      <c r="F44" s="258">
        <f t="shared" si="11"/>
        <v>-3.5006970012866825</v>
      </c>
      <c r="G44" s="258">
        <f t="shared" si="11"/>
        <v>-3.7971546087574999</v>
      </c>
      <c r="H44" s="258">
        <f t="shared" si="11"/>
        <v>-4.9611273277704004</v>
      </c>
      <c r="I44" s="258">
        <f t="shared" si="11"/>
        <v>-6.6451438390373072</v>
      </c>
      <c r="J44" s="258">
        <f t="shared" si="11"/>
        <v>6.8824701827367871</v>
      </c>
      <c r="K44" s="258">
        <f t="shared" si="11"/>
        <v>10.353992126017006</v>
      </c>
      <c r="L44" s="258">
        <f t="shared" si="11"/>
        <v>13.355576809384221</v>
      </c>
      <c r="M44" s="258">
        <f t="shared" si="11"/>
        <v>12.52270599479928</v>
      </c>
      <c r="N44" s="258">
        <f t="shared" si="11"/>
        <v>11.663699764410065</v>
      </c>
      <c r="O44" s="258">
        <f t="shared" si="11"/>
        <v>8.6411516512056235</v>
      </c>
      <c r="P44" s="258">
        <f t="shared" si="11"/>
        <v>9.956808307620781</v>
      </c>
      <c r="Q44" s="258">
        <f t="shared" si="11"/>
        <v>10.859390053868387</v>
      </c>
      <c r="R44" s="258">
        <f t="shared" si="11"/>
        <v>9.6766282325884205</v>
      </c>
      <c r="S44" s="258">
        <f t="shared" si="11"/>
        <v>5.9192103490484715</v>
      </c>
      <c r="T44" s="258">
        <f t="shared" si="11"/>
        <v>1.7617973554112525</v>
      </c>
      <c r="U44" s="258">
        <f t="shared" si="11"/>
        <v>1.9619708488627996</v>
      </c>
      <c r="V44" s="258">
        <f t="shared" si="11"/>
        <v>-1.2740303356151577</v>
      </c>
      <c r="W44" s="258">
        <f t="shared" si="11"/>
        <v>-2.8448503244020746</v>
      </c>
      <c r="X44" s="268">
        <f t="shared" ref="X44:X46" si="12">NPV($C$18, D44:W44)</f>
        <v>5.1754259273210872</v>
      </c>
      <c r="Y44" s="269">
        <f>(X44-X43)/X44</f>
        <v>0.24241309592597757</v>
      </c>
      <c r="Z44" s="211"/>
      <c r="AA44" s="211"/>
      <c r="AB44" s="9"/>
    </row>
    <row r="45" spans="1:28" ht="11.25" customHeight="1" x14ac:dyDescent="0.3">
      <c r="A45" s="10" t="s">
        <v>362</v>
      </c>
      <c r="B45" s="9"/>
      <c r="C45" s="9"/>
      <c r="D45" s="258">
        <f t="shared" ref="D45:W45" si="13">(D$7+D38)-D$13</f>
        <v>-0.77087881055555596</v>
      </c>
      <c r="E45" s="258">
        <f t="shared" si="13"/>
        <v>-1.1309529991412657</v>
      </c>
      <c r="F45" s="258">
        <f t="shared" si="13"/>
        <v>-2.4752728151755714</v>
      </c>
      <c r="G45" s="258">
        <f t="shared" si="13"/>
        <v>-2.7424325887575001</v>
      </c>
      <c r="H45" s="258">
        <f t="shared" si="13"/>
        <v>-3.8771074738815114</v>
      </c>
      <c r="I45" s="258">
        <f t="shared" si="13"/>
        <v>-5.531826151259529</v>
      </c>
      <c r="J45" s="258">
        <f t="shared" si="13"/>
        <v>8.0250857044034554</v>
      </c>
      <c r="K45" s="258">
        <f t="shared" si="13"/>
        <v>11.525905481572561</v>
      </c>
      <c r="L45" s="258">
        <f t="shared" si="13"/>
        <v>14.556787998828664</v>
      </c>
      <c r="M45" s="258">
        <f t="shared" si="13"/>
        <v>13.753215018132613</v>
      </c>
      <c r="N45" s="258">
        <f t="shared" si="13"/>
        <v>12.923506621632287</v>
      </c>
      <c r="O45" s="258">
        <f t="shared" si="13"/>
        <v>9.9302563423167332</v>
      </c>
      <c r="P45" s="258">
        <f t="shared" si="13"/>
        <v>11.275210832620781</v>
      </c>
      <c r="Q45" s="258">
        <f t="shared" si="13"/>
        <v>12.236388246646163</v>
      </c>
      <c r="R45" s="258">
        <f t="shared" si="13"/>
        <v>11.082924259255087</v>
      </c>
      <c r="S45" s="258">
        <f t="shared" si="13"/>
        <v>7.354804209604028</v>
      </c>
      <c r="T45" s="258">
        <f t="shared" si="13"/>
        <v>3.2266890498556964</v>
      </c>
      <c r="U45" s="258">
        <f t="shared" si="13"/>
        <v>3.4854582110850214</v>
      </c>
      <c r="V45" s="258">
        <f t="shared" si="13"/>
        <v>0.27875486049595311</v>
      </c>
      <c r="W45" s="258">
        <f t="shared" si="13"/>
        <v>-1.2334694605131862</v>
      </c>
      <c r="X45" s="268">
        <f t="shared" si="12"/>
        <v>11.120896474414124</v>
      </c>
      <c r="Y45" s="211"/>
      <c r="Z45" s="269">
        <f>(X45-X43)/X45</f>
        <v>0.6474353560826428</v>
      </c>
      <c r="AA45" s="211"/>
      <c r="AB45" s="9"/>
    </row>
    <row r="46" spans="1:28" ht="11.25" customHeight="1" x14ac:dyDescent="0.3">
      <c r="A46" s="10" t="s">
        <v>363</v>
      </c>
      <c r="B46" s="9"/>
      <c r="C46" s="9"/>
      <c r="D46" s="258">
        <f t="shared" ref="D46:W46" si="14">(D$7+D39)-D$13</f>
        <v>0.4303323788888882</v>
      </c>
      <c r="E46" s="258">
        <f t="shared" si="14"/>
        <v>9.9556024192067216E-2</v>
      </c>
      <c r="F46" s="258">
        <f t="shared" si="14"/>
        <v>-1.2154659579533493</v>
      </c>
      <c r="G46" s="258">
        <f t="shared" si="14"/>
        <v>-1.482625731535278</v>
      </c>
      <c r="H46" s="258">
        <f t="shared" si="14"/>
        <v>-2.5880027827704009</v>
      </c>
      <c r="I46" s="258">
        <f t="shared" si="14"/>
        <v>-4.2134236262595293</v>
      </c>
      <c r="J46" s="258">
        <f t="shared" si="14"/>
        <v>9.4020838971812317</v>
      </c>
      <c r="K46" s="258">
        <f t="shared" si="14"/>
        <v>12.932201508239228</v>
      </c>
      <c r="L46" s="258">
        <f t="shared" si="14"/>
        <v>15.992381859384221</v>
      </c>
      <c r="M46" s="258">
        <f t="shared" si="14"/>
        <v>15.218106712577056</v>
      </c>
      <c r="N46" s="258">
        <f t="shared" si="14"/>
        <v>14.41769614996562</v>
      </c>
      <c r="O46" s="258">
        <f t="shared" si="14"/>
        <v>11.483041538427845</v>
      </c>
      <c r="P46" s="258">
        <f t="shared" si="14"/>
        <v>12.798698194843002</v>
      </c>
      <c r="Q46" s="258">
        <f t="shared" si="14"/>
        <v>13.818471276646163</v>
      </c>
      <c r="R46" s="258">
        <f t="shared" si="14"/>
        <v>12.723602957032863</v>
      </c>
      <c r="S46" s="258">
        <f t="shared" si="14"/>
        <v>9.0247807412706944</v>
      </c>
      <c r="T46" s="258">
        <f t="shared" si="14"/>
        <v>4.9552612493001416</v>
      </c>
      <c r="U46" s="258">
        <f t="shared" si="14"/>
        <v>5.243328244418354</v>
      </c>
      <c r="V46" s="258">
        <f t="shared" si="14"/>
        <v>2.0659227277181746</v>
      </c>
      <c r="W46" s="258">
        <f t="shared" si="14"/>
        <v>0.58299624059792476</v>
      </c>
      <c r="X46" s="268">
        <f t="shared" si="12"/>
        <v>18.280601083483184</v>
      </c>
      <c r="Y46" s="213"/>
      <c r="Z46" s="213"/>
      <c r="AA46" s="270">
        <f>(X46-X43)/X46</f>
        <v>0.78551936625945273</v>
      </c>
      <c r="AB46" s="9"/>
    </row>
    <row r="47" spans="1:28" ht="11.25" customHeight="1" x14ac:dyDescent="0.3">
      <c r="A47" s="10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211"/>
      <c r="Y47" s="214">
        <f>SUM(Y43:Y46)</f>
        <v>1</v>
      </c>
      <c r="Z47" s="214">
        <f>SUM(Z43:Z46)</f>
        <v>1</v>
      </c>
      <c r="AA47" s="214">
        <f>SUM(AA43:AA46)</f>
        <v>1</v>
      </c>
      <c r="AB47" s="9"/>
    </row>
    <row r="48" spans="1:28" ht="11.25" customHeight="1" x14ac:dyDescent="0.3">
      <c r="A48" s="10"/>
      <c r="B48" s="9"/>
      <c r="C48" s="9"/>
      <c r="D48" s="259" t="s">
        <v>408</v>
      </c>
      <c r="E48" s="259" t="s">
        <v>364</v>
      </c>
      <c r="F48" s="259" t="s">
        <v>365</v>
      </c>
      <c r="G48" s="259" t="s">
        <v>366</v>
      </c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</row>
    <row r="49" spans="1:28" ht="11.25" customHeight="1" x14ac:dyDescent="0.3">
      <c r="A49" s="10"/>
      <c r="B49" s="9" t="s">
        <v>379</v>
      </c>
      <c r="C49" s="9"/>
      <c r="D49" s="260">
        <f>NPV($C$18,D43:W43)</f>
        <v>3.9208349055436091</v>
      </c>
      <c r="E49" s="260">
        <f>NPV($C$18,D44:W44)</f>
        <v>5.1754259273210872</v>
      </c>
      <c r="F49" s="260">
        <f>NPV($C$18,D45:V45)</f>
        <v>11.165925054793597</v>
      </c>
      <c r="G49" s="260">
        <f>NPV($C$18,D46:V46)</f>
        <v>18.259318438131128</v>
      </c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</row>
    <row r="50" spans="1:28" ht="11.25" customHeight="1" x14ac:dyDescent="0.3">
      <c r="A50" s="10"/>
      <c r="B50" s="9" t="s">
        <v>367</v>
      </c>
      <c r="C50" s="9"/>
      <c r="D50" s="261">
        <f>IRR($D43:$W43,$C$18)</f>
        <v>0.23127773912380545</v>
      </c>
      <c r="E50" s="261">
        <f>IRR($D44:$W44,$C$18)</f>
        <v>0.25005188181417393</v>
      </c>
      <c r="F50" s="261">
        <f>IRR($D45:$W45,$C$18)</f>
        <v>0.36241433821571833</v>
      </c>
      <c r="G50" s="261" t="e">
        <f>IRR($D46:$W46,$C$18)</f>
        <v>#NUM!</v>
      </c>
      <c r="H50" s="9"/>
      <c r="I50" s="9"/>
      <c r="J50" s="9"/>
      <c r="K50" s="9"/>
      <c r="L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</row>
    <row r="51" spans="1:28" ht="11.25" customHeight="1" x14ac:dyDescent="0.3">
      <c r="A51" s="10"/>
      <c r="B51" s="9" t="s">
        <v>368</v>
      </c>
      <c r="C51" s="9"/>
      <c r="D51" s="262">
        <f>C20</f>
        <v>10.862654965022667</v>
      </c>
      <c r="E51" s="262">
        <f>NPV($C$18, D40:W40)</f>
        <v>12.11724598680015</v>
      </c>
      <c r="F51" s="262">
        <f>NPV($C$18, D41:W41)</f>
        <v>18.062716533893187</v>
      </c>
      <c r="G51" s="262">
        <f>NPV($C$18, D42:W42)</f>
        <v>25.222421142962247</v>
      </c>
      <c r="H51" s="9"/>
      <c r="I51" s="9"/>
      <c r="J51" s="9"/>
      <c r="K51" s="9"/>
      <c r="L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9"/>
      <c r="Y51" s="9"/>
      <c r="Z51" s="9"/>
      <c r="AA51" s="9"/>
      <c r="AB51" s="9"/>
    </row>
    <row r="52" spans="1:28" ht="11.25" customHeight="1" x14ac:dyDescent="0.3">
      <c r="A52" s="10" t="s">
        <v>2</v>
      </c>
      <c r="B52" s="9" t="s">
        <v>369</v>
      </c>
      <c r="C52" s="9"/>
      <c r="D52" s="262">
        <f>C21</f>
        <v>6.9418200594790607</v>
      </c>
      <c r="E52" s="262">
        <f>NPV($C$18, $D$13:$W$13)</f>
        <v>6.9418200594790607</v>
      </c>
      <c r="F52" s="262">
        <f t="shared" ref="F52:G52" si="15">NPV($C$18, $D$13:$W$13)</f>
        <v>6.9418200594790607</v>
      </c>
      <c r="G52" s="262">
        <f t="shared" si="15"/>
        <v>6.9418200594790607</v>
      </c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  <c r="AA52" s="9"/>
      <c r="AB52" s="9"/>
    </row>
    <row r="53" spans="1:28" ht="11.25" customHeight="1" x14ac:dyDescent="0.3">
      <c r="A53" s="10"/>
      <c r="B53" s="9" t="s">
        <v>370</v>
      </c>
      <c r="C53" s="9"/>
      <c r="D53" s="263">
        <f>C27</f>
        <v>1.5648136759450719</v>
      </c>
      <c r="E53" s="263">
        <f>E51/E52</f>
        <v>1.7455430827905198</v>
      </c>
      <c r="F53" s="263">
        <f>F51/F52</f>
        <v>2.6020145119187488</v>
      </c>
      <c r="G53" s="263">
        <f>G51/G52</f>
        <v>3.6334017486553849</v>
      </c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</row>
    <row r="54" spans="1:28" ht="11.25" customHeight="1" x14ac:dyDescent="0.3">
      <c r="A54" s="10"/>
      <c r="B54" s="9" t="s">
        <v>371</v>
      </c>
      <c r="C54" s="9"/>
      <c r="D54" s="264">
        <f>E25</f>
        <v>-0.36094628045984567</v>
      </c>
      <c r="E54" s="264">
        <f>(E52-E51)/E51</f>
        <v>-0.4271123927795894</v>
      </c>
      <c r="F54" s="264">
        <f>(F52-F51)/F51</f>
        <v>-0.61568238938737085</v>
      </c>
      <c r="G54" s="264">
        <f>(G52-G51)/G51</f>
        <v>-0.72477582464695223</v>
      </c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</row>
    <row r="55" spans="1:28" ht="11.25" customHeight="1" x14ac:dyDescent="0.3">
      <c r="A55" s="10"/>
      <c r="B55" s="9" t="s">
        <v>372</v>
      </c>
      <c r="C55" s="9"/>
      <c r="D55" s="264">
        <f>E26</f>
        <v>0.56481367594507204</v>
      </c>
      <c r="E55" s="264">
        <f>(E51-E52)/E52</f>
        <v>0.74554308279051984</v>
      </c>
      <c r="F55" s="264">
        <f>(F51-F52)/F52</f>
        <v>1.6020145119187488</v>
      </c>
      <c r="G55" s="264">
        <f>(G51-G52)/G52</f>
        <v>2.6334017486553849</v>
      </c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</row>
    <row r="56" spans="1:28" ht="11.25" customHeight="1" x14ac:dyDescent="0.3">
      <c r="A56" s="9"/>
      <c r="B56" s="9" t="s">
        <v>373</v>
      </c>
      <c r="C56" s="9"/>
      <c r="E56" s="265">
        <f>SUM(Y44)</f>
        <v>0.24241309592597757</v>
      </c>
      <c r="F56" s="265">
        <f>SUM(Z45)</f>
        <v>0.6474353560826428</v>
      </c>
      <c r="G56" s="265">
        <f>SUM(AA46)</f>
        <v>0.78551936625945273</v>
      </c>
      <c r="H56" s="9"/>
      <c r="I56" s="9"/>
      <c r="J56" s="9"/>
      <c r="K56" s="9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</row>
    <row r="57" spans="1:28" ht="11.25" customHeight="1" x14ac:dyDescent="0.3">
      <c r="A57" s="59" t="s">
        <v>374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</row>
    <row r="58" spans="1:28" ht="11.25" customHeight="1" x14ac:dyDescent="0.3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</row>
    <row r="59" spans="1:28" ht="11.25" customHeight="1" x14ac:dyDescent="0.3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</row>
    <row r="60" spans="1:28" ht="11.25" customHeight="1" x14ac:dyDescent="0.3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</row>
    <row r="61" spans="1:28" ht="11.25" customHeight="1" x14ac:dyDescent="0.3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</row>
    <row r="62" spans="1:28" ht="11.25" customHeight="1" x14ac:dyDescent="0.3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</row>
    <row r="63" spans="1:28" ht="11.25" customHeight="1" x14ac:dyDescent="0.3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</row>
    <row r="64" spans="1:28" ht="11.25" customHeight="1" x14ac:dyDescent="0.3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</row>
    <row r="65" spans="1:28" ht="11.25" customHeight="1" x14ac:dyDescent="0.3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</row>
    <row r="66" spans="1:28" ht="11.25" customHeight="1" x14ac:dyDescent="0.3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</row>
    <row r="67" spans="1:28" ht="11.25" customHeight="1" x14ac:dyDescent="0.3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</row>
    <row r="68" spans="1:28" ht="11.25" customHeight="1" x14ac:dyDescent="0.3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</row>
    <row r="69" spans="1:28" ht="11.25" customHeight="1" x14ac:dyDescent="0.3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</row>
    <row r="70" spans="1:28" ht="11.25" customHeight="1" x14ac:dyDescent="0.3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</row>
    <row r="71" spans="1:28" ht="11.25" customHeight="1" x14ac:dyDescent="0.3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</row>
    <row r="72" spans="1:28" ht="11.25" customHeight="1" x14ac:dyDescent="0.3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</row>
    <row r="73" spans="1:28" ht="11.25" customHeight="1" x14ac:dyDescent="0.3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</row>
    <row r="74" spans="1:28" ht="11.25" customHeight="1" x14ac:dyDescent="0.3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</row>
    <row r="75" spans="1:28" ht="11.25" customHeight="1" x14ac:dyDescent="0.3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</row>
    <row r="76" spans="1:28" ht="11.25" customHeight="1" x14ac:dyDescent="0.3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</row>
    <row r="77" spans="1:28" ht="11.25" customHeight="1" x14ac:dyDescent="0.3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</row>
    <row r="78" spans="1:28" ht="11.25" customHeight="1" x14ac:dyDescent="0.3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</row>
    <row r="79" spans="1:28" ht="11.25" customHeight="1" x14ac:dyDescent="0.3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</row>
    <row r="80" spans="1:28" ht="11.25" customHeight="1" x14ac:dyDescent="0.3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</row>
    <row r="81" spans="1:28" ht="11.25" customHeight="1" x14ac:dyDescent="0.3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</row>
    <row r="82" spans="1:28" ht="11.25" customHeight="1" x14ac:dyDescent="0.3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</row>
    <row r="83" spans="1:28" ht="11.25" customHeight="1" x14ac:dyDescent="0.3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</row>
    <row r="84" spans="1:28" ht="11.25" customHeight="1" x14ac:dyDescent="0.3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</row>
    <row r="85" spans="1:28" ht="11.25" customHeight="1" x14ac:dyDescent="0.3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</row>
    <row r="86" spans="1:28" ht="11.25" customHeight="1" x14ac:dyDescent="0.3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</row>
    <row r="87" spans="1:28" ht="11.25" customHeight="1" x14ac:dyDescent="0.3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</row>
    <row r="88" spans="1:28" ht="11.25" customHeight="1" x14ac:dyDescent="0.3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</row>
    <row r="89" spans="1:28" ht="11.25" customHeight="1" x14ac:dyDescent="0.3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</row>
    <row r="90" spans="1:28" ht="11.25" customHeight="1" x14ac:dyDescent="0.3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</row>
    <row r="91" spans="1:28" ht="11.25" customHeight="1" x14ac:dyDescent="0.3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</row>
    <row r="92" spans="1:28" ht="11.25" customHeight="1" x14ac:dyDescent="0.3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</row>
    <row r="93" spans="1:28" ht="11.25" customHeight="1" x14ac:dyDescent="0.3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</row>
    <row r="94" spans="1:28" ht="11.25" customHeight="1" x14ac:dyDescent="0.3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</row>
    <row r="95" spans="1:28" ht="11.25" customHeight="1" x14ac:dyDescent="0.3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</row>
    <row r="96" spans="1:28" ht="11.25" customHeight="1" x14ac:dyDescent="0.3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</row>
    <row r="97" spans="1:28" ht="11.25" customHeight="1" x14ac:dyDescent="0.3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</row>
    <row r="98" spans="1:28" ht="11.25" customHeight="1" x14ac:dyDescent="0.3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</row>
    <row r="99" spans="1:28" ht="11.25" customHeight="1" x14ac:dyDescent="0.3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</row>
    <row r="100" spans="1:28" ht="11.25" customHeight="1" x14ac:dyDescent="0.3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</row>
    <row r="101" spans="1:28" ht="11.25" customHeight="1" x14ac:dyDescent="0.3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</row>
    <row r="102" spans="1:28" ht="11.25" customHeight="1" x14ac:dyDescent="0.3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</row>
    <row r="103" spans="1:28" ht="11.25" customHeight="1" x14ac:dyDescent="0.3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</row>
    <row r="104" spans="1:28" ht="11.25" customHeight="1" x14ac:dyDescent="0.3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</row>
    <row r="105" spans="1:28" ht="11.25" customHeight="1" x14ac:dyDescent="0.3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</row>
    <row r="106" spans="1:28" ht="11.25" customHeight="1" x14ac:dyDescent="0.3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</row>
    <row r="107" spans="1:28" ht="11.25" customHeight="1" x14ac:dyDescent="0.3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</row>
    <row r="108" spans="1:28" ht="11.25" customHeight="1" x14ac:dyDescent="0.3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</row>
    <row r="109" spans="1:28" ht="11.25" customHeight="1" x14ac:dyDescent="0.3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</row>
    <row r="110" spans="1:28" ht="11.25" customHeight="1" x14ac:dyDescent="0.3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</row>
    <row r="111" spans="1:28" ht="11.25" customHeight="1" x14ac:dyDescent="0.3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</row>
    <row r="112" spans="1:28" ht="11.25" customHeight="1" x14ac:dyDescent="0.3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</row>
    <row r="113" spans="1:28" ht="11.25" customHeight="1" x14ac:dyDescent="0.3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</row>
    <row r="114" spans="1:28" ht="11.25" customHeight="1" x14ac:dyDescent="0.3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</row>
    <row r="115" spans="1:28" ht="11.25" customHeight="1" x14ac:dyDescent="0.3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</row>
    <row r="116" spans="1:28" ht="11.25" customHeight="1" x14ac:dyDescent="0.3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</row>
    <row r="117" spans="1:28" ht="11.25" customHeight="1" x14ac:dyDescent="0.3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</row>
    <row r="118" spans="1:28" ht="11.25" customHeight="1" x14ac:dyDescent="0.3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</row>
    <row r="119" spans="1:28" ht="11.25" customHeight="1" x14ac:dyDescent="0.3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</row>
    <row r="120" spans="1:28" ht="11.25" customHeight="1" x14ac:dyDescent="0.3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</row>
    <row r="121" spans="1:28" ht="11.25" customHeight="1" x14ac:dyDescent="0.3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</row>
    <row r="122" spans="1:28" ht="11.25" customHeight="1" x14ac:dyDescent="0.3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</row>
    <row r="123" spans="1:28" ht="11.25" customHeight="1" x14ac:dyDescent="0.3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</row>
    <row r="124" spans="1:28" ht="11.25" customHeight="1" x14ac:dyDescent="0.3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</row>
    <row r="125" spans="1:28" ht="11.25" customHeight="1" x14ac:dyDescent="0.3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</row>
    <row r="126" spans="1:28" ht="11.25" customHeight="1" x14ac:dyDescent="0.3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</row>
    <row r="127" spans="1:28" ht="11.25" customHeight="1" x14ac:dyDescent="0.3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</row>
    <row r="128" spans="1:28" ht="11.25" customHeight="1" x14ac:dyDescent="0.3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</row>
    <row r="129" spans="1:28" ht="11.25" customHeight="1" x14ac:dyDescent="0.3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</row>
    <row r="130" spans="1:28" ht="11.25" customHeight="1" x14ac:dyDescent="0.3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</row>
    <row r="131" spans="1:28" ht="11.25" customHeight="1" x14ac:dyDescent="0.3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</row>
    <row r="132" spans="1:28" ht="11.25" customHeight="1" x14ac:dyDescent="0.3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</row>
    <row r="133" spans="1:28" ht="11.25" customHeight="1" x14ac:dyDescent="0.3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</row>
    <row r="134" spans="1:28" ht="11.25" customHeight="1" x14ac:dyDescent="0.3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</row>
    <row r="135" spans="1:28" ht="11.25" customHeight="1" x14ac:dyDescent="0.3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</row>
    <row r="136" spans="1:28" ht="11.25" customHeight="1" x14ac:dyDescent="0.3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</row>
    <row r="137" spans="1:28" ht="11.25" customHeight="1" x14ac:dyDescent="0.3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</row>
    <row r="138" spans="1:28" ht="11.25" customHeight="1" x14ac:dyDescent="0.3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</row>
    <row r="139" spans="1:28" ht="11.25" customHeight="1" x14ac:dyDescent="0.3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</row>
    <row r="140" spans="1:28" ht="11.25" customHeight="1" x14ac:dyDescent="0.3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</row>
    <row r="141" spans="1:28" ht="11.25" customHeight="1" x14ac:dyDescent="0.3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</row>
    <row r="142" spans="1:28" ht="11.25" customHeight="1" x14ac:dyDescent="0.3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</row>
    <row r="143" spans="1:28" ht="11.25" customHeight="1" x14ac:dyDescent="0.3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</row>
    <row r="144" spans="1:28" ht="11.25" customHeight="1" x14ac:dyDescent="0.3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</row>
    <row r="145" spans="1:28" ht="11.25" customHeight="1" x14ac:dyDescent="0.3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</row>
    <row r="146" spans="1:28" ht="11.25" customHeight="1" x14ac:dyDescent="0.3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</row>
    <row r="147" spans="1:28" ht="11.25" customHeight="1" x14ac:dyDescent="0.3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</row>
    <row r="148" spans="1:28" ht="11.25" customHeight="1" x14ac:dyDescent="0.3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</row>
    <row r="149" spans="1:28" ht="11.25" customHeight="1" x14ac:dyDescent="0.3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</row>
    <row r="150" spans="1:28" ht="11.25" customHeight="1" x14ac:dyDescent="0.3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</row>
    <row r="151" spans="1:28" ht="11.25" customHeight="1" x14ac:dyDescent="0.3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</row>
    <row r="152" spans="1:28" ht="11.25" customHeight="1" x14ac:dyDescent="0.3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</row>
    <row r="153" spans="1:28" ht="11.25" customHeight="1" x14ac:dyDescent="0.3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</row>
    <row r="154" spans="1:28" ht="11.25" customHeight="1" x14ac:dyDescent="0.3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</row>
    <row r="155" spans="1:28" ht="11.25" customHeight="1" x14ac:dyDescent="0.3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</row>
    <row r="156" spans="1:28" ht="11.25" customHeight="1" x14ac:dyDescent="0.3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</row>
    <row r="157" spans="1:28" ht="11.25" customHeight="1" x14ac:dyDescent="0.3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</row>
    <row r="158" spans="1:28" ht="11.25" customHeight="1" x14ac:dyDescent="0.3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</row>
    <row r="159" spans="1:28" ht="11.25" customHeight="1" x14ac:dyDescent="0.3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</row>
    <row r="160" spans="1:28" ht="11.25" customHeight="1" x14ac:dyDescent="0.3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</row>
    <row r="161" spans="1:28" ht="11.25" customHeight="1" x14ac:dyDescent="0.3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</row>
    <row r="162" spans="1:28" ht="11.25" customHeight="1" x14ac:dyDescent="0.3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</row>
    <row r="163" spans="1:28" ht="11.25" customHeight="1" x14ac:dyDescent="0.3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</row>
    <row r="164" spans="1:28" ht="11.25" customHeight="1" x14ac:dyDescent="0.3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</row>
    <row r="165" spans="1:28" ht="11.25" customHeight="1" x14ac:dyDescent="0.3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</row>
    <row r="166" spans="1:28" ht="11.25" customHeight="1" x14ac:dyDescent="0.3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</row>
    <row r="167" spans="1:28" ht="11.25" customHeight="1" x14ac:dyDescent="0.3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</row>
    <row r="168" spans="1:28" ht="11.25" customHeight="1" x14ac:dyDescent="0.3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</row>
    <row r="169" spans="1:28" ht="11.25" customHeight="1" x14ac:dyDescent="0.3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</row>
    <row r="170" spans="1:28" ht="11.25" customHeight="1" x14ac:dyDescent="0.3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</row>
    <row r="171" spans="1:28" ht="11.25" customHeight="1" x14ac:dyDescent="0.3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</row>
    <row r="172" spans="1:28" ht="11.25" customHeight="1" x14ac:dyDescent="0.3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</row>
    <row r="173" spans="1:28" ht="11.25" customHeight="1" x14ac:dyDescent="0.3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</row>
    <row r="174" spans="1:28" ht="11.25" customHeight="1" x14ac:dyDescent="0.3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</row>
    <row r="175" spans="1:28" ht="11.25" customHeight="1" x14ac:dyDescent="0.3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</row>
    <row r="176" spans="1:28" ht="11.25" customHeight="1" x14ac:dyDescent="0.3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</row>
    <row r="177" spans="1:28" ht="11.25" customHeight="1" x14ac:dyDescent="0.3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</row>
    <row r="178" spans="1:28" ht="11.25" customHeight="1" x14ac:dyDescent="0.3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</row>
    <row r="179" spans="1:28" ht="11.25" customHeight="1" x14ac:dyDescent="0.3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</row>
    <row r="180" spans="1:28" ht="11.25" customHeight="1" x14ac:dyDescent="0.3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</row>
    <row r="181" spans="1:28" ht="11.25" customHeight="1" x14ac:dyDescent="0.3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</row>
    <row r="182" spans="1:28" ht="11.25" customHeight="1" x14ac:dyDescent="0.3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</row>
    <row r="183" spans="1:28" ht="11.25" customHeight="1" x14ac:dyDescent="0.3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</row>
    <row r="184" spans="1:28" ht="11.25" customHeight="1" x14ac:dyDescent="0.3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</row>
    <row r="185" spans="1:28" ht="11.25" customHeight="1" x14ac:dyDescent="0.3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</row>
    <row r="186" spans="1:28" ht="11.25" customHeight="1" x14ac:dyDescent="0.3">
      <c r="A186" s="9"/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</row>
    <row r="187" spans="1:28" ht="11.25" customHeight="1" x14ac:dyDescent="0.3">
      <c r="A187" s="9"/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</row>
    <row r="188" spans="1:28" ht="11.25" customHeight="1" x14ac:dyDescent="0.3">
      <c r="A188" s="9"/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</row>
    <row r="189" spans="1:28" ht="11.25" customHeight="1" x14ac:dyDescent="0.3">
      <c r="A189" s="9"/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</row>
    <row r="190" spans="1:28" ht="11.25" customHeight="1" x14ac:dyDescent="0.3">
      <c r="A190" s="9"/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</row>
    <row r="191" spans="1:28" ht="11.25" customHeight="1" x14ac:dyDescent="0.3">
      <c r="A191" s="9"/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</row>
    <row r="192" spans="1:28" ht="11.25" customHeight="1" x14ac:dyDescent="0.3">
      <c r="A192" s="9"/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</row>
    <row r="193" spans="1:28" ht="11.25" customHeight="1" x14ac:dyDescent="0.3">
      <c r="A193" s="9"/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</row>
    <row r="194" spans="1:28" ht="11.25" customHeight="1" x14ac:dyDescent="0.3">
      <c r="A194" s="9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</row>
    <row r="195" spans="1:28" ht="11.25" customHeight="1" x14ac:dyDescent="0.3">
      <c r="A195" s="9"/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</row>
    <row r="196" spans="1:28" ht="11.25" customHeight="1" x14ac:dyDescent="0.3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</row>
    <row r="197" spans="1:28" ht="11.25" customHeight="1" x14ac:dyDescent="0.3">
      <c r="A197" s="9"/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</row>
    <row r="198" spans="1:28" ht="11.25" customHeight="1" x14ac:dyDescent="0.3">
      <c r="A198" s="9"/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</row>
    <row r="199" spans="1:28" ht="11.25" customHeight="1" x14ac:dyDescent="0.3">
      <c r="A199" s="9"/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</row>
    <row r="200" spans="1:28" ht="11.25" customHeight="1" x14ac:dyDescent="0.3">
      <c r="A200" s="9"/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</row>
    <row r="201" spans="1:28" ht="11.25" customHeight="1" x14ac:dyDescent="0.3">
      <c r="A201" s="9"/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</row>
    <row r="202" spans="1:28" ht="11.25" customHeight="1" x14ac:dyDescent="0.3">
      <c r="A202" s="9"/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</row>
    <row r="203" spans="1:28" ht="11.25" customHeight="1" x14ac:dyDescent="0.3">
      <c r="A203" s="9"/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</row>
    <row r="204" spans="1:28" ht="11.25" customHeight="1" x14ac:dyDescent="0.3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</row>
    <row r="205" spans="1:28" ht="11.25" customHeight="1" x14ac:dyDescent="0.3">
      <c r="A205" s="9"/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</row>
    <row r="206" spans="1:28" ht="11.25" customHeight="1" x14ac:dyDescent="0.3">
      <c r="A206" s="9"/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</row>
    <row r="207" spans="1:28" ht="11.25" customHeight="1" x14ac:dyDescent="0.3">
      <c r="A207" s="9"/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</row>
    <row r="208" spans="1:28" ht="11.25" customHeight="1" x14ac:dyDescent="0.3">
      <c r="A208" s="9"/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</row>
    <row r="209" spans="1:28" ht="11.25" customHeight="1" x14ac:dyDescent="0.3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</row>
    <row r="210" spans="1:28" ht="11.25" customHeight="1" x14ac:dyDescent="0.3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</row>
    <row r="211" spans="1:28" ht="11.25" customHeight="1" x14ac:dyDescent="0.3">
      <c r="A211" s="9"/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</row>
    <row r="212" spans="1:28" ht="11.25" customHeight="1" x14ac:dyDescent="0.3">
      <c r="A212" s="9"/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</row>
    <row r="213" spans="1:28" ht="11.25" customHeight="1" x14ac:dyDescent="0.3">
      <c r="A213" s="9"/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</row>
    <row r="214" spans="1:28" ht="11.25" customHeight="1" x14ac:dyDescent="0.3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</row>
    <row r="215" spans="1:28" ht="11.25" customHeight="1" x14ac:dyDescent="0.3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</row>
  </sheetData>
  <pageMargins left="0.7" right="0.7" top="0.75" bottom="0.75" header="0.3" footer="0.3"/>
  <pageSetup paperSize="9" orientation="portrait" r:id="rId1"/>
  <ignoredErrors>
    <ignoredError sqref="F50:G50" evalError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I25"/>
  <sheetViews>
    <sheetView workbookViewId="0">
      <selection activeCell="D21" sqref="D21"/>
    </sheetView>
  </sheetViews>
  <sheetFormatPr defaultColWidth="9.109375" defaultRowHeight="11.25" customHeight="1" x14ac:dyDescent="0.2"/>
  <cols>
    <col min="1" max="2" width="12.6640625" style="9" bestFit="1" customWidth="1"/>
    <col min="3" max="3" width="10.88671875" style="9" bestFit="1" customWidth="1"/>
    <col min="4" max="21" width="11.88671875" style="9" bestFit="1" customWidth="1"/>
    <col min="22" max="16384" width="9.109375" style="9"/>
  </cols>
  <sheetData>
    <row r="1" spans="1:35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ht="11.25" customHeight="1" x14ac:dyDescent="0.2">
      <c r="A2" s="197" t="s">
        <v>394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ht="11.25" customHeight="1" x14ac:dyDescent="0.2">
      <c r="A3" s="10" t="s">
        <v>378</v>
      </c>
    </row>
    <row r="4" spans="1:35" ht="11.25" customHeight="1" x14ac:dyDescent="0.2">
      <c r="A4" s="9" t="s">
        <v>377</v>
      </c>
      <c r="B4" s="69">
        <v>-9228817.6749999989</v>
      </c>
      <c r="C4" s="10" t="s">
        <v>390</v>
      </c>
    </row>
    <row r="5" spans="1:35" ht="11.25" customHeight="1" x14ac:dyDescent="0.2">
      <c r="A5" s="9" t="s">
        <v>77</v>
      </c>
      <c r="B5" s="69">
        <f>B4/SUM(B6:U6)</f>
        <v>-527361.00999999989</v>
      </c>
      <c r="C5" s="10" t="s">
        <v>390</v>
      </c>
    </row>
    <row r="6" spans="1:35" ht="11.25" customHeight="1" x14ac:dyDescent="0.2">
      <c r="A6" s="9" t="s">
        <v>354</v>
      </c>
      <c r="B6" s="9">
        <v>0</v>
      </c>
      <c r="C6" s="9">
        <v>0.25</v>
      </c>
      <c r="D6" s="9">
        <v>0.5</v>
      </c>
      <c r="E6" s="9">
        <v>0.75</v>
      </c>
      <c r="F6" s="9">
        <v>1</v>
      </c>
      <c r="G6" s="9">
        <v>1</v>
      </c>
      <c r="H6" s="9">
        <v>1</v>
      </c>
      <c r="I6" s="9">
        <v>1</v>
      </c>
      <c r="J6" s="9">
        <v>1</v>
      </c>
      <c r="K6" s="9">
        <v>1</v>
      </c>
      <c r="L6" s="9">
        <v>1</v>
      </c>
      <c r="M6" s="9">
        <v>1</v>
      </c>
      <c r="N6" s="9">
        <v>1</v>
      </c>
      <c r="O6" s="9">
        <v>1</v>
      </c>
      <c r="P6" s="9">
        <v>1</v>
      </c>
      <c r="Q6" s="9">
        <v>1</v>
      </c>
      <c r="R6" s="9">
        <v>1</v>
      </c>
      <c r="S6" s="9">
        <v>1</v>
      </c>
      <c r="T6" s="9">
        <v>1</v>
      </c>
      <c r="U6" s="9">
        <v>1</v>
      </c>
    </row>
    <row r="7" spans="1:35" s="10" customFormat="1" ht="11.25" customHeight="1" x14ac:dyDescent="0.2">
      <c r="A7" s="10" t="s">
        <v>391</v>
      </c>
      <c r="B7" s="10">
        <v>2021</v>
      </c>
      <c r="C7" s="10">
        <v>2022</v>
      </c>
      <c r="D7" s="10">
        <v>2023</v>
      </c>
      <c r="E7" s="10">
        <v>2024</v>
      </c>
      <c r="F7" s="10">
        <v>2025</v>
      </c>
      <c r="G7" s="10">
        <v>2026</v>
      </c>
      <c r="H7" s="10">
        <v>2027</v>
      </c>
      <c r="I7" s="10">
        <v>2028</v>
      </c>
      <c r="J7" s="10">
        <v>2029</v>
      </c>
      <c r="K7" s="10">
        <v>2030</v>
      </c>
      <c r="L7" s="10">
        <v>2031</v>
      </c>
      <c r="M7" s="10">
        <v>2032</v>
      </c>
      <c r="N7" s="10">
        <v>2033</v>
      </c>
      <c r="O7" s="10">
        <v>2034</v>
      </c>
      <c r="P7" s="10">
        <v>2035</v>
      </c>
      <c r="Q7" s="10">
        <v>2036</v>
      </c>
      <c r="R7" s="10">
        <v>2037</v>
      </c>
      <c r="S7" s="10">
        <v>2038</v>
      </c>
      <c r="T7" s="10">
        <v>2039</v>
      </c>
      <c r="U7" s="10">
        <v>2040</v>
      </c>
    </row>
    <row r="8" spans="1:35" ht="11.25" customHeight="1" x14ac:dyDescent="0.2">
      <c r="A8" s="9" t="s">
        <v>390</v>
      </c>
      <c r="B8" s="36">
        <f>B6*($B$4)/SUM($B$6:$K$6)</f>
        <v>0</v>
      </c>
      <c r="C8" s="36">
        <f>C6*($B$4)/SUM($B$6:$K$6)</f>
        <v>-307627.2558333333</v>
      </c>
      <c r="D8" s="36">
        <f t="shared" ref="D8:U8" si="0">D6*($B$4)/SUM($B$6:$K$6)</f>
        <v>-615254.5116666666</v>
      </c>
      <c r="E8" s="36">
        <f t="shared" si="0"/>
        <v>-922881.76749999996</v>
      </c>
      <c r="F8" s="36">
        <f t="shared" si="0"/>
        <v>-1230509.0233333332</v>
      </c>
      <c r="G8" s="36">
        <f t="shared" si="0"/>
        <v>-1230509.0233333332</v>
      </c>
      <c r="H8" s="36">
        <f t="shared" si="0"/>
        <v>-1230509.0233333332</v>
      </c>
      <c r="I8" s="36">
        <f t="shared" si="0"/>
        <v>-1230509.0233333332</v>
      </c>
      <c r="J8" s="36">
        <f t="shared" si="0"/>
        <v>-1230509.0233333332</v>
      </c>
      <c r="K8" s="36">
        <f t="shared" si="0"/>
        <v>-1230509.0233333332</v>
      </c>
      <c r="L8" s="36">
        <f t="shared" si="0"/>
        <v>-1230509.0233333332</v>
      </c>
      <c r="M8" s="36">
        <f t="shared" si="0"/>
        <v>-1230509.0233333332</v>
      </c>
      <c r="N8" s="36">
        <f t="shared" si="0"/>
        <v>-1230509.0233333332</v>
      </c>
      <c r="O8" s="36">
        <f t="shared" si="0"/>
        <v>-1230509.0233333332</v>
      </c>
      <c r="P8" s="36">
        <f t="shared" si="0"/>
        <v>-1230509.0233333332</v>
      </c>
      <c r="Q8" s="36">
        <f t="shared" si="0"/>
        <v>-1230509.0233333332</v>
      </c>
      <c r="R8" s="36">
        <f t="shared" si="0"/>
        <v>-1230509.0233333332</v>
      </c>
      <c r="S8" s="36">
        <f t="shared" si="0"/>
        <v>-1230509.0233333332</v>
      </c>
      <c r="T8" s="36">
        <f t="shared" si="0"/>
        <v>-1230509.0233333332</v>
      </c>
      <c r="U8" s="36">
        <f t="shared" si="0"/>
        <v>-1230509.0233333332</v>
      </c>
    </row>
    <row r="10" spans="1:35" s="10" customFormat="1" ht="11.25" customHeight="1" x14ac:dyDescent="0.2">
      <c r="A10" s="10" t="s">
        <v>392</v>
      </c>
      <c r="B10" s="10">
        <v>2021</v>
      </c>
      <c r="C10" s="10">
        <v>2022</v>
      </c>
      <c r="D10" s="10">
        <v>2023</v>
      </c>
      <c r="E10" s="10">
        <v>2024</v>
      </c>
      <c r="F10" s="10">
        <v>2025</v>
      </c>
      <c r="G10" s="10">
        <v>2026</v>
      </c>
      <c r="H10" s="10">
        <v>2027</v>
      </c>
      <c r="I10" s="10">
        <v>2028</v>
      </c>
      <c r="J10" s="10">
        <v>2029</v>
      </c>
      <c r="K10" s="10">
        <v>2030</v>
      </c>
      <c r="L10" s="10">
        <v>2031</v>
      </c>
      <c r="M10" s="10">
        <v>2032</v>
      </c>
      <c r="N10" s="10">
        <v>2033</v>
      </c>
      <c r="O10" s="10">
        <v>2034</v>
      </c>
      <c r="P10" s="10">
        <v>2035</v>
      </c>
      <c r="Q10" s="10">
        <v>2036</v>
      </c>
      <c r="R10" s="10">
        <v>2037</v>
      </c>
      <c r="S10" s="10">
        <v>2038</v>
      </c>
      <c r="T10" s="10">
        <v>2039</v>
      </c>
      <c r="U10" s="10">
        <v>2040</v>
      </c>
    </row>
    <row r="11" spans="1:35" ht="11.25" customHeight="1" x14ac:dyDescent="0.2">
      <c r="A11" s="9" t="s">
        <v>376</v>
      </c>
      <c r="B11" s="9">
        <v>8</v>
      </c>
      <c r="C11" s="9">
        <v>8</v>
      </c>
      <c r="D11" s="9">
        <v>8</v>
      </c>
      <c r="E11" s="9">
        <v>8</v>
      </c>
      <c r="F11" s="9">
        <v>8</v>
      </c>
      <c r="G11" s="9">
        <v>8</v>
      </c>
      <c r="H11" s="9">
        <v>8</v>
      </c>
      <c r="I11" s="9">
        <v>8</v>
      </c>
      <c r="J11" s="9">
        <v>8</v>
      </c>
      <c r="K11" s="9">
        <v>8</v>
      </c>
      <c r="L11" s="9">
        <v>8</v>
      </c>
      <c r="M11" s="9">
        <v>8</v>
      </c>
      <c r="N11" s="9">
        <v>8</v>
      </c>
      <c r="O11" s="9">
        <v>8</v>
      </c>
      <c r="P11" s="9">
        <v>8</v>
      </c>
      <c r="Q11" s="9">
        <v>8</v>
      </c>
      <c r="R11" s="9">
        <v>8</v>
      </c>
      <c r="S11" s="9">
        <v>8</v>
      </c>
      <c r="T11" s="9">
        <v>8</v>
      </c>
      <c r="U11" s="9">
        <v>8</v>
      </c>
    </row>
    <row r="12" spans="1:35" ht="11.25" customHeight="1" x14ac:dyDescent="0.2">
      <c r="A12" s="9" t="s">
        <v>365</v>
      </c>
      <c r="B12" s="9">
        <v>41</v>
      </c>
      <c r="C12" s="9">
        <v>42</v>
      </c>
      <c r="D12" s="9">
        <v>43</v>
      </c>
      <c r="E12" s="9">
        <v>44</v>
      </c>
      <c r="F12" s="9">
        <v>45</v>
      </c>
      <c r="G12" s="9">
        <v>46</v>
      </c>
      <c r="H12" s="9">
        <v>47</v>
      </c>
      <c r="I12" s="9">
        <v>48</v>
      </c>
      <c r="J12" s="9">
        <v>49</v>
      </c>
      <c r="K12" s="9">
        <v>50</v>
      </c>
      <c r="L12" s="9">
        <v>51</v>
      </c>
      <c r="M12" s="9">
        <v>52</v>
      </c>
      <c r="N12" s="9">
        <v>53</v>
      </c>
      <c r="O12" s="9">
        <v>55</v>
      </c>
      <c r="P12" s="9">
        <v>56</v>
      </c>
      <c r="Q12" s="9">
        <v>57</v>
      </c>
      <c r="R12" s="9">
        <v>58</v>
      </c>
      <c r="S12" s="9">
        <v>60</v>
      </c>
      <c r="T12" s="9">
        <v>61</v>
      </c>
      <c r="U12" s="9">
        <v>63</v>
      </c>
    </row>
    <row r="13" spans="1:35" ht="11.25" customHeight="1" x14ac:dyDescent="0.2">
      <c r="A13" s="9" t="s">
        <v>366</v>
      </c>
      <c r="B13" s="9">
        <v>82</v>
      </c>
      <c r="C13" s="9">
        <v>84</v>
      </c>
      <c r="D13" s="9">
        <v>86</v>
      </c>
      <c r="E13" s="9">
        <v>87</v>
      </c>
      <c r="F13" s="9">
        <v>89</v>
      </c>
      <c r="G13" s="9">
        <v>91</v>
      </c>
      <c r="H13" s="9">
        <v>94</v>
      </c>
      <c r="I13" s="9">
        <v>96</v>
      </c>
      <c r="J13" s="9">
        <v>98</v>
      </c>
      <c r="K13" s="9">
        <v>100</v>
      </c>
      <c r="L13" s="9">
        <v>102</v>
      </c>
      <c r="M13" s="9">
        <v>105</v>
      </c>
      <c r="N13" s="9">
        <v>105</v>
      </c>
      <c r="O13" s="9">
        <v>109</v>
      </c>
      <c r="P13" s="9">
        <v>112</v>
      </c>
      <c r="Q13" s="9">
        <v>114</v>
      </c>
      <c r="R13" s="9">
        <v>117</v>
      </c>
      <c r="S13" s="9">
        <v>120</v>
      </c>
      <c r="T13" s="9">
        <v>122</v>
      </c>
      <c r="U13" s="9">
        <v>125</v>
      </c>
    </row>
    <row r="15" spans="1:35" ht="11.25" customHeight="1" x14ac:dyDescent="0.2">
      <c r="A15" s="10" t="s">
        <v>393</v>
      </c>
    </row>
    <row r="16" spans="1:35" ht="11.25" customHeight="1" x14ac:dyDescent="0.2">
      <c r="A16" s="9" t="s">
        <v>376</v>
      </c>
      <c r="B16" s="36">
        <f t="shared" ref="B16:K16" si="1">B$8*B11</f>
        <v>0</v>
      </c>
      <c r="C16" s="36">
        <f t="shared" si="1"/>
        <v>-2461018.0466666664</v>
      </c>
      <c r="D16" s="36">
        <f t="shared" si="1"/>
        <v>-4922036.0933333328</v>
      </c>
      <c r="E16" s="36">
        <f t="shared" si="1"/>
        <v>-7383054.1399999997</v>
      </c>
      <c r="F16" s="36">
        <f t="shared" si="1"/>
        <v>-9844072.1866666656</v>
      </c>
      <c r="G16" s="36">
        <f t="shared" si="1"/>
        <v>-9844072.1866666656</v>
      </c>
      <c r="H16" s="36">
        <f t="shared" si="1"/>
        <v>-9844072.1866666656</v>
      </c>
      <c r="I16" s="36">
        <f t="shared" si="1"/>
        <v>-9844072.1866666656</v>
      </c>
      <c r="J16" s="36">
        <f t="shared" si="1"/>
        <v>-9844072.1866666656</v>
      </c>
      <c r="K16" s="36">
        <f t="shared" si="1"/>
        <v>-9844072.1866666656</v>
      </c>
      <c r="L16" s="36">
        <f t="shared" ref="L16:U16" si="2">L$8*L11</f>
        <v>-9844072.1866666656</v>
      </c>
      <c r="M16" s="36">
        <f t="shared" si="2"/>
        <v>-9844072.1866666656</v>
      </c>
      <c r="N16" s="36">
        <f t="shared" si="2"/>
        <v>-9844072.1866666656</v>
      </c>
      <c r="O16" s="36">
        <f t="shared" si="2"/>
        <v>-9844072.1866666656</v>
      </c>
      <c r="P16" s="36">
        <f t="shared" si="2"/>
        <v>-9844072.1866666656</v>
      </c>
      <c r="Q16" s="36">
        <f t="shared" si="2"/>
        <v>-9844072.1866666656</v>
      </c>
      <c r="R16" s="36">
        <f t="shared" si="2"/>
        <v>-9844072.1866666656</v>
      </c>
      <c r="S16" s="36">
        <f t="shared" si="2"/>
        <v>-9844072.1866666656</v>
      </c>
      <c r="T16" s="36">
        <f t="shared" si="2"/>
        <v>-9844072.1866666656</v>
      </c>
      <c r="U16" s="36">
        <f t="shared" si="2"/>
        <v>-9844072.1866666656</v>
      </c>
    </row>
    <row r="17" spans="1:21" ht="11.25" customHeight="1" x14ac:dyDescent="0.2">
      <c r="A17" s="9" t="s">
        <v>365</v>
      </c>
      <c r="B17" s="36">
        <f t="shared" ref="B17:K17" si="3">B$8*B12</f>
        <v>0</v>
      </c>
      <c r="C17" s="36">
        <f t="shared" si="3"/>
        <v>-12920344.744999999</v>
      </c>
      <c r="D17" s="36">
        <f t="shared" si="3"/>
        <v>-26455944.001666665</v>
      </c>
      <c r="E17" s="36">
        <f t="shared" si="3"/>
        <v>-40606797.769999996</v>
      </c>
      <c r="F17" s="36">
        <f t="shared" si="3"/>
        <v>-55372906.049999997</v>
      </c>
      <c r="G17" s="36">
        <f t="shared" si="3"/>
        <v>-56603415.07333333</v>
      </c>
      <c r="H17" s="36">
        <f t="shared" si="3"/>
        <v>-57833924.096666664</v>
      </c>
      <c r="I17" s="36">
        <f t="shared" si="3"/>
        <v>-59064433.11999999</v>
      </c>
      <c r="J17" s="36">
        <f t="shared" si="3"/>
        <v>-60294942.143333323</v>
      </c>
      <c r="K17" s="36">
        <f t="shared" si="3"/>
        <v>-61525451.166666657</v>
      </c>
      <c r="L17" s="36">
        <f t="shared" ref="L17:U17" si="4">L$8*L12</f>
        <v>-62755960.18999999</v>
      </c>
      <c r="M17" s="36">
        <f t="shared" si="4"/>
        <v>-63986469.213333324</v>
      </c>
      <c r="N17" s="36">
        <f t="shared" si="4"/>
        <v>-65216978.236666657</v>
      </c>
      <c r="O17" s="36">
        <f t="shared" si="4"/>
        <v>-67677996.283333331</v>
      </c>
      <c r="P17" s="36">
        <f t="shared" si="4"/>
        <v>-68908505.306666657</v>
      </c>
      <c r="Q17" s="36">
        <f t="shared" si="4"/>
        <v>-70139014.329999998</v>
      </c>
      <c r="R17" s="36">
        <f t="shared" si="4"/>
        <v>-71369523.353333324</v>
      </c>
      <c r="S17" s="36">
        <f t="shared" si="4"/>
        <v>-73830541.399999991</v>
      </c>
      <c r="T17" s="36">
        <f t="shared" si="4"/>
        <v>-75061050.423333332</v>
      </c>
      <c r="U17" s="36">
        <f t="shared" si="4"/>
        <v>-77522068.469999999</v>
      </c>
    </row>
    <row r="18" spans="1:21" ht="11.25" customHeight="1" x14ac:dyDescent="0.2">
      <c r="A18" s="9" t="s">
        <v>366</v>
      </c>
      <c r="B18" s="36">
        <f t="shared" ref="B18:K18" si="5">B$8*B13</f>
        <v>0</v>
      </c>
      <c r="C18" s="36">
        <f t="shared" si="5"/>
        <v>-25840689.489999998</v>
      </c>
      <c r="D18" s="36">
        <f t="shared" si="5"/>
        <v>-52911888.00333333</v>
      </c>
      <c r="E18" s="36">
        <f t="shared" si="5"/>
        <v>-80290713.772499993</v>
      </c>
      <c r="F18" s="36">
        <f t="shared" si="5"/>
        <v>-109515303.07666665</v>
      </c>
      <c r="G18" s="36">
        <f t="shared" si="5"/>
        <v>-111976321.12333332</v>
      </c>
      <c r="H18" s="36">
        <f t="shared" si="5"/>
        <v>-115667848.19333333</v>
      </c>
      <c r="I18" s="36">
        <f t="shared" si="5"/>
        <v>-118128866.23999998</v>
      </c>
      <c r="J18" s="36">
        <f t="shared" si="5"/>
        <v>-120589884.28666665</v>
      </c>
      <c r="K18" s="36">
        <f t="shared" si="5"/>
        <v>-123050902.33333331</v>
      </c>
      <c r="L18" s="36">
        <f t="shared" ref="L18:U18" si="6">L$8*L13</f>
        <v>-125511920.37999998</v>
      </c>
      <c r="M18" s="36">
        <f t="shared" si="6"/>
        <v>-129203447.44999999</v>
      </c>
      <c r="N18" s="36">
        <f t="shared" si="6"/>
        <v>-129203447.44999999</v>
      </c>
      <c r="O18" s="36">
        <f t="shared" si="6"/>
        <v>-134125483.54333332</v>
      </c>
      <c r="P18" s="36">
        <f t="shared" si="6"/>
        <v>-137817010.61333331</v>
      </c>
      <c r="Q18" s="36">
        <f t="shared" si="6"/>
        <v>-140278028.66</v>
      </c>
      <c r="R18" s="36">
        <f t="shared" si="6"/>
        <v>-143969555.72999999</v>
      </c>
      <c r="S18" s="36">
        <f t="shared" si="6"/>
        <v>-147661082.79999998</v>
      </c>
      <c r="T18" s="36">
        <f t="shared" si="6"/>
        <v>-150122100.84666666</v>
      </c>
      <c r="U18" s="36">
        <f t="shared" si="6"/>
        <v>-153813627.91666666</v>
      </c>
    </row>
    <row r="20" spans="1:21" ht="11.25" customHeight="1" x14ac:dyDescent="0.2">
      <c r="A20" s="10" t="s">
        <v>728</v>
      </c>
      <c r="B20" s="10"/>
    </row>
    <row r="21" spans="1:21" ht="11.25" customHeight="1" x14ac:dyDescent="0.2">
      <c r="A21" s="10" t="s">
        <v>376</v>
      </c>
      <c r="B21" s="69">
        <f>NPV(A$25,B16:U16)</f>
        <v>-34782925.47785899</v>
      </c>
      <c r="C21" s="10" t="s">
        <v>8</v>
      </c>
    </row>
    <row r="22" spans="1:21" ht="11.25" customHeight="1" x14ac:dyDescent="0.2">
      <c r="A22" s="10" t="s">
        <v>365</v>
      </c>
      <c r="B22" s="69">
        <f t="shared" ref="B22:B23" si="7">NPV(A$25,B17:U17)</f>
        <v>-208726624.28358921</v>
      </c>
      <c r="C22" s="69" t="s">
        <v>8</v>
      </c>
    </row>
    <row r="23" spans="1:21" ht="11.25" customHeight="1" x14ac:dyDescent="0.2">
      <c r="A23" s="10" t="s">
        <v>366</v>
      </c>
      <c r="B23" s="69">
        <f t="shared" si="7"/>
        <v>-415916926.97176993</v>
      </c>
      <c r="C23" s="10" t="s">
        <v>8</v>
      </c>
    </row>
    <row r="25" spans="1:21" ht="11.25" customHeight="1" x14ac:dyDescent="0.2">
      <c r="A25" s="10">
        <v>0.18</v>
      </c>
      <c r="B25" s="9" t="s">
        <v>296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J40"/>
  <sheetViews>
    <sheetView topLeftCell="A7" workbookViewId="0">
      <selection activeCell="E38" sqref="E38"/>
    </sheetView>
  </sheetViews>
  <sheetFormatPr defaultColWidth="9.109375" defaultRowHeight="11.25" customHeight="1" x14ac:dyDescent="0.2"/>
  <cols>
    <col min="1" max="1" width="15" style="211" customWidth="1"/>
    <col min="2" max="2" width="6" style="211" bestFit="1" customWidth="1"/>
    <col min="3" max="16384" width="9.109375" style="211"/>
  </cols>
  <sheetData>
    <row r="1" spans="1:36" s="9" customFormat="1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</row>
    <row r="2" spans="1:36" s="9" customFormat="1" ht="11.25" customHeight="1" x14ac:dyDescent="0.2">
      <c r="A2" s="197" t="s">
        <v>282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</row>
    <row r="4" spans="1:36" ht="11.25" customHeight="1" x14ac:dyDescent="0.2">
      <c r="A4" s="216" t="s">
        <v>283</v>
      </c>
      <c r="B4" s="216"/>
      <c r="C4" s="216">
        <v>2021</v>
      </c>
      <c r="D4" s="216">
        <v>2022</v>
      </c>
      <c r="E4" s="216">
        <v>2023</v>
      </c>
      <c r="F4" s="216">
        <v>2024</v>
      </c>
      <c r="G4" s="216">
        <v>2025</v>
      </c>
      <c r="H4" s="216">
        <v>2026</v>
      </c>
      <c r="I4" s="216">
        <v>2027</v>
      </c>
      <c r="J4" s="216">
        <v>2028</v>
      </c>
      <c r="K4" s="216">
        <v>2029</v>
      </c>
      <c r="L4" s="216">
        <v>2030</v>
      </c>
      <c r="M4" s="216">
        <v>2031</v>
      </c>
      <c r="N4" s="216">
        <v>2032</v>
      </c>
      <c r="O4" s="216">
        <v>2033</v>
      </c>
      <c r="P4" s="216">
        <v>2034</v>
      </c>
      <c r="Q4" s="216">
        <v>2035</v>
      </c>
      <c r="R4" s="216">
        <v>2036</v>
      </c>
      <c r="S4" s="216">
        <v>2037</v>
      </c>
      <c r="T4" s="216">
        <v>2038</v>
      </c>
      <c r="U4" s="216">
        <v>2039</v>
      </c>
      <c r="V4" s="216">
        <v>2040</v>
      </c>
      <c r="W4" s="216" t="s">
        <v>299</v>
      </c>
      <c r="X4" s="216" t="s">
        <v>281</v>
      </c>
    </row>
    <row r="5" spans="1:36" ht="11.25" customHeight="1" x14ac:dyDescent="0.2">
      <c r="A5" s="217" t="s">
        <v>279</v>
      </c>
    </row>
    <row r="6" spans="1:36" ht="11.25" customHeight="1" x14ac:dyDescent="0.2">
      <c r="A6" s="211" t="s">
        <v>284</v>
      </c>
      <c r="C6" s="219">
        <f>SUM(FinA!D13)</f>
        <v>1.9720900000000001</v>
      </c>
      <c r="D6" s="219">
        <f>SUM(FinA!E13)</f>
        <v>2.3149099999999998</v>
      </c>
      <c r="E6" s="219">
        <f>SUM(FinA!F13)</f>
        <v>1.8754499999999998</v>
      </c>
      <c r="F6" s="219">
        <f>SUM(FinA!G13)</f>
        <v>2.0835499999999998</v>
      </c>
      <c r="G6" s="219">
        <f>SUM(FinA!H13)</f>
        <v>1.7289999999999999</v>
      </c>
      <c r="H6" s="219">
        <f>SUM(FinA!I13)</f>
        <v>0.29581350000000001</v>
      </c>
      <c r="I6" s="219">
        <f>SUM(FinA!J13)</f>
        <v>0.34723649999999995</v>
      </c>
      <c r="J6" s="219">
        <f>SUM(FinA!K13)</f>
        <v>0.28131749999999994</v>
      </c>
      <c r="K6" s="219">
        <f>SUM(FinA!L13)</f>
        <v>0.31253249999999994</v>
      </c>
      <c r="L6" s="219">
        <f>SUM(FinA!M13)</f>
        <v>0.25934999999999997</v>
      </c>
      <c r="M6" s="219">
        <f>SUM(FinA!N13)</f>
        <v>0.25934999999999997</v>
      </c>
      <c r="N6" s="219">
        <f>SUM(FinA!O13)</f>
        <v>0.25934999999999997</v>
      </c>
      <c r="O6" s="219">
        <f>SUM(FinA!P13)</f>
        <v>0.25934999999999997</v>
      </c>
      <c r="P6" s="219">
        <f>SUM(FinA!Q13)</f>
        <v>0.25934999999999997</v>
      </c>
      <c r="Q6" s="219">
        <f>SUM(FinA!R13)</f>
        <v>0.25934999999999997</v>
      </c>
      <c r="R6" s="219">
        <f>SUM(FinA!S13)</f>
        <v>0.25934999999999997</v>
      </c>
      <c r="S6" s="219">
        <f>SUM(FinA!T13)</f>
        <v>0.25934999999999997</v>
      </c>
      <c r="T6" s="219">
        <f>SUM(FinA!U13)</f>
        <v>0.25934999999999997</v>
      </c>
      <c r="U6" s="219">
        <f>SUM(FinA!V13)</f>
        <v>0.25934999999999997</v>
      </c>
      <c r="V6" s="219">
        <f>SUM(FinA!W13)</f>
        <v>0.25934999999999997</v>
      </c>
      <c r="W6" s="214"/>
    </row>
    <row r="7" spans="1:36" ht="11.25" customHeight="1" x14ac:dyDescent="0.2">
      <c r="A7" s="215" t="s">
        <v>285</v>
      </c>
      <c r="B7" s="214">
        <v>0.1</v>
      </c>
      <c r="C7" s="219">
        <f>C$6*(1+$B7)</f>
        <v>2.1692990000000001</v>
      </c>
      <c r="D7" s="219">
        <f t="shared" ref="D7:V9" si="0">D$6*(1+$B7)</f>
        <v>2.5464009999999999</v>
      </c>
      <c r="E7" s="219">
        <f t="shared" si="0"/>
        <v>2.0629949999999999</v>
      </c>
      <c r="F7" s="219">
        <f t="shared" si="0"/>
        <v>2.2919049999999999</v>
      </c>
      <c r="G7" s="219">
        <f t="shared" si="0"/>
        <v>1.9018999999999999</v>
      </c>
      <c r="H7" s="219">
        <f t="shared" si="0"/>
        <v>0.32539485000000001</v>
      </c>
      <c r="I7" s="219">
        <f t="shared" si="0"/>
        <v>0.38196015</v>
      </c>
      <c r="J7" s="219">
        <f t="shared" si="0"/>
        <v>0.30944924999999995</v>
      </c>
      <c r="K7" s="219">
        <f t="shared" si="0"/>
        <v>0.34378574999999995</v>
      </c>
      <c r="L7" s="219">
        <f t="shared" si="0"/>
        <v>0.28528500000000001</v>
      </c>
      <c r="M7" s="219">
        <f t="shared" si="0"/>
        <v>0.28528500000000001</v>
      </c>
      <c r="N7" s="219">
        <f t="shared" si="0"/>
        <v>0.28528500000000001</v>
      </c>
      <c r="O7" s="219">
        <f t="shared" si="0"/>
        <v>0.28528500000000001</v>
      </c>
      <c r="P7" s="219">
        <f t="shared" si="0"/>
        <v>0.28528500000000001</v>
      </c>
      <c r="Q7" s="219">
        <f t="shared" si="0"/>
        <v>0.28528500000000001</v>
      </c>
      <c r="R7" s="219">
        <f t="shared" si="0"/>
        <v>0.28528500000000001</v>
      </c>
      <c r="S7" s="219">
        <f t="shared" si="0"/>
        <v>0.28528500000000001</v>
      </c>
      <c r="T7" s="219">
        <f t="shared" si="0"/>
        <v>0.28528500000000001</v>
      </c>
      <c r="U7" s="219">
        <f t="shared" si="0"/>
        <v>0.28528500000000001</v>
      </c>
      <c r="V7" s="219">
        <f t="shared" si="0"/>
        <v>0.28528500000000001</v>
      </c>
      <c r="W7" s="214"/>
    </row>
    <row r="8" spans="1:36" ht="11.25" customHeight="1" x14ac:dyDescent="0.2">
      <c r="A8" s="215" t="s">
        <v>285</v>
      </c>
      <c r="B8" s="214">
        <v>0.2</v>
      </c>
      <c r="C8" s="219">
        <f t="shared" ref="C8:C9" si="1">C$6*(1+$B8)</f>
        <v>2.3665080000000001</v>
      </c>
      <c r="D8" s="219">
        <f t="shared" si="0"/>
        <v>2.7778919999999996</v>
      </c>
      <c r="E8" s="219">
        <f t="shared" si="0"/>
        <v>2.2505399999999995</v>
      </c>
      <c r="F8" s="219">
        <f t="shared" si="0"/>
        <v>2.5002599999999995</v>
      </c>
      <c r="G8" s="219">
        <f t="shared" si="0"/>
        <v>2.0747999999999998</v>
      </c>
      <c r="H8" s="219">
        <f t="shared" si="0"/>
        <v>0.35497620000000002</v>
      </c>
      <c r="I8" s="219">
        <f t="shared" si="0"/>
        <v>0.41668379999999994</v>
      </c>
      <c r="J8" s="219">
        <f t="shared" si="0"/>
        <v>0.33758099999999991</v>
      </c>
      <c r="K8" s="219">
        <f t="shared" si="0"/>
        <v>0.3750389999999999</v>
      </c>
      <c r="L8" s="219">
        <f t="shared" si="0"/>
        <v>0.31121999999999994</v>
      </c>
      <c r="M8" s="219">
        <f t="shared" si="0"/>
        <v>0.31121999999999994</v>
      </c>
      <c r="N8" s="219">
        <f t="shared" si="0"/>
        <v>0.31121999999999994</v>
      </c>
      <c r="O8" s="219">
        <f t="shared" si="0"/>
        <v>0.31121999999999994</v>
      </c>
      <c r="P8" s="219">
        <f t="shared" si="0"/>
        <v>0.31121999999999994</v>
      </c>
      <c r="Q8" s="219">
        <f t="shared" si="0"/>
        <v>0.31121999999999994</v>
      </c>
      <c r="R8" s="219">
        <f t="shared" si="0"/>
        <v>0.31121999999999994</v>
      </c>
      <c r="S8" s="219">
        <f t="shared" si="0"/>
        <v>0.31121999999999994</v>
      </c>
      <c r="T8" s="219">
        <f t="shared" si="0"/>
        <v>0.31121999999999994</v>
      </c>
      <c r="U8" s="219">
        <f t="shared" si="0"/>
        <v>0.31121999999999994</v>
      </c>
      <c r="V8" s="219">
        <f t="shared" si="0"/>
        <v>0.31121999999999994</v>
      </c>
      <c r="W8" s="214"/>
    </row>
    <row r="9" spans="1:36" ht="11.25" customHeight="1" x14ac:dyDescent="0.2">
      <c r="A9" s="215" t="s">
        <v>286</v>
      </c>
      <c r="B9" s="214">
        <v>0</v>
      </c>
      <c r="C9" s="219">
        <f t="shared" si="1"/>
        <v>1.9720900000000001</v>
      </c>
      <c r="D9" s="219">
        <f t="shared" si="0"/>
        <v>2.3149099999999998</v>
      </c>
      <c r="E9" s="219">
        <f t="shared" si="0"/>
        <v>1.8754499999999998</v>
      </c>
      <c r="F9" s="219">
        <f t="shared" si="0"/>
        <v>2.0835499999999998</v>
      </c>
      <c r="G9" s="219">
        <f t="shared" si="0"/>
        <v>1.7289999999999999</v>
      </c>
      <c r="H9" s="219">
        <f t="shared" si="0"/>
        <v>0.29581350000000001</v>
      </c>
      <c r="I9" s="219">
        <f t="shared" si="0"/>
        <v>0.34723649999999995</v>
      </c>
      <c r="J9" s="219">
        <f t="shared" si="0"/>
        <v>0.28131749999999994</v>
      </c>
      <c r="K9" s="219">
        <f t="shared" si="0"/>
        <v>0.31253249999999994</v>
      </c>
      <c r="L9" s="219">
        <f t="shared" si="0"/>
        <v>0.25934999999999997</v>
      </c>
      <c r="M9" s="219">
        <f t="shared" si="0"/>
        <v>0.25934999999999997</v>
      </c>
      <c r="N9" s="219">
        <f t="shared" si="0"/>
        <v>0.25934999999999997</v>
      </c>
      <c r="O9" s="219">
        <f t="shared" si="0"/>
        <v>0.25934999999999997</v>
      </c>
      <c r="P9" s="219">
        <f t="shared" si="0"/>
        <v>0.25934999999999997</v>
      </c>
      <c r="Q9" s="219">
        <f t="shared" si="0"/>
        <v>0.25934999999999997</v>
      </c>
      <c r="R9" s="219">
        <f t="shared" si="0"/>
        <v>0.25934999999999997</v>
      </c>
      <c r="S9" s="219">
        <f t="shared" si="0"/>
        <v>0.25934999999999997</v>
      </c>
      <c r="T9" s="219">
        <f t="shared" si="0"/>
        <v>0.25934999999999997</v>
      </c>
      <c r="U9" s="219">
        <f t="shared" si="0"/>
        <v>0.25934999999999997</v>
      </c>
      <c r="V9" s="219">
        <f t="shared" si="0"/>
        <v>0.25934999999999997</v>
      </c>
      <c r="W9" s="214"/>
    </row>
    <row r="10" spans="1:36" ht="11.25" customHeight="1" x14ac:dyDescent="0.2">
      <c r="A10" s="218" t="s">
        <v>249</v>
      </c>
      <c r="W10" s="214"/>
    </row>
    <row r="11" spans="1:36" ht="11.25" customHeight="1" x14ac:dyDescent="0.2">
      <c r="A11" s="211" t="s">
        <v>284</v>
      </c>
      <c r="C11" s="220">
        <f>SUM(FinA!D7)</f>
        <v>0</v>
      </c>
      <c r="D11" s="220">
        <f>SUM(FinA!E7)</f>
        <v>-4.6552022474598706E-2</v>
      </c>
      <c r="E11" s="220">
        <f>SUM(FinA!F7)</f>
        <v>-1.8596296723977936</v>
      </c>
      <c r="F11" s="220">
        <f>SUM(FinA!G7)</f>
        <v>-1.9479872798686111</v>
      </c>
      <c r="G11" s="220">
        <f>SUM(FinA!H7)</f>
        <v>-3.4665099988815116</v>
      </c>
      <c r="H11" s="220">
        <f>SUM(FinA!I7)</f>
        <v>-6.5837130101484176</v>
      </c>
      <c r="I11" s="220">
        <f>SUM(FinA!J7)</f>
        <v>6.9953240116256765</v>
      </c>
      <c r="J11" s="220">
        <f>SUM(FinA!K7)</f>
        <v>10.400926954905895</v>
      </c>
      <c r="K11" s="220">
        <f>SUM(FinA!L7)</f>
        <v>13.433726638273109</v>
      </c>
      <c r="L11" s="220">
        <f>SUM(FinA!M7)</f>
        <v>12.547673323688167</v>
      </c>
      <c r="M11" s="220">
        <f>SUM(FinA!N7)</f>
        <v>11.688667093298953</v>
      </c>
      <c r="N11" s="220">
        <f>SUM(FinA!O7)</f>
        <v>8.6661189800945113</v>
      </c>
      <c r="O11" s="220">
        <f>SUM(FinA!P7)</f>
        <v>9.9817756365096688</v>
      </c>
      <c r="P11" s="220">
        <f>SUM(FinA!Q7)</f>
        <v>10.884357382757274</v>
      </c>
      <c r="Q11" s="220">
        <f>SUM(FinA!R7)</f>
        <v>9.7015955614773084</v>
      </c>
      <c r="R11" s="220">
        <f>SUM(FinA!S7)</f>
        <v>5.9441776779373612</v>
      </c>
      <c r="S11" s="220">
        <f>SUM(FinA!T7)</f>
        <v>1.7867646843001415</v>
      </c>
      <c r="T11" s="220">
        <f>SUM(FinA!U7)</f>
        <v>1.9869381777516884</v>
      </c>
      <c r="U11" s="220">
        <f>SUM(FinA!V7)</f>
        <v>-1.2490630067262687</v>
      </c>
      <c r="V11" s="220">
        <f>SUM(FinA!W7)</f>
        <v>-2.8198829955131859</v>
      </c>
      <c r="W11" s="214"/>
    </row>
    <row r="12" spans="1:36" ht="11.25" customHeight="1" x14ac:dyDescent="0.2">
      <c r="A12" s="215" t="s">
        <v>287</v>
      </c>
      <c r="B12" s="214">
        <v>0.1</v>
      </c>
      <c r="C12" s="219">
        <f>C$11*(1+$B12)</f>
        <v>0</v>
      </c>
      <c r="D12" s="219">
        <f t="shared" ref="D12:V16" si="2">D$11*(1+$B12)</f>
        <v>-5.1207224722058582E-2</v>
      </c>
      <c r="E12" s="219">
        <f t="shared" si="2"/>
        <v>-2.0455926396375732</v>
      </c>
      <c r="F12" s="219">
        <f t="shared" si="2"/>
        <v>-2.1427860078554724</v>
      </c>
      <c r="G12" s="219">
        <f t="shared" si="2"/>
        <v>-3.8131609987696629</v>
      </c>
      <c r="H12" s="219">
        <f t="shared" si="2"/>
        <v>-7.2420843111632598</v>
      </c>
      <c r="I12" s="219">
        <f t="shared" si="2"/>
        <v>7.6948564127882451</v>
      </c>
      <c r="J12" s="219">
        <f t="shared" si="2"/>
        <v>11.441019650396486</v>
      </c>
      <c r="K12" s="219">
        <f t="shared" si="2"/>
        <v>14.777099302100421</v>
      </c>
      <c r="L12" s="219">
        <f t="shared" si="2"/>
        <v>13.802440656056985</v>
      </c>
      <c r="M12" s="219">
        <f t="shared" si="2"/>
        <v>12.857533802628849</v>
      </c>
      <c r="N12" s="219">
        <f t="shared" si="2"/>
        <v>9.5327308781039637</v>
      </c>
      <c r="O12" s="219">
        <f t="shared" si="2"/>
        <v>10.979953200160637</v>
      </c>
      <c r="P12" s="219">
        <f t="shared" si="2"/>
        <v>11.972793121033003</v>
      </c>
      <c r="Q12" s="219">
        <f t="shared" si="2"/>
        <v>10.67175511762504</v>
      </c>
      <c r="R12" s="219">
        <f t="shared" si="2"/>
        <v>6.5385954457310982</v>
      </c>
      <c r="S12" s="219">
        <f t="shared" si="2"/>
        <v>1.9654411527301558</v>
      </c>
      <c r="T12" s="219">
        <f t="shared" si="2"/>
        <v>2.1856319955268573</v>
      </c>
      <c r="U12" s="219">
        <f t="shared" si="2"/>
        <v>-1.3739693073988957</v>
      </c>
      <c r="V12" s="219">
        <f t="shared" si="2"/>
        <v>-3.1018712950645049</v>
      </c>
      <c r="W12" s="214"/>
    </row>
    <row r="13" spans="1:36" ht="11.25" customHeight="1" x14ac:dyDescent="0.2">
      <c r="A13" s="215" t="s">
        <v>287</v>
      </c>
      <c r="B13" s="214">
        <v>0.2</v>
      </c>
      <c r="C13" s="219">
        <f>C$11*(1+$B13)</f>
        <v>0</v>
      </c>
      <c r="D13" s="219">
        <f t="shared" si="2"/>
        <v>-5.5862426969518444E-2</v>
      </c>
      <c r="E13" s="219">
        <f t="shared" si="2"/>
        <v>-2.2315556068773521</v>
      </c>
      <c r="F13" s="219">
        <f t="shared" si="2"/>
        <v>-2.3375847358423334</v>
      </c>
      <c r="G13" s="219">
        <f t="shared" si="2"/>
        <v>-4.1598119986578137</v>
      </c>
      <c r="H13" s="219">
        <f t="shared" si="2"/>
        <v>-7.9004556121781011</v>
      </c>
      <c r="I13" s="219">
        <f t="shared" si="2"/>
        <v>8.3943888139508118</v>
      </c>
      <c r="J13" s="219">
        <f t="shared" si="2"/>
        <v>12.481112345887073</v>
      </c>
      <c r="K13" s="219">
        <f t="shared" si="2"/>
        <v>16.120471965927731</v>
      </c>
      <c r="L13" s="219">
        <f t="shared" si="2"/>
        <v>15.0572079884258</v>
      </c>
      <c r="M13" s="219">
        <f t="shared" si="2"/>
        <v>14.026400511958743</v>
      </c>
      <c r="N13" s="219">
        <f t="shared" si="2"/>
        <v>10.399342776113413</v>
      </c>
      <c r="O13" s="219">
        <f t="shared" si="2"/>
        <v>11.978130763811603</v>
      </c>
      <c r="P13" s="219">
        <f t="shared" si="2"/>
        <v>13.061228859308729</v>
      </c>
      <c r="Q13" s="219">
        <f t="shared" si="2"/>
        <v>11.641914673772769</v>
      </c>
      <c r="R13" s="219">
        <f t="shared" si="2"/>
        <v>7.1330132135248334</v>
      </c>
      <c r="S13" s="219">
        <f t="shared" si="2"/>
        <v>2.1441176211601696</v>
      </c>
      <c r="T13" s="219">
        <f t="shared" si="2"/>
        <v>2.3843258133020258</v>
      </c>
      <c r="U13" s="219">
        <f t="shared" si="2"/>
        <v>-1.4988756080715224</v>
      </c>
      <c r="V13" s="219">
        <f t="shared" si="2"/>
        <v>-3.383859594615823</v>
      </c>
      <c r="W13" s="214"/>
    </row>
    <row r="14" spans="1:36" ht="11.25" customHeight="1" x14ac:dyDescent="0.2">
      <c r="A14" s="215" t="s">
        <v>288</v>
      </c>
      <c r="B14" s="214">
        <v>0</v>
      </c>
      <c r="C14" s="219">
        <f t="shared" ref="C14:C16" si="3">C$11*(1+$B14)</f>
        <v>0</v>
      </c>
      <c r="D14" s="219">
        <f t="shared" si="2"/>
        <v>-4.6552022474598706E-2</v>
      </c>
      <c r="E14" s="219">
        <f t="shared" si="2"/>
        <v>-1.8596296723977936</v>
      </c>
      <c r="F14" s="219">
        <f t="shared" si="2"/>
        <v>-1.9479872798686111</v>
      </c>
      <c r="G14" s="219">
        <f t="shared" si="2"/>
        <v>-3.4665099988815116</v>
      </c>
      <c r="H14" s="219">
        <f t="shared" si="2"/>
        <v>-6.5837130101484176</v>
      </c>
      <c r="I14" s="219">
        <f t="shared" si="2"/>
        <v>6.9953240116256765</v>
      </c>
      <c r="J14" s="219">
        <f t="shared" si="2"/>
        <v>10.400926954905895</v>
      </c>
      <c r="K14" s="219">
        <f t="shared" si="2"/>
        <v>13.433726638273109</v>
      </c>
      <c r="L14" s="219">
        <f t="shared" si="2"/>
        <v>12.547673323688167</v>
      </c>
      <c r="M14" s="219">
        <f t="shared" si="2"/>
        <v>11.688667093298953</v>
      </c>
      <c r="N14" s="219">
        <f t="shared" si="2"/>
        <v>8.6661189800945113</v>
      </c>
      <c r="O14" s="219">
        <f t="shared" si="2"/>
        <v>9.9817756365096688</v>
      </c>
      <c r="P14" s="219">
        <f t="shared" si="2"/>
        <v>10.884357382757274</v>
      </c>
      <c r="Q14" s="219">
        <f t="shared" si="2"/>
        <v>9.7015955614773084</v>
      </c>
      <c r="R14" s="219">
        <f t="shared" si="2"/>
        <v>5.9441776779373612</v>
      </c>
      <c r="S14" s="219">
        <f t="shared" si="2"/>
        <v>1.7867646843001415</v>
      </c>
      <c r="T14" s="219">
        <f t="shared" si="2"/>
        <v>1.9869381777516884</v>
      </c>
      <c r="U14" s="219">
        <f t="shared" si="2"/>
        <v>-1.2490630067262687</v>
      </c>
      <c r="V14" s="219">
        <f t="shared" si="2"/>
        <v>-2.8198829955131859</v>
      </c>
      <c r="W14" s="214"/>
    </row>
    <row r="15" spans="1:36" ht="11.25" customHeight="1" x14ac:dyDescent="0.2">
      <c r="A15" s="215" t="s">
        <v>289</v>
      </c>
      <c r="B15" s="214">
        <v>-0.1</v>
      </c>
      <c r="C15" s="219">
        <f t="shared" si="3"/>
        <v>0</v>
      </c>
      <c r="D15" s="219">
        <f t="shared" si="2"/>
        <v>-4.1896820227138837E-2</v>
      </c>
      <c r="E15" s="219">
        <f t="shared" si="2"/>
        <v>-1.6736667051580143</v>
      </c>
      <c r="F15" s="219">
        <f t="shared" si="2"/>
        <v>-1.75318855188175</v>
      </c>
      <c r="G15" s="219">
        <f t="shared" si="2"/>
        <v>-3.1198589989933603</v>
      </c>
      <c r="H15" s="219">
        <f t="shared" si="2"/>
        <v>-5.9253417091335763</v>
      </c>
      <c r="I15" s="219">
        <f t="shared" si="2"/>
        <v>6.2957916104631089</v>
      </c>
      <c r="J15" s="219">
        <f t="shared" si="2"/>
        <v>9.3608342594153058</v>
      </c>
      <c r="K15" s="219">
        <f t="shared" si="2"/>
        <v>12.090353974445799</v>
      </c>
      <c r="L15" s="219">
        <f t="shared" si="2"/>
        <v>11.292905991319351</v>
      </c>
      <c r="M15" s="219">
        <f t="shared" si="2"/>
        <v>10.519800383969057</v>
      </c>
      <c r="N15" s="219">
        <f t="shared" si="2"/>
        <v>7.7995070820850607</v>
      </c>
      <c r="O15" s="219">
        <f t="shared" si="2"/>
        <v>8.9835980728587028</v>
      </c>
      <c r="P15" s="219">
        <f t="shared" si="2"/>
        <v>9.7959216444815471</v>
      </c>
      <c r="Q15" s="219">
        <f t="shared" si="2"/>
        <v>8.7314360053295772</v>
      </c>
      <c r="R15" s="219">
        <f t="shared" si="2"/>
        <v>5.3497599101436251</v>
      </c>
      <c r="S15" s="219">
        <f t="shared" si="2"/>
        <v>1.6080882158701273</v>
      </c>
      <c r="T15" s="219">
        <f t="shared" si="2"/>
        <v>1.7882443599765196</v>
      </c>
      <c r="U15" s="219">
        <f t="shared" si="2"/>
        <v>-1.1241567060536419</v>
      </c>
      <c r="V15" s="219">
        <f t="shared" si="2"/>
        <v>-2.5378946959618673</v>
      </c>
      <c r="W15" s="214"/>
    </row>
    <row r="16" spans="1:36" ht="11.25" customHeight="1" x14ac:dyDescent="0.2">
      <c r="A16" s="215" t="s">
        <v>289</v>
      </c>
      <c r="B16" s="214">
        <v>-0.2</v>
      </c>
      <c r="C16" s="219">
        <f t="shared" si="3"/>
        <v>0</v>
      </c>
      <c r="D16" s="219">
        <f t="shared" si="2"/>
        <v>-3.7241617979678968E-2</v>
      </c>
      <c r="E16" s="219">
        <f t="shared" si="2"/>
        <v>-1.487703737918235</v>
      </c>
      <c r="F16" s="219">
        <f t="shared" si="2"/>
        <v>-1.558389823894889</v>
      </c>
      <c r="G16" s="219">
        <f t="shared" si="2"/>
        <v>-2.7732079991052094</v>
      </c>
      <c r="H16" s="219">
        <f t="shared" si="2"/>
        <v>-5.2669704081187341</v>
      </c>
      <c r="I16" s="219">
        <f t="shared" si="2"/>
        <v>5.5962592093005412</v>
      </c>
      <c r="J16" s="219">
        <f t="shared" si="2"/>
        <v>8.3207415639247166</v>
      </c>
      <c r="K16" s="219">
        <f t="shared" si="2"/>
        <v>10.746981310618487</v>
      </c>
      <c r="L16" s="219">
        <f t="shared" si="2"/>
        <v>10.038138658950535</v>
      </c>
      <c r="M16" s="219">
        <f t="shared" si="2"/>
        <v>9.3509336746391636</v>
      </c>
      <c r="N16" s="219">
        <f t="shared" si="2"/>
        <v>6.9328951840756092</v>
      </c>
      <c r="O16" s="219">
        <f t="shared" si="2"/>
        <v>7.9854205092077351</v>
      </c>
      <c r="P16" s="219">
        <f t="shared" si="2"/>
        <v>8.7074859062058199</v>
      </c>
      <c r="Q16" s="219">
        <f t="shared" si="2"/>
        <v>7.7612764491818469</v>
      </c>
      <c r="R16" s="219">
        <f t="shared" si="2"/>
        <v>4.7553421423498889</v>
      </c>
      <c r="S16" s="219">
        <f t="shared" si="2"/>
        <v>1.4294117474401133</v>
      </c>
      <c r="T16" s="219">
        <f t="shared" si="2"/>
        <v>1.5895505422013507</v>
      </c>
      <c r="U16" s="219">
        <f t="shared" si="2"/>
        <v>-0.99925040538101495</v>
      </c>
      <c r="V16" s="219">
        <f t="shared" si="2"/>
        <v>-2.2559063964105488</v>
      </c>
      <c r="W16" s="214"/>
    </row>
    <row r="17" spans="1:24" ht="11.25" customHeight="1" x14ac:dyDescent="0.2">
      <c r="A17" s="211" t="s">
        <v>295</v>
      </c>
      <c r="B17" s="214"/>
      <c r="C17" s="219">
        <v>0</v>
      </c>
      <c r="D17" s="219">
        <f>C11</f>
        <v>0</v>
      </c>
      <c r="E17" s="219">
        <f t="shared" ref="E17:V17" si="4">D11</f>
        <v>-4.6552022474598706E-2</v>
      </c>
      <c r="F17" s="219">
        <f t="shared" si="4"/>
        <v>-1.8596296723977936</v>
      </c>
      <c r="G17" s="219">
        <f t="shared" si="4"/>
        <v>-1.9479872798686111</v>
      </c>
      <c r="H17" s="219">
        <f t="shared" si="4"/>
        <v>-3.4665099988815116</v>
      </c>
      <c r="I17" s="219">
        <f t="shared" si="4"/>
        <v>-6.5837130101484176</v>
      </c>
      <c r="J17" s="219">
        <f t="shared" si="4"/>
        <v>6.9953240116256765</v>
      </c>
      <c r="K17" s="219">
        <f t="shared" si="4"/>
        <v>10.400926954905895</v>
      </c>
      <c r="L17" s="219">
        <f t="shared" si="4"/>
        <v>13.433726638273109</v>
      </c>
      <c r="M17" s="219">
        <f t="shared" si="4"/>
        <v>12.547673323688167</v>
      </c>
      <c r="N17" s="219">
        <f t="shared" si="4"/>
        <v>11.688667093298953</v>
      </c>
      <c r="O17" s="219">
        <f t="shared" si="4"/>
        <v>8.6661189800945113</v>
      </c>
      <c r="P17" s="219">
        <f t="shared" si="4"/>
        <v>9.9817756365096688</v>
      </c>
      <c r="Q17" s="219">
        <f t="shared" si="4"/>
        <v>10.884357382757274</v>
      </c>
      <c r="R17" s="219">
        <f t="shared" si="4"/>
        <v>9.7015955614773084</v>
      </c>
      <c r="S17" s="219">
        <f t="shared" si="4"/>
        <v>5.9441776779373612</v>
      </c>
      <c r="T17" s="219">
        <f t="shared" si="4"/>
        <v>1.7867646843001415</v>
      </c>
      <c r="U17" s="219">
        <f t="shared" si="4"/>
        <v>1.9869381777516884</v>
      </c>
      <c r="V17" s="219">
        <f t="shared" si="4"/>
        <v>-1.2490630067262687</v>
      </c>
      <c r="W17" s="214"/>
    </row>
    <row r="18" spans="1:24" ht="11.25" customHeight="1" x14ac:dyDescent="0.2">
      <c r="A18" s="211" t="s">
        <v>290</v>
      </c>
      <c r="C18" s="219">
        <v>0</v>
      </c>
      <c r="D18" s="219">
        <v>0</v>
      </c>
      <c r="E18" s="219">
        <f>C11</f>
        <v>0</v>
      </c>
      <c r="F18" s="219">
        <f t="shared" ref="F18:V18" si="5">D11</f>
        <v>-4.6552022474598706E-2</v>
      </c>
      <c r="G18" s="219">
        <f t="shared" si="5"/>
        <v>-1.8596296723977936</v>
      </c>
      <c r="H18" s="219">
        <f t="shared" si="5"/>
        <v>-1.9479872798686111</v>
      </c>
      <c r="I18" s="219">
        <f t="shared" si="5"/>
        <v>-3.4665099988815116</v>
      </c>
      <c r="J18" s="219">
        <f t="shared" si="5"/>
        <v>-6.5837130101484176</v>
      </c>
      <c r="K18" s="219">
        <f t="shared" si="5"/>
        <v>6.9953240116256765</v>
      </c>
      <c r="L18" s="219">
        <f t="shared" si="5"/>
        <v>10.400926954905895</v>
      </c>
      <c r="M18" s="219">
        <f t="shared" si="5"/>
        <v>13.433726638273109</v>
      </c>
      <c r="N18" s="219">
        <f t="shared" si="5"/>
        <v>12.547673323688167</v>
      </c>
      <c r="O18" s="219">
        <f t="shared" si="5"/>
        <v>11.688667093298953</v>
      </c>
      <c r="P18" s="219">
        <f t="shared" si="5"/>
        <v>8.6661189800945113</v>
      </c>
      <c r="Q18" s="219">
        <f t="shared" si="5"/>
        <v>9.9817756365096688</v>
      </c>
      <c r="R18" s="219">
        <f t="shared" si="5"/>
        <v>10.884357382757274</v>
      </c>
      <c r="S18" s="219">
        <f t="shared" si="5"/>
        <v>9.7015955614773084</v>
      </c>
      <c r="T18" s="219">
        <f t="shared" si="5"/>
        <v>5.9441776779373612</v>
      </c>
      <c r="U18" s="219">
        <f t="shared" si="5"/>
        <v>1.7867646843001415</v>
      </c>
      <c r="V18" s="219">
        <f t="shared" si="5"/>
        <v>1.9869381777516884</v>
      </c>
      <c r="W18" s="214"/>
    </row>
    <row r="19" spans="1:24" ht="11.25" customHeight="1" x14ac:dyDescent="0.2">
      <c r="A19" s="213" t="s">
        <v>291</v>
      </c>
      <c r="B19" s="213"/>
      <c r="C19" s="221">
        <v>0</v>
      </c>
      <c r="D19" s="221">
        <v>0</v>
      </c>
      <c r="E19" s="221">
        <v>0</v>
      </c>
      <c r="F19" s="221">
        <f>C11</f>
        <v>0</v>
      </c>
      <c r="G19" s="221">
        <f t="shared" ref="G19:V19" si="6">D11</f>
        <v>-4.6552022474598706E-2</v>
      </c>
      <c r="H19" s="221">
        <f t="shared" si="6"/>
        <v>-1.8596296723977936</v>
      </c>
      <c r="I19" s="221">
        <f t="shared" si="6"/>
        <v>-1.9479872798686111</v>
      </c>
      <c r="J19" s="221">
        <f t="shared" si="6"/>
        <v>-3.4665099988815116</v>
      </c>
      <c r="K19" s="221">
        <f t="shared" si="6"/>
        <v>-6.5837130101484176</v>
      </c>
      <c r="L19" s="221">
        <f t="shared" si="6"/>
        <v>6.9953240116256765</v>
      </c>
      <c r="M19" s="221">
        <f t="shared" si="6"/>
        <v>10.400926954905895</v>
      </c>
      <c r="N19" s="221">
        <f t="shared" si="6"/>
        <v>13.433726638273109</v>
      </c>
      <c r="O19" s="221">
        <f t="shared" si="6"/>
        <v>12.547673323688167</v>
      </c>
      <c r="P19" s="221">
        <f t="shared" si="6"/>
        <v>11.688667093298953</v>
      </c>
      <c r="Q19" s="221">
        <f t="shared" si="6"/>
        <v>8.6661189800945113</v>
      </c>
      <c r="R19" s="221">
        <f t="shared" si="6"/>
        <v>9.9817756365096688</v>
      </c>
      <c r="S19" s="221">
        <f t="shared" si="6"/>
        <v>10.884357382757274</v>
      </c>
      <c r="T19" s="221">
        <f t="shared" si="6"/>
        <v>9.7015955614773084</v>
      </c>
      <c r="U19" s="221">
        <f t="shared" si="6"/>
        <v>5.9441776779373612</v>
      </c>
      <c r="V19" s="221">
        <f t="shared" si="6"/>
        <v>1.7867646843001415</v>
      </c>
      <c r="W19" s="226"/>
      <c r="X19" s="213"/>
    </row>
    <row r="20" spans="1:24" ht="11.25" customHeight="1" x14ac:dyDescent="0.2">
      <c r="A20" s="217" t="s">
        <v>292</v>
      </c>
      <c r="W20" s="214"/>
    </row>
    <row r="21" spans="1:24" ht="11.25" customHeight="1" x14ac:dyDescent="0.2">
      <c r="A21" s="211" t="s">
        <v>284</v>
      </c>
      <c r="C21" s="219">
        <f t="shared" ref="C21:V21" si="7">SUM(C11-C6)</f>
        <v>-1.9720900000000001</v>
      </c>
      <c r="D21" s="219">
        <f t="shared" si="7"/>
        <v>-2.3614620224745986</v>
      </c>
      <c r="E21" s="219">
        <f t="shared" si="7"/>
        <v>-3.7350796723977933</v>
      </c>
      <c r="F21" s="219">
        <f t="shared" si="7"/>
        <v>-4.0315372798686111</v>
      </c>
      <c r="G21" s="219">
        <f t="shared" si="7"/>
        <v>-5.1955099988815112</v>
      </c>
      <c r="H21" s="219">
        <f t="shared" si="7"/>
        <v>-6.879526510148418</v>
      </c>
      <c r="I21" s="219">
        <f t="shared" si="7"/>
        <v>6.6480875116256763</v>
      </c>
      <c r="J21" s="219">
        <f t="shared" si="7"/>
        <v>10.119609454905895</v>
      </c>
      <c r="K21" s="219">
        <f t="shared" si="7"/>
        <v>13.121194138273109</v>
      </c>
      <c r="L21" s="219">
        <f t="shared" si="7"/>
        <v>12.288323323688168</v>
      </c>
      <c r="M21" s="219">
        <f t="shared" si="7"/>
        <v>11.429317093298954</v>
      </c>
      <c r="N21" s="219">
        <f t="shared" si="7"/>
        <v>8.4067689800945118</v>
      </c>
      <c r="O21" s="219">
        <f t="shared" si="7"/>
        <v>9.7224256365096693</v>
      </c>
      <c r="P21" s="219">
        <f t="shared" si="7"/>
        <v>10.625007382757275</v>
      </c>
      <c r="Q21" s="219">
        <f t="shared" si="7"/>
        <v>9.4422455614773089</v>
      </c>
      <c r="R21" s="219">
        <f t="shared" si="7"/>
        <v>5.6848276779373617</v>
      </c>
      <c r="S21" s="219">
        <f t="shared" si="7"/>
        <v>1.5274146843001415</v>
      </c>
      <c r="T21" s="219">
        <f t="shared" si="7"/>
        <v>1.7275881777516884</v>
      </c>
      <c r="U21" s="219">
        <f t="shared" si="7"/>
        <v>-1.5084130067262687</v>
      </c>
      <c r="V21" s="219">
        <f t="shared" si="7"/>
        <v>-3.0792329955131859</v>
      </c>
      <c r="W21" s="214">
        <f t="shared" ref="W21:W33" si="8">IRR(C21:V21,$B$35)</f>
        <v>0.23127773912380545</v>
      </c>
      <c r="X21" s="219">
        <f t="shared" ref="X21:X33" si="9">NPV($B$35, C21:V21)</f>
        <v>3.9208349055436091</v>
      </c>
    </row>
    <row r="22" spans="1:24" ht="11.25" customHeight="1" x14ac:dyDescent="0.2">
      <c r="A22" s="215" t="s">
        <v>285</v>
      </c>
      <c r="B22" s="214">
        <v>0.1</v>
      </c>
      <c r="C22" s="219">
        <f>SUM(C$11-C7)</f>
        <v>-2.1692990000000001</v>
      </c>
      <c r="D22" s="219">
        <f t="shared" ref="D22:V22" si="10">SUM(D11-D7)</f>
        <v>-2.5929530224745987</v>
      </c>
      <c r="E22" s="219">
        <f t="shared" si="10"/>
        <v>-3.9226246723977933</v>
      </c>
      <c r="F22" s="219">
        <f t="shared" si="10"/>
        <v>-4.2398922798686112</v>
      </c>
      <c r="G22" s="219">
        <f t="shared" si="10"/>
        <v>-5.3684099988815115</v>
      </c>
      <c r="H22" s="219">
        <f t="shared" si="10"/>
        <v>-6.9091078601484179</v>
      </c>
      <c r="I22" s="219">
        <f t="shared" si="10"/>
        <v>6.6133638616256762</v>
      </c>
      <c r="J22" s="219">
        <f t="shared" si="10"/>
        <v>10.091477704905895</v>
      </c>
      <c r="K22" s="219">
        <f t="shared" si="10"/>
        <v>13.089940888273109</v>
      </c>
      <c r="L22" s="219">
        <f t="shared" si="10"/>
        <v>12.262388323688167</v>
      </c>
      <c r="M22" s="219">
        <f t="shared" si="10"/>
        <v>11.403382093298953</v>
      </c>
      <c r="N22" s="219">
        <f t="shared" si="10"/>
        <v>8.3808339800945113</v>
      </c>
      <c r="O22" s="219">
        <f t="shared" si="10"/>
        <v>9.6964906365096688</v>
      </c>
      <c r="P22" s="219">
        <f t="shared" si="10"/>
        <v>10.599072382757274</v>
      </c>
      <c r="Q22" s="219">
        <f t="shared" si="10"/>
        <v>9.4163105614773084</v>
      </c>
      <c r="R22" s="219">
        <f t="shared" si="10"/>
        <v>5.6588926779373612</v>
      </c>
      <c r="S22" s="219">
        <f t="shared" si="10"/>
        <v>1.5014796843001414</v>
      </c>
      <c r="T22" s="219">
        <f t="shared" si="10"/>
        <v>1.7016531777516883</v>
      </c>
      <c r="U22" s="219">
        <f t="shared" si="10"/>
        <v>-1.5343480067262687</v>
      </c>
      <c r="V22" s="219">
        <f t="shared" si="10"/>
        <v>-3.1051679955131859</v>
      </c>
      <c r="W22" s="214">
        <f t="shared" si="8"/>
        <v>0.22069741881626825</v>
      </c>
      <c r="X22" s="219">
        <f t="shared" si="9"/>
        <v>3.2266528995957042</v>
      </c>
    </row>
    <row r="23" spans="1:24" ht="11.25" customHeight="1" x14ac:dyDescent="0.2">
      <c r="A23" s="215" t="s">
        <v>285</v>
      </c>
      <c r="B23" s="214">
        <v>0.2</v>
      </c>
      <c r="C23" s="219">
        <f>SUM(C$11-C8)</f>
        <v>-2.3665080000000001</v>
      </c>
      <c r="D23" s="219">
        <f t="shared" ref="D23:V23" si="11">SUM(D$11-D8)</f>
        <v>-2.8244440224745984</v>
      </c>
      <c r="E23" s="219">
        <f t="shared" si="11"/>
        <v>-4.1101696723977934</v>
      </c>
      <c r="F23" s="219">
        <f t="shared" si="11"/>
        <v>-4.4482472798686103</v>
      </c>
      <c r="G23" s="219">
        <f t="shared" si="11"/>
        <v>-5.5413099988815109</v>
      </c>
      <c r="H23" s="219">
        <f t="shared" si="11"/>
        <v>-6.9386892101484179</v>
      </c>
      <c r="I23" s="219">
        <f t="shared" si="11"/>
        <v>6.578640211625677</v>
      </c>
      <c r="J23" s="219">
        <f t="shared" si="11"/>
        <v>10.063345954905895</v>
      </c>
      <c r="K23" s="219">
        <f t="shared" si="11"/>
        <v>13.05868763827311</v>
      </c>
      <c r="L23" s="219">
        <f t="shared" si="11"/>
        <v>12.236453323688167</v>
      </c>
      <c r="M23" s="219">
        <f t="shared" si="11"/>
        <v>11.377447093298953</v>
      </c>
      <c r="N23" s="219">
        <f t="shared" si="11"/>
        <v>8.3548989800945108</v>
      </c>
      <c r="O23" s="219">
        <f t="shared" si="11"/>
        <v>9.6705556365096683</v>
      </c>
      <c r="P23" s="219">
        <f t="shared" si="11"/>
        <v>10.573137382757274</v>
      </c>
      <c r="Q23" s="219">
        <f t="shared" si="11"/>
        <v>9.3903755614773079</v>
      </c>
      <c r="R23" s="219">
        <f t="shared" si="11"/>
        <v>5.6329576779373616</v>
      </c>
      <c r="S23" s="219">
        <f t="shared" si="11"/>
        <v>1.4755446843001416</v>
      </c>
      <c r="T23" s="219">
        <f t="shared" si="11"/>
        <v>1.6757181777516883</v>
      </c>
      <c r="U23" s="219">
        <f t="shared" si="11"/>
        <v>-1.5602830067262685</v>
      </c>
      <c r="V23" s="219">
        <f t="shared" si="11"/>
        <v>-3.1311029955131859</v>
      </c>
      <c r="W23" s="214">
        <f t="shared" si="8"/>
        <v>0.21087201680585821</v>
      </c>
      <c r="X23" s="219">
        <f t="shared" si="9"/>
        <v>2.5324708936477998</v>
      </c>
    </row>
    <row r="24" spans="1:24" ht="11.25" customHeight="1" x14ac:dyDescent="0.2">
      <c r="A24" s="215" t="s">
        <v>287</v>
      </c>
      <c r="B24" s="214">
        <v>0.1</v>
      </c>
      <c r="C24" s="219">
        <f t="shared" ref="C24:V24" si="12">SUM(C12-C$6)</f>
        <v>-1.9720900000000001</v>
      </c>
      <c r="D24" s="219">
        <f t="shared" si="12"/>
        <v>-2.3661172247220583</v>
      </c>
      <c r="E24" s="219">
        <f t="shared" si="12"/>
        <v>-3.921042639637573</v>
      </c>
      <c r="F24" s="219">
        <f t="shared" si="12"/>
        <v>-4.2263360078554726</v>
      </c>
      <c r="G24" s="219">
        <f t="shared" si="12"/>
        <v>-5.5421609987696625</v>
      </c>
      <c r="H24" s="219">
        <f t="shared" si="12"/>
        <v>-7.5378978111632602</v>
      </c>
      <c r="I24" s="219">
        <f t="shared" si="12"/>
        <v>7.3476199127882449</v>
      </c>
      <c r="J24" s="219">
        <f t="shared" si="12"/>
        <v>11.159702150396486</v>
      </c>
      <c r="K24" s="219">
        <f t="shared" si="12"/>
        <v>14.464566802100421</v>
      </c>
      <c r="L24" s="219">
        <f t="shared" si="12"/>
        <v>13.543090656056986</v>
      </c>
      <c r="M24" s="219">
        <f t="shared" si="12"/>
        <v>12.598183802628849</v>
      </c>
      <c r="N24" s="219">
        <f t="shared" si="12"/>
        <v>9.2733808781039642</v>
      </c>
      <c r="O24" s="219">
        <f t="shared" si="12"/>
        <v>10.720603200160637</v>
      </c>
      <c r="P24" s="219">
        <f t="shared" si="12"/>
        <v>11.713443121033004</v>
      </c>
      <c r="Q24" s="219">
        <f t="shared" si="12"/>
        <v>10.41240511762504</v>
      </c>
      <c r="R24" s="219">
        <f t="shared" si="12"/>
        <v>6.2792454457310978</v>
      </c>
      <c r="S24" s="219">
        <f t="shared" si="12"/>
        <v>1.7060911527301559</v>
      </c>
      <c r="T24" s="219">
        <f t="shared" si="12"/>
        <v>1.9262819955268573</v>
      </c>
      <c r="U24" s="219">
        <f t="shared" si="12"/>
        <v>-1.6333193073988956</v>
      </c>
      <c r="V24" s="219">
        <f t="shared" si="12"/>
        <v>-3.3612212950645048</v>
      </c>
      <c r="W24" s="214">
        <f t="shared" si="8"/>
        <v>0.2416565613785091</v>
      </c>
      <c r="X24" s="219">
        <f t="shared" si="9"/>
        <v>5.0071004020458778</v>
      </c>
    </row>
    <row r="25" spans="1:24" ht="11.25" customHeight="1" x14ac:dyDescent="0.2">
      <c r="A25" s="215" t="s">
        <v>287</v>
      </c>
      <c r="B25" s="214">
        <v>0.2</v>
      </c>
      <c r="C25" s="219">
        <f t="shared" ref="C25:V25" si="13">SUM(C13-C$6)</f>
        <v>-1.9720900000000001</v>
      </c>
      <c r="D25" s="219">
        <f t="shared" si="13"/>
        <v>-2.3707724269695181</v>
      </c>
      <c r="E25" s="219">
        <f t="shared" si="13"/>
        <v>-4.1070056068773519</v>
      </c>
      <c r="F25" s="219">
        <f t="shared" si="13"/>
        <v>-4.4211347358423332</v>
      </c>
      <c r="G25" s="219">
        <f t="shared" si="13"/>
        <v>-5.8888119986578138</v>
      </c>
      <c r="H25" s="219">
        <f t="shared" si="13"/>
        <v>-8.1962691121781006</v>
      </c>
      <c r="I25" s="219">
        <f t="shared" si="13"/>
        <v>8.0471523139508125</v>
      </c>
      <c r="J25" s="219">
        <f t="shared" si="13"/>
        <v>12.199794845887073</v>
      </c>
      <c r="K25" s="219">
        <f t="shared" si="13"/>
        <v>15.807939465927731</v>
      </c>
      <c r="L25" s="219">
        <f t="shared" si="13"/>
        <v>14.7978579884258</v>
      </c>
      <c r="M25" s="219">
        <f t="shared" si="13"/>
        <v>13.767050511958743</v>
      </c>
      <c r="N25" s="219">
        <f t="shared" si="13"/>
        <v>10.139992776113413</v>
      </c>
      <c r="O25" s="219">
        <f t="shared" si="13"/>
        <v>11.718780763811603</v>
      </c>
      <c r="P25" s="219">
        <f t="shared" si="13"/>
        <v>12.801878859308729</v>
      </c>
      <c r="Q25" s="219">
        <f t="shared" si="13"/>
        <v>11.382564673772769</v>
      </c>
      <c r="R25" s="219">
        <f t="shared" si="13"/>
        <v>6.8736632135248339</v>
      </c>
      <c r="S25" s="219">
        <f t="shared" si="13"/>
        <v>1.8847676211601696</v>
      </c>
      <c r="T25" s="219">
        <f t="shared" si="13"/>
        <v>2.1249758133020258</v>
      </c>
      <c r="U25" s="219">
        <f t="shared" si="13"/>
        <v>-1.7582256080715224</v>
      </c>
      <c r="V25" s="219">
        <f t="shared" si="13"/>
        <v>-3.6432095946158229</v>
      </c>
      <c r="W25" s="214">
        <f t="shared" si="8"/>
        <v>0.25094578290035452</v>
      </c>
      <c r="X25" s="219">
        <f t="shared" si="9"/>
        <v>6.0933658985481438</v>
      </c>
    </row>
    <row r="26" spans="1:24" ht="11.25" customHeight="1" x14ac:dyDescent="0.2">
      <c r="A26" s="215" t="s">
        <v>289</v>
      </c>
      <c r="B26" s="214">
        <v>-0.1</v>
      </c>
      <c r="C26" s="219">
        <f t="shared" ref="C26:V26" si="14">SUM(C15-C$6)</f>
        <v>-1.9720900000000001</v>
      </c>
      <c r="D26" s="219">
        <f t="shared" si="14"/>
        <v>-2.3568068202271388</v>
      </c>
      <c r="E26" s="219">
        <f t="shared" si="14"/>
        <v>-3.5491167051580144</v>
      </c>
      <c r="F26" s="219">
        <f t="shared" si="14"/>
        <v>-3.8367385518817496</v>
      </c>
      <c r="G26" s="219">
        <f t="shared" si="14"/>
        <v>-4.8488589989933599</v>
      </c>
      <c r="H26" s="219">
        <f t="shared" si="14"/>
        <v>-6.2211552091335767</v>
      </c>
      <c r="I26" s="219">
        <f t="shared" si="14"/>
        <v>5.9485551104631087</v>
      </c>
      <c r="J26" s="219">
        <f t="shared" si="14"/>
        <v>9.0795167594153057</v>
      </c>
      <c r="K26" s="219">
        <f t="shared" si="14"/>
        <v>11.777821474445799</v>
      </c>
      <c r="L26" s="219">
        <f t="shared" si="14"/>
        <v>11.033555991319352</v>
      </c>
      <c r="M26" s="219">
        <f t="shared" si="14"/>
        <v>10.260450383969058</v>
      </c>
      <c r="N26" s="219">
        <f t="shared" si="14"/>
        <v>7.5401570820850612</v>
      </c>
      <c r="O26" s="219">
        <f t="shared" si="14"/>
        <v>8.7242480728587033</v>
      </c>
      <c r="P26" s="219">
        <f t="shared" si="14"/>
        <v>9.5365716444815476</v>
      </c>
      <c r="Q26" s="219">
        <f t="shared" si="14"/>
        <v>8.4720860053295777</v>
      </c>
      <c r="R26" s="219">
        <f t="shared" si="14"/>
        <v>5.0904099101436255</v>
      </c>
      <c r="S26" s="219">
        <f t="shared" si="14"/>
        <v>1.3487382158701273</v>
      </c>
      <c r="T26" s="219">
        <f t="shared" si="14"/>
        <v>1.5288943599765197</v>
      </c>
      <c r="U26" s="219">
        <f t="shared" si="14"/>
        <v>-1.3835067060536419</v>
      </c>
      <c r="V26" s="219">
        <f t="shared" si="14"/>
        <v>-2.7972446959618673</v>
      </c>
      <c r="W26" s="214">
        <f t="shared" si="8"/>
        <v>0.21957046212936526</v>
      </c>
      <c r="X26" s="219">
        <f t="shared" si="9"/>
        <v>2.8345694090413431</v>
      </c>
    </row>
    <row r="27" spans="1:24" ht="11.25" customHeight="1" x14ac:dyDescent="0.2">
      <c r="A27" s="215" t="s">
        <v>289</v>
      </c>
      <c r="B27" s="214">
        <v>-0.2</v>
      </c>
      <c r="C27" s="219">
        <f t="shared" ref="C27:V27" si="15">SUM(C16-C$6)</f>
        <v>-1.9720900000000001</v>
      </c>
      <c r="D27" s="219">
        <f t="shared" si="15"/>
        <v>-2.3521516179796786</v>
      </c>
      <c r="E27" s="219">
        <f t="shared" si="15"/>
        <v>-3.3631537379182346</v>
      </c>
      <c r="F27" s="219">
        <f t="shared" si="15"/>
        <v>-3.641939823894889</v>
      </c>
      <c r="G27" s="219">
        <f t="shared" si="15"/>
        <v>-4.5022079991052095</v>
      </c>
      <c r="H27" s="219">
        <f t="shared" si="15"/>
        <v>-5.5627839081187345</v>
      </c>
      <c r="I27" s="219">
        <f t="shared" si="15"/>
        <v>5.249022709300541</v>
      </c>
      <c r="J27" s="219">
        <f t="shared" si="15"/>
        <v>8.0394240639247165</v>
      </c>
      <c r="K27" s="219">
        <f t="shared" si="15"/>
        <v>10.434448810618488</v>
      </c>
      <c r="L27" s="219">
        <f t="shared" si="15"/>
        <v>9.7787886589505355</v>
      </c>
      <c r="M27" s="219">
        <f t="shared" si="15"/>
        <v>9.0915836746391641</v>
      </c>
      <c r="N27" s="219">
        <f t="shared" si="15"/>
        <v>6.6735451840756088</v>
      </c>
      <c r="O27" s="219">
        <f t="shared" si="15"/>
        <v>7.7260705092077355</v>
      </c>
      <c r="P27" s="219">
        <f t="shared" si="15"/>
        <v>8.4481359062058203</v>
      </c>
      <c r="Q27" s="219">
        <f t="shared" si="15"/>
        <v>7.5019264491818465</v>
      </c>
      <c r="R27" s="219">
        <f t="shared" si="15"/>
        <v>4.4959921423498894</v>
      </c>
      <c r="S27" s="219">
        <f t="shared" si="15"/>
        <v>1.1700617474401134</v>
      </c>
      <c r="T27" s="219">
        <f t="shared" si="15"/>
        <v>1.3302005422013508</v>
      </c>
      <c r="U27" s="219">
        <f t="shared" si="15"/>
        <v>-1.2586004053810149</v>
      </c>
      <c r="V27" s="219">
        <f t="shared" si="15"/>
        <v>-2.5152563964105488</v>
      </c>
      <c r="W27" s="214">
        <f t="shared" si="8"/>
        <v>0.20621007749262721</v>
      </c>
      <c r="X27" s="219">
        <f t="shared" si="9"/>
        <v>1.7483039125390756</v>
      </c>
    </row>
    <row r="28" spans="1:24" ht="11.25" customHeight="1" x14ac:dyDescent="0.2">
      <c r="A28" s="211" t="s">
        <v>295</v>
      </c>
      <c r="B28" s="214"/>
      <c r="C28" s="219">
        <f t="shared" ref="C28:V28" si="16">SUM(C17-C$6)</f>
        <v>-1.9720900000000001</v>
      </c>
      <c r="D28" s="219">
        <f t="shared" si="16"/>
        <v>-2.3149099999999998</v>
      </c>
      <c r="E28" s="219">
        <f t="shared" si="16"/>
        <v>-1.9220020224745986</v>
      </c>
      <c r="F28" s="219">
        <f t="shared" si="16"/>
        <v>-3.9431796723977932</v>
      </c>
      <c r="G28" s="219">
        <f t="shared" si="16"/>
        <v>-3.676987279868611</v>
      </c>
      <c r="H28" s="219">
        <f t="shared" si="16"/>
        <v>-3.7623234988815115</v>
      </c>
      <c r="I28" s="219">
        <f t="shared" si="16"/>
        <v>-6.9309495101484178</v>
      </c>
      <c r="J28" s="219">
        <f t="shared" si="16"/>
        <v>6.7140065116256764</v>
      </c>
      <c r="K28" s="219">
        <f t="shared" si="16"/>
        <v>10.088394454905895</v>
      </c>
      <c r="L28" s="219">
        <f t="shared" si="16"/>
        <v>13.17437663827311</v>
      </c>
      <c r="M28" s="219">
        <f t="shared" si="16"/>
        <v>12.288323323688168</v>
      </c>
      <c r="N28" s="219">
        <f t="shared" si="16"/>
        <v>11.429317093298954</v>
      </c>
      <c r="O28" s="219">
        <f t="shared" si="16"/>
        <v>8.4067689800945118</v>
      </c>
      <c r="P28" s="219">
        <f t="shared" si="16"/>
        <v>9.7224256365096693</v>
      </c>
      <c r="Q28" s="219">
        <f t="shared" si="16"/>
        <v>10.625007382757275</v>
      </c>
      <c r="R28" s="219">
        <f t="shared" si="16"/>
        <v>9.4422455614773089</v>
      </c>
      <c r="S28" s="219">
        <f t="shared" si="16"/>
        <v>5.6848276779373617</v>
      </c>
      <c r="T28" s="219">
        <f t="shared" si="16"/>
        <v>1.5274146843001415</v>
      </c>
      <c r="U28" s="219">
        <f t="shared" si="16"/>
        <v>1.7275881777516884</v>
      </c>
      <c r="V28" s="219">
        <f t="shared" si="16"/>
        <v>-1.5084130067262687</v>
      </c>
      <c r="W28" s="214">
        <f t="shared" si="8"/>
        <v>0.21076384525328118</v>
      </c>
      <c r="X28" s="219">
        <f t="shared" si="9"/>
        <v>2.3510583911633067</v>
      </c>
    </row>
    <row r="29" spans="1:24" ht="11.25" customHeight="1" x14ac:dyDescent="0.2">
      <c r="A29" s="211" t="s">
        <v>290</v>
      </c>
      <c r="C29" s="219">
        <f>SUM(C18-C$6)</f>
        <v>-1.9720900000000001</v>
      </c>
      <c r="D29" s="219">
        <f t="shared" ref="D29:V30" si="17">SUM(D18-D$6)</f>
        <v>-2.3149099999999998</v>
      </c>
      <c r="E29" s="219">
        <f t="shared" si="17"/>
        <v>-1.8754499999999998</v>
      </c>
      <c r="F29" s="219">
        <f t="shared" si="17"/>
        <v>-2.1301020224745986</v>
      </c>
      <c r="G29" s="219">
        <f t="shared" si="17"/>
        <v>-3.5886296723977935</v>
      </c>
      <c r="H29" s="219">
        <f t="shared" si="17"/>
        <v>-2.2438007798686113</v>
      </c>
      <c r="I29" s="219">
        <f t="shared" si="17"/>
        <v>-3.8137464988815113</v>
      </c>
      <c r="J29" s="219">
        <f t="shared" si="17"/>
        <v>-6.8650305101484177</v>
      </c>
      <c r="K29" s="219">
        <f t="shared" si="17"/>
        <v>6.6827915116256769</v>
      </c>
      <c r="L29" s="219">
        <f t="shared" si="17"/>
        <v>10.141576954905895</v>
      </c>
      <c r="M29" s="219">
        <f t="shared" si="17"/>
        <v>13.17437663827311</v>
      </c>
      <c r="N29" s="219">
        <f t="shared" si="17"/>
        <v>12.288323323688168</v>
      </c>
      <c r="O29" s="219">
        <f t="shared" si="17"/>
        <v>11.429317093298954</v>
      </c>
      <c r="P29" s="219">
        <f t="shared" si="17"/>
        <v>8.4067689800945118</v>
      </c>
      <c r="Q29" s="219">
        <f t="shared" si="17"/>
        <v>9.7224256365096693</v>
      </c>
      <c r="R29" s="219">
        <f t="shared" si="17"/>
        <v>10.625007382757275</v>
      </c>
      <c r="S29" s="219">
        <f t="shared" si="17"/>
        <v>9.4422455614773089</v>
      </c>
      <c r="T29" s="219">
        <f t="shared" si="17"/>
        <v>5.6848276779373617</v>
      </c>
      <c r="U29" s="219">
        <f t="shared" si="17"/>
        <v>1.5274146843001415</v>
      </c>
      <c r="V29" s="219">
        <f t="shared" si="17"/>
        <v>1.7275881777516884</v>
      </c>
      <c r="W29" s="214">
        <f t="shared" si="8"/>
        <v>0.19278349722969179</v>
      </c>
      <c r="X29" s="219">
        <f t="shared" si="9"/>
        <v>0.97214289243478957</v>
      </c>
    </row>
    <row r="30" spans="1:24" ht="11.25" customHeight="1" x14ac:dyDescent="0.2">
      <c r="A30" s="222" t="s">
        <v>291</v>
      </c>
      <c r="B30" s="222"/>
      <c r="C30" s="219">
        <f>SUM(C19-C$6)</f>
        <v>-1.9720900000000001</v>
      </c>
      <c r="D30" s="219">
        <f t="shared" si="17"/>
        <v>-2.3149099999999998</v>
      </c>
      <c r="E30" s="219">
        <f t="shared" si="17"/>
        <v>-1.8754499999999998</v>
      </c>
      <c r="F30" s="219">
        <f t="shared" si="17"/>
        <v>-2.0835499999999998</v>
      </c>
      <c r="G30" s="219">
        <f t="shared" si="17"/>
        <v>-1.7755520224745986</v>
      </c>
      <c r="H30" s="219">
        <f t="shared" si="17"/>
        <v>-2.1554431723977938</v>
      </c>
      <c r="I30" s="219">
        <f t="shared" si="17"/>
        <v>-2.295223779868611</v>
      </c>
      <c r="J30" s="219">
        <f t="shared" si="17"/>
        <v>-3.7478274988815117</v>
      </c>
      <c r="K30" s="219">
        <f t="shared" si="17"/>
        <v>-6.8962455101484172</v>
      </c>
      <c r="L30" s="219">
        <f t="shared" si="17"/>
        <v>6.735974011625677</v>
      </c>
      <c r="M30" s="219">
        <f t="shared" si="17"/>
        <v>10.141576954905895</v>
      </c>
      <c r="N30" s="219">
        <f t="shared" si="17"/>
        <v>13.17437663827311</v>
      </c>
      <c r="O30" s="219">
        <f t="shared" si="17"/>
        <v>12.288323323688168</v>
      </c>
      <c r="P30" s="219">
        <f t="shared" si="17"/>
        <v>11.429317093298954</v>
      </c>
      <c r="Q30" s="219">
        <f t="shared" si="17"/>
        <v>8.4067689800945118</v>
      </c>
      <c r="R30" s="219">
        <f t="shared" si="17"/>
        <v>9.7224256365096693</v>
      </c>
      <c r="S30" s="219">
        <f t="shared" si="17"/>
        <v>10.625007382757275</v>
      </c>
      <c r="T30" s="219">
        <f t="shared" si="17"/>
        <v>9.4422455614773089</v>
      </c>
      <c r="U30" s="219">
        <f t="shared" si="17"/>
        <v>5.6848276779373617</v>
      </c>
      <c r="V30" s="219">
        <f t="shared" si="17"/>
        <v>1.5274146843001415</v>
      </c>
      <c r="W30" s="214">
        <f t="shared" si="8"/>
        <v>0.17602887821877022</v>
      </c>
      <c r="X30" s="219">
        <f t="shared" si="9"/>
        <v>-0.29654165190553033</v>
      </c>
    </row>
    <row r="31" spans="1:24" ht="11.25" customHeight="1" x14ac:dyDescent="0.2">
      <c r="A31" s="215" t="s">
        <v>293</v>
      </c>
      <c r="B31" s="214">
        <v>0.8</v>
      </c>
      <c r="C31" s="219">
        <v>-3.6</v>
      </c>
      <c r="D31" s="219">
        <v>-7.9148880808997317</v>
      </c>
      <c r="E31" s="219">
        <v>-4.1885450853296069</v>
      </c>
      <c r="F31" s="219">
        <v>-3.3306491350007925</v>
      </c>
      <c r="G31" s="219">
        <v>-2.5228098147785958</v>
      </c>
      <c r="H31" s="219">
        <v>-0.36118309192031806</v>
      </c>
      <c r="I31" s="219">
        <v>0.14949509568948427</v>
      </c>
      <c r="J31" s="219">
        <v>1.6254660466755015</v>
      </c>
      <c r="K31" s="219">
        <v>1.3344295272075595</v>
      </c>
      <c r="L31" s="219">
        <v>2.3017127693551442</v>
      </c>
      <c r="M31" s="219">
        <v>2.603239874372226</v>
      </c>
      <c r="N31" s="219">
        <v>3.5436363840541216</v>
      </c>
      <c r="O31" s="219">
        <v>4.4572061509821816</v>
      </c>
      <c r="P31" s="219">
        <v>6.1501288976096706</v>
      </c>
      <c r="Q31" s="219">
        <v>6.8186782152186201</v>
      </c>
      <c r="R31" s="219">
        <v>7.1581851241811796</v>
      </c>
      <c r="S31" s="219">
        <v>6.7508725212218827</v>
      </c>
      <c r="T31" s="219">
        <v>7.5440260818989868</v>
      </c>
      <c r="U31" s="219">
        <v>7.1310254511127802</v>
      </c>
      <c r="V31" s="219">
        <v>7.0980600343655702</v>
      </c>
      <c r="W31" s="214">
        <f t="shared" si="8"/>
        <v>9.0627734457249698E-2</v>
      </c>
      <c r="X31" s="219">
        <f t="shared" si="9"/>
        <v>-8.5559676286978608</v>
      </c>
    </row>
    <row r="32" spans="1:24" ht="11.25" customHeight="1" x14ac:dyDescent="0.2">
      <c r="A32" s="223" t="s">
        <v>293</v>
      </c>
      <c r="B32" s="224">
        <v>0.6</v>
      </c>
      <c r="C32" s="227">
        <v>-3.6</v>
      </c>
      <c r="D32" s="227">
        <v>-7.9148880808997317</v>
      </c>
      <c r="E32" s="227">
        <v>-4.1885450853296069</v>
      </c>
      <c r="F32" s="227">
        <v>-3.3306491350007925</v>
      </c>
      <c r="G32" s="227">
        <v>-2.5228098147785958</v>
      </c>
      <c r="H32" s="227">
        <v>-0.36118309192031806</v>
      </c>
      <c r="I32" s="227">
        <v>0.14949509568948427</v>
      </c>
      <c r="J32" s="227">
        <v>1.6254660466755015</v>
      </c>
      <c r="K32" s="227">
        <v>0.96238464540566948</v>
      </c>
      <c r="L32" s="227">
        <v>1.6878470770163583</v>
      </c>
      <c r="M32" s="227">
        <v>1.9139924057791693</v>
      </c>
      <c r="N32" s="227">
        <v>2.6192897880405903</v>
      </c>
      <c r="O32" s="227">
        <v>3.3044671132366359</v>
      </c>
      <c r="P32" s="227">
        <v>4.574159173207252</v>
      </c>
      <c r="Q32" s="227">
        <v>5.075571161413964</v>
      </c>
      <c r="R32" s="227">
        <v>5.3302013431358848</v>
      </c>
      <c r="S32" s="227">
        <v>5.0247168909164115</v>
      </c>
      <c r="T32" s="227">
        <v>5.6195820614242411</v>
      </c>
      <c r="U32" s="227">
        <v>5.3098315883345837</v>
      </c>
      <c r="V32" s="227">
        <v>5.285107525774178</v>
      </c>
      <c r="W32" s="214">
        <f t="shared" si="8"/>
        <v>6.5538743188132687E-2</v>
      </c>
      <c r="X32" s="219">
        <f t="shared" si="9"/>
        <v>-9.9058797903208244</v>
      </c>
    </row>
    <row r="33" spans="1:24" ht="11.25" customHeight="1" x14ac:dyDescent="0.2">
      <c r="A33" s="225" t="s">
        <v>294</v>
      </c>
      <c r="B33" s="226">
        <v>0.4</v>
      </c>
      <c r="C33" s="213">
        <v>-3.6</v>
      </c>
      <c r="D33" s="221">
        <v>-7.9148880808997317</v>
      </c>
      <c r="E33" s="221">
        <v>-4.1885450853296069</v>
      </c>
      <c r="F33" s="221">
        <v>-3.3306491350007925</v>
      </c>
      <c r="G33" s="221">
        <v>-2.5228098147785958</v>
      </c>
      <c r="H33" s="221">
        <v>-0.36118309192031806</v>
      </c>
      <c r="I33" s="221">
        <v>0.14949509568948427</v>
      </c>
      <c r="J33" s="221">
        <v>1.6254660466755015</v>
      </c>
      <c r="K33" s="221">
        <v>0.59033976360377971</v>
      </c>
      <c r="L33" s="221">
        <v>1.0739813846775721</v>
      </c>
      <c r="M33" s="221">
        <v>1.224744937186113</v>
      </c>
      <c r="N33" s="221">
        <v>1.6949431920270608</v>
      </c>
      <c r="O33" s="221">
        <v>2.1517280754910906</v>
      </c>
      <c r="P33" s="221">
        <v>2.9981894488048351</v>
      </c>
      <c r="Q33" s="221">
        <v>3.3324641076093098</v>
      </c>
      <c r="R33" s="221">
        <v>3.5022175620905895</v>
      </c>
      <c r="S33" s="221">
        <v>3.2985612606109411</v>
      </c>
      <c r="T33" s="221">
        <v>3.6951380409494932</v>
      </c>
      <c r="U33" s="221">
        <v>3.4886377255563898</v>
      </c>
      <c r="V33" s="221">
        <v>3.4721550171827849</v>
      </c>
      <c r="W33" s="226">
        <f t="shared" si="8"/>
        <v>3.1429232630553638E-2</v>
      </c>
      <c r="X33" s="221">
        <f t="shared" si="9"/>
        <v>-11.255791951943792</v>
      </c>
    </row>
    <row r="35" spans="1:24" ht="11.25" customHeight="1" x14ac:dyDescent="0.2">
      <c r="A35" s="212" t="s">
        <v>296</v>
      </c>
      <c r="B35" s="287">
        <f>FinA!C18</f>
        <v>0.18</v>
      </c>
      <c r="R35" s="214" t="s">
        <v>2</v>
      </c>
    </row>
    <row r="36" spans="1:24" ht="11.25" customHeight="1" x14ac:dyDescent="0.2">
      <c r="S36" s="214"/>
      <c r="T36" s="214"/>
      <c r="U36" s="219"/>
    </row>
    <row r="37" spans="1:24" ht="11.25" customHeight="1" x14ac:dyDescent="0.2">
      <c r="S37" s="214"/>
    </row>
    <row r="38" spans="1:24" ht="11.25" customHeight="1" x14ac:dyDescent="0.2">
      <c r="S38" s="214"/>
    </row>
    <row r="39" spans="1:24" ht="11.25" customHeight="1" x14ac:dyDescent="0.2">
      <c r="S39" s="214"/>
    </row>
    <row r="40" spans="1:24" ht="11.25" customHeight="1" x14ac:dyDescent="0.2">
      <c r="S40" s="214"/>
    </row>
  </sheetData>
  <pageMargins left="0.7" right="0.7" top="0.75" bottom="0.75" header="0.3" footer="0.3"/>
  <ignoredErrors>
    <ignoredError sqref="W31:X33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62"/>
  <sheetViews>
    <sheetView workbookViewId="0"/>
  </sheetViews>
  <sheetFormatPr defaultRowHeight="14.4" x14ac:dyDescent="0.3"/>
  <sheetData>
    <row r="1" spans="1:16" x14ac:dyDescent="0.3">
      <c r="A1" t="s">
        <v>609</v>
      </c>
      <c r="B1" t="s">
        <v>610</v>
      </c>
      <c r="C1" t="s">
        <v>611</v>
      </c>
      <c r="D1" t="s">
        <v>612</v>
      </c>
      <c r="E1" t="s">
        <v>613</v>
      </c>
      <c r="F1" t="s">
        <v>614</v>
      </c>
      <c r="G1" t="s">
        <v>615</v>
      </c>
      <c r="H1" t="s">
        <v>616</v>
      </c>
      <c r="I1" t="s">
        <v>617</v>
      </c>
      <c r="J1" t="s">
        <v>283</v>
      </c>
      <c r="K1" t="s">
        <v>0</v>
      </c>
      <c r="L1" t="s">
        <v>618</v>
      </c>
      <c r="M1" t="s">
        <v>619</v>
      </c>
      <c r="N1" t="s">
        <v>620</v>
      </c>
    </row>
    <row r="2" spans="1:16" x14ac:dyDescent="0.3">
      <c r="A2" t="s">
        <v>621</v>
      </c>
      <c r="B2" t="s">
        <v>622</v>
      </c>
      <c r="C2">
        <v>276</v>
      </c>
      <c r="D2" t="s">
        <v>623</v>
      </c>
      <c r="E2">
        <v>5312</v>
      </c>
      <c r="F2" t="s">
        <v>624</v>
      </c>
      <c r="G2">
        <v>242</v>
      </c>
      <c r="H2" t="s">
        <v>625</v>
      </c>
      <c r="I2">
        <v>2014</v>
      </c>
      <c r="J2">
        <v>2014</v>
      </c>
      <c r="K2" t="s">
        <v>113</v>
      </c>
      <c r="L2" s="425">
        <v>2183160</v>
      </c>
      <c r="N2" t="s">
        <v>626</v>
      </c>
    </row>
    <row r="3" spans="1:16" x14ac:dyDescent="0.3">
      <c r="A3" t="s">
        <v>621</v>
      </c>
      <c r="B3" t="s">
        <v>622</v>
      </c>
      <c r="C3">
        <v>276</v>
      </c>
      <c r="D3" t="s">
        <v>623</v>
      </c>
      <c r="E3">
        <v>5312</v>
      </c>
      <c r="F3" t="s">
        <v>624</v>
      </c>
      <c r="G3">
        <v>242</v>
      </c>
      <c r="H3" t="s">
        <v>625</v>
      </c>
      <c r="I3">
        <v>2015</v>
      </c>
      <c r="J3">
        <v>2015</v>
      </c>
      <c r="K3" t="s">
        <v>113</v>
      </c>
      <c r="L3" s="425">
        <v>1464960</v>
      </c>
      <c r="N3" t="s">
        <v>626</v>
      </c>
    </row>
    <row r="4" spans="1:16" x14ac:dyDescent="0.3">
      <c r="A4" t="s">
        <v>621</v>
      </c>
      <c r="B4" t="s">
        <v>622</v>
      </c>
      <c r="C4">
        <v>276</v>
      </c>
      <c r="D4" t="s">
        <v>623</v>
      </c>
      <c r="E4">
        <v>5312</v>
      </c>
      <c r="F4" t="s">
        <v>624</v>
      </c>
      <c r="G4">
        <v>242</v>
      </c>
      <c r="H4" t="s">
        <v>625</v>
      </c>
      <c r="I4">
        <v>2016</v>
      </c>
      <c r="J4">
        <v>2016</v>
      </c>
      <c r="K4" t="s">
        <v>113</v>
      </c>
      <c r="L4" s="425">
        <v>2315040</v>
      </c>
      <c r="N4" t="s">
        <v>626</v>
      </c>
    </row>
    <row r="5" spans="1:16" x14ac:dyDescent="0.3">
      <c r="A5" t="s">
        <v>621</v>
      </c>
      <c r="B5" t="s">
        <v>622</v>
      </c>
      <c r="C5">
        <v>276</v>
      </c>
      <c r="D5" t="s">
        <v>623</v>
      </c>
      <c r="E5">
        <v>5312</v>
      </c>
      <c r="F5" t="s">
        <v>624</v>
      </c>
      <c r="G5">
        <v>242</v>
      </c>
      <c r="H5" t="s">
        <v>625</v>
      </c>
      <c r="I5">
        <v>2017</v>
      </c>
      <c r="J5">
        <v>2017</v>
      </c>
      <c r="K5" t="s">
        <v>113</v>
      </c>
      <c r="L5" s="425">
        <v>2215000</v>
      </c>
      <c r="M5" t="s">
        <v>627</v>
      </c>
      <c r="N5" t="s">
        <v>628</v>
      </c>
    </row>
    <row r="6" spans="1:16" x14ac:dyDescent="0.3">
      <c r="A6" t="s">
        <v>621</v>
      </c>
      <c r="B6" t="s">
        <v>622</v>
      </c>
      <c r="C6">
        <v>276</v>
      </c>
      <c r="D6" t="s">
        <v>623</v>
      </c>
      <c r="E6">
        <v>5312</v>
      </c>
      <c r="F6" t="s">
        <v>624</v>
      </c>
      <c r="G6">
        <v>242</v>
      </c>
      <c r="H6" t="s">
        <v>625</v>
      </c>
      <c r="I6">
        <v>2018</v>
      </c>
      <c r="J6">
        <v>2018</v>
      </c>
      <c r="K6" t="s">
        <v>113</v>
      </c>
      <c r="L6" s="425">
        <v>3065000</v>
      </c>
      <c r="M6" t="s">
        <v>627</v>
      </c>
      <c r="N6" t="s">
        <v>628</v>
      </c>
    </row>
    <row r="7" spans="1:16" x14ac:dyDescent="0.3">
      <c r="A7" t="s">
        <v>621</v>
      </c>
      <c r="B7" t="s">
        <v>622</v>
      </c>
      <c r="C7">
        <v>276</v>
      </c>
      <c r="D7" t="s">
        <v>623</v>
      </c>
      <c r="E7">
        <v>5419</v>
      </c>
      <c r="F7" t="s">
        <v>629</v>
      </c>
      <c r="G7">
        <v>242</v>
      </c>
      <c r="H7" t="s">
        <v>625</v>
      </c>
      <c r="I7">
        <v>2014</v>
      </c>
      <c r="J7">
        <v>2014</v>
      </c>
      <c r="K7" t="s">
        <v>630</v>
      </c>
      <c r="L7" s="425">
        <v>8570</v>
      </c>
      <c r="M7" t="s">
        <v>631</v>
      </c>
      <c r="N7" t="s">
        <v>632</v>
      </c>
      <c r="P7" s="426">
        <f>L7/10</f>
        <v>857</v>
      </c>
    </row>
    <row r="8" spans="1:16" x14ac:dyDescent="0.3">
      <c r="A8" t="s">
        <v>621</v>
      </c>
      <c r="B8" t="s">
        <v>622</v>
      </c>
      <c r="C8">
        <v>276</v>
      </c>
      <c r="D8" t="s">
        <v>623</v>
      </c>
      <c r="E8">
        <v>5419</v>
      </c>
      <c r="F8" t="s">
        <v>629</v>
      </c>
      <c r="G8">
        <v>242</v>
      </c>
      <c r="H8" t="s">
        <v>625</v>
      </c>
      <c r="I8">
        <v>2015</v>
      </c>
      <c r="J8">
        <v>2015</v>
      </c>
      <c r="K8" t="s">
        <v>630</v>
      </c>
      <c r="L8" s="425">
        <v>7113</v>
      </c>
      <c r="M8" t="s">
        <v>631</v>
      </c>
      <c r="N8" t="s">
        <v>632</v>
      </c>
      <c r="P8" s="426">
        <f t="shared" ref="P8:P11" si="0">L8/10</f>
        <v>711.3</v>
      </c>
    </row>
    <row r="9" spans="1:16" x14ac:dyDescent="0.3">
      <c r="A9" t="s">
        <v>621</v>
      </c>
      <c r="B9" t="s">
        <v>622</v>
      </c>
      <c r="C9">
        <v>276</v>
      </c>
      <c r="D9" t="s">
        <v>623</v>
      </c>
      <c r="E9">
        <v>5419</v>
      </c>
      <c r="F9" t="s">
        <v>629</v>
      </c>
      <c r="G9">
        <v>242</v>
      </c>
      <c r="H9" t="s">
        <v>625</v>
      </c>
      <c r="I9">
        <v>2016</v>
      </c>
      <c r="J9">
        <v>2016</v>
      </c>
      <c r="K9" t="s">
        <v>630</v>
      </c>
      <c r="L9" s="425">
        <v>7888</v>
      </c>
      <c r="M9" t="s">
        <v>631</v>
      </c>
      <c r="N9" t="s">
        <v>632</v>
      </c>
      <c r="P9" s="426">
        <f t="shared" si="0"/>
        <v>788.8</v>
      </c>
    </row>
    <row r="10" spans="1:16" x14ac:dyDescent="0.3">
      <c r="A10" t="s">
        <v>621</v>
      </c>
      <c r="B10" t="s">
        <v>622</v>
      </c>
      <c r="C10">
        <v>276</v>
      </c>
      <c r="D10" t="s">
        <v>623</v>
      </c>
      <c r="E10">
        <v>5419</v>
      </c>
      <c r="F10" t="s">
        <v>629</v>
      </c>
      <c r="G10">
        <v>242</v>
      </c>
      <c r="H10" t="s">
        <v>625</v>
      </c>
      <c r="I10">
        <v>2017</v>
      </c>
      <c r="J10">
        <v>2017</v>
      </c>
      <c r="K10" t="s">
        <v>630</v>
      </c>
      <c r="L10" s="425">
        <v>7440</v>
      </c>
      <c r="M10" t="s">
        <v>631</v>
      </c>
      <c r="N10" t="s">
        <v>632</v>
      </c>
      <c r="P10" s="426">
        <f t="shared" si="0"/>
        <v>744</v>
      </c>
    </row>
    <row r="11" spans="1:16" x14ac:dyDescent="0.3">
      <c r="A11" t="s">
        <v>621</v>
      </c>
      <c r="B11" t="s">
        <v>622</v>
      </c>
      <c r="C11">
        <v>276</v>
      </c>
      <c r="D11" t="s">
        <v>623</v>
      </c>
      <c r="E11">
        <v>5419</v>
      </c>
      <c r="F11" t="s">
        <v>629</v>
      </c>
      <c r="G11">
        <v>242</v>
      </c>
      <c r="H11" t="s">
        <v>625</v>
      </c>
      <c r="I11">
        <v>2018</v>
      </c>
      <c r="J11">
        <v>2018</v>
      </c>
      <c r="K11" t="s">
        <v>630</v>
      </c>
      <c r="L11" s="425">
        <v>9409</v>
      </c>
      <c r="M11" t="s">
        <v>631</v>
      </c>
      <c r="N11" t="s">
        <v>632</v>
      </c>
      <c r="P11" s="426">
        <f t="shared" si="0"/>
        <v>940.9</v>
      </c>
    </row>
    <row r="12" spans="1:16" x14ac:dyDescent="0.3">
      <c r="A12" t="s">
        <v>621</v>
      </c>
      <c r="B12" t="s">
        <v>622</v>
      </c>
      <c r="C12">
        <v>276</v>
      </c>
      <c r="D12" t="s">
        <v>623</v>
      </c>
      <c r="E12">
        <v>5510</v>
      </c>
      <c r="F12" t="s">
        <v>633</v>
      </c>
      <c r="G12">
        <v>242</v>
      </c>
      <c r="H12" t="s">
        <v>625</v>
      </c>
      <c r="I12">
        <v>2014</v>
      </c>
      <c r="J12">
        <v>2014</v>
      </c>
      <c r="K12" t="s">
        <v>634</v>
      </c>
      <c r="L12" s="425">
        <v>1871000</v>
      </c>
      <c r="N12" t="s">
        <v>626</v>
      </c>
    </row>
    <row r="13" spans="1:16" x14ac:dyDescent="0.3">
      <c r="A13" t="s">
        <v>621</v>
      </c>
      <c r="B13" t="s">
        <v>622</v>
      </c>
      <c r="C13">
        <v>276</v>
      </c>
      <c r="D13" t="s">
        <v>623</v>
      </c>
      <c r="E13">
        <v>5510</v>
      </c>
      <c r="F13" t="s">
        <v>633</v>
      </c>
      <c r="G13">
        <v>242</v>
      </c>
      <c r="H13" t="s">
        <v>625</v>
      </c>
      <c r="I13">
        <v>2015</v>
      </c>
      <c r="J13">
        <v>2015</v>
      </c>
      <c r="K13" t="s">
        <v>634</v>
      </c>
      <c r="L13" s="425">
        <v>1042000</v>
      </c>
      <c r="N13" t="s">
        <v>626</v>
      </c>
    </row>
    <row r="14" spans="1:16" x14ac:dyDescent="0.3">
      <c r="A14" t="s">
        <v>621</v>
      </c>
      <c r="B14" t="s">
        <v>622</v>
      </c>
      <c r="C14">
        <v>276</v>
      </c>
      <c r="D14" t="s">
        <v>623</v>
      </c>
      <c r="E14">
        <v>5510</v>
      </c>
      <c r="F14" t="s">
        <v>633</v>
      </c>
      <c r="G14">
        <v>242</v>
      </c>
      <c r="H14" t="s">
        <v>625</v>
      </c>
      <c r="I14">
        <v>2016</v>
      </c>
      <c r="J14">
        <v>2016</v>
      </c>
      <c r="K14" t="s">
        <v>634</v>
      </c>
      <c r="L14" s="425">
        <v>1826000</v>
      </c>
      <c r="N14" t="s">
        <v>626</v>
      </c>
    </row>
    <row r="15" spans="1:16" x14ac:dyDescent="0.3">
      <c r="A15" t="s">
        <v>621</v>
      </c>
      <c r="B15" t="s">
        <v>622</v>
      </c>
      <c r="C15">
        <v>276</v>
      </c>
      <c r="D15" t="s">
        <v>623</v>
      </c>
      <c r="E15">
        <v>5510</v>
      </c>
      <c r="F15" t="s">
        <v>633</v>
      </c>
      <c r="G15">
        <v>242</v>
      </c>
      <c r="H15" t="s">
        <v>625</v>
      </c>
      <c r="I15">
        <v>2017</v>
      </c>
      <c r="J15">
        <v>2017</v>
      </c>
      <c r="K15" t="s">
        <v>634</v>
      </c>
      <c r="L15" s="425">
        <v>1648000</v>
      </c>
      <c r="M15" t="s">
        <v>627</v>
      </c>
      <c r="N15" t="s">
        <v>628</v>
      </c>
    </row>
    <row r="16" spans="1:16" x14ac:dyDescent="0.3">
      <c r="A16" t="s">
        <v>621</v>
      </c>
      <c r="B16" t="s">
        <v>622</v>
      </c>
      <c r="C16">
        <v>276</v>
      </c>
      <c r="D16" t="s">
        <v>623</v>
      </c>
      <c r="E16">
        <v>5510</v>
      </c>
      <c r="F16" t="s">
        <v>633</v>
      </c>
      <c r="G16">
        <v>242</v>
      </c>
      <c r="H16" t="s">
        <v>625</v>
      </c>
      <c r="I16">
        <v>2018</v>
      </c>
      <c r="J16">
        <v>2018</v>
      </c>
      <c r="K16" t="s">
        <v>634</v>
      </c>
      <c r="L16" s="425">
        <v>2884000</v>
      </c>
      <c r="M16" t="s">
        <v>627</v>
      </c>
      <c r="N16" t="s">
        <v>628</v>
      </c>
    </row>
    <row r="17" spans="1:16" x14ac:dyDescent="0.3">
      <c r="A17" t="s">
        <v>621</v>
      </c>
      <c r="B17" t="s">
        <v>622</v>
      </c>
      <c r="C17">
        <v>276</v>
      </c>
      <c r="D17" t="s">
        <v>623</v>
      </c>
      <c r="E17">
        <v>5312</v>
      </c>
      <c r="F17" t="s">
        <v>624</v>
      </c>
      <c r="G17">
        <v>79</v>
      </c>
      <c r="H17" t="s">
        <v>90</v>
      </c>
      <c r="I17">
        <v>2014</v>
      </c>
      <c r="J17">
        <v>2014</v>
      </c>
      <c r="K17" t="s">
        <v>113</v>
      </c>
      <c r="L17" s="425">
        <v>3151200</v>
      </c>
      <c r="N17" t="s">
        <v>626</v>
      </c>
    </row>
    <row r="18" spans="1:16" x14ac:dyDescent="0.3">
      <c r="A18" t="s">
        <v>621</v>
      </c>
      <c r="B18" t="s">
        <v>622</v>
      </c>
      <c r="C18">
        <v>276</v>
      </c>
      <c r="D18" t="s">
        <v>623</v>
      </c>
      <c r="E18">
        <v>5312</v>
      </c>
      <c r="F18" t="s">
        <v>624</v>
      </c>
      <c r="G18">
        <v>79</v>
      </c>
      <c r="H18" t="s">
        <v>90</v>
      </c>
      <c r="I18">
        <v>2015</v>
      </c>
      <c r="J18">
        <v>2015</v>
      </c>
      <c r="K18" t="s">
        <v>113</v>
      </c>
      <c r="L18" s="425">
        <v>1704360</v>
      </c>
      <c r="N18" t="s">
        <v>626</v>
      </c>
    </row>
    <row r="19" spans="1:16" x14ac:dyDescent="0.3">
      <c r="A19" t="s">
        <v>621</v>
      </c>
      <c r="B19" t="s">
        <v>622</v>
      </c>
      <c r="C19">
        <v>276</v>
      </c>
      <c r="D19" t="s">
        <v>623</v>
      </c>
      <c r="E19">
        <v>5312</v>
      </c>
      <c r="F19" t="s">
        <v>624</v>
      </c>
      <c r="G19">
        <v>79</v>
      </c>
      <c r="H19" t="s">
        <v>90</v>
      </c>
      <c r="I19">
        <v>2016</v>
      </c>
      <c r="J19">
        <v>2016</v>
      </c>
      <c r="K19" t="s">
        <v>113</v>
      </c>
      <c r="L19" s="425">
        <v>3007200</v>
      </c>
      <c r="N19" t="s">
        <v>626</v>
      </c>
    </row>
    <row r="20" spans="1:16" x14ac:dyDescent="0.3">
      <c r="A20" t="s">
        <v>621</v>
      </c>
      <c r="B20" t="s">
        <v>622</v>
      </c>
      <c r="C20">
        <v>276</v>
      </c>
      <c r="D20" t="s">
        <v>623</v>
      </c>
      <c r="E20">
        <v>5312</v>
      </c>
      <c r="F20" t="s">
        <v>624</v>
      </c>
      <c r="G20">
        <v>79</v>
      </c>
      <c r="H20" t="s">
        <v>90</v>
      </c>
      <c r="I20">
        <v>2017</v>
      </c>
      <c r="J20">
        <v>2017</v>
      </c>
      <c r="K20" t="s">
        <v>113</v>
      </c>
      <c r="L20" s="425">
        <v>2324000</v>
      </c>
      <c r="M20" t="s">
        <v>627</v>
      </c>
      <c r="N20" t="s">
        <v>628</v>
      </c>
    </row>
    <row r="21" spans="1:16" x14ac:dyDescent="0.3">
      <c r="A21" t="s">
        <v>621</v>
      </c>
      <c r="B21" t="s">
        <v>622</v>
      </c>
      <c r="C21">
        <v>276</v>
      </c>
      <c r="D21" t="s">
        <v>623</v>
      </c>
      <c r="E21">
        <v>5312</v>
      </c>
      <c r="F21" t="s">
        <v>624</v>
      </c>
      <c r="G21">
        <v>79</v>
      </c>
      <c r="H21" t="s">
        <v>90</v>
      </c>
      <c r="I21">
        <v>2018</v>
      </c>
      <c r="J21">
        <v>2018</v>
      </c>
      <c r="K21" t="s">
        <v>113</v>
      </c>
      <c r="L21" s="425">
        <v>3753000</v>
      </c>
      <c r="M21" t="s">
        <v>627</v>
      </c>
      <c r="N21" t="s">
        <v>628</v>
      </c>
    </row>
    <row r="22" spans="1:16" x14ac:dyDescent="0.3">
      <c r="A22" t="s">
        <v>621</v>
      </c>
      <c r="B22" t="s">
        <v>622</v>
      </c>
      <c r="C22">
        <v>276</v>
      </c>
      <c r="D22" t="s">
        <v>623</v>
      </c>
      <c r="E22">
        <v>5419</v>
      </c>
      <c r="F22" t="s">
        <v>629</v>
      </c>
      <c r="G22">
        <v>79</v>
      </c>
      <c r="H22" t="s">
        <v>90</v>
      </c>
      <c r="I22">
        <v>2014</v>
      </c>
      <c r="J22">
        <v>2014</v>
      </c>
      <c r="K22" t="s">
        <v>630</v>
      </c>
      <c r="L22" s="425">
        <v>3951</v>
      </c>
      <c r="M22" t="s">
        <v>631</v>
      </c>
      <c r="N22" t="s">
        <v>632</v>
      </c>
      <c r="P22" s="426">
        <f>L22/10</f>
        <v>395.1</v>
      </c>
    </row>
    <row r="23" spans="1:16" x14ac:dyDescent="0.3">
      <c r="A23" t="s">
        <v>621</v>
      </c>
      <c r="B23" t="s">
        <v>622</v>
      </c>
      <c r="C23">
        <v>276</v>
      </c>
      <c r="D23" t="s">
        <v>623</v>
      </c>
      <c r="E23">
        <v>5419</v>
      </c>
      <c r="F23" t="s">
        <v>629</v>
      </c>
      <c r="G23">
        <v>79</v>
      </c>
      <c r="H23" t="s">
        <v>90</v>
      </c>
      <c r="I23">
        <v>2015</v>
      </c>
      <c r="J23">
        <v>2015</v>
      </c>
      <c r="K23" t="s">
        <v>630</v>
      </c>
      <c r="L23" s="425">
        <v>2852</v>
      </c>
      <c r="M23" t="s">
        <v>631</v>
      </c>
      <c r="N23" t="s">
        <v>632</v>
      </c>
      <c r="P23" s="426">
        <f t="shared" ref="P23:P26" si="1">L23/10</f>
        <v>285.2</v>
      </c>
    </row>
    <row r="24" spans="1:16" x14ac:dyDescent="0.3">
      <c r="A24" t="s">
        <v>621</v>
      </c>
      <c r="B24" t="s">
        <v>622</v>
      </c>
      <c r="C24">
        <v>276</v>
      </c>
      <c r="D24" t="s">
        <v>623</v>
      </c>
      <c r="E24">
        <v>5419</v>
      </c>
      <c r="F24" t="s">
        <v>629</v>
      </c>
      <c r="G24">
        <v>79</v>
      </c>
      <c r="H24" t="s">
        <v>90</v>
      </c>
      <c r="I24">
        <v>2016</v>
      </c>
      <c r="J24">
        <v>2016</v>
      </c>
      <c r="K24" t="s">
        <v>630</v>
      </c>
      <c r="L24" s="425">
        <v>4818</v>
      </c>
      <c r="M24" t="s">
        <v>631</v>
      </c>
      <c r="N24" t="s">
        <v>632</v>
      </c>
      <c r="P24" s="426">
        <f t="shared" si="1"/>
        <v>481.8</v>
      </c>
    </row>
    <row r="25" spans="1:16" x14ac:dyDescent="0.3">
      <c r="A25" t="s">
        <v>621</v>
      </c>
      <c r="B25" t="s">
        <v>622</v>
      </c>
      <c r="C25">
        <v>276</v>
      </c>
      <c r="D25" t="s">
        <v>623</v>
      </c>
      <c r="E25">
        <v>5419</v>
      </c>
      <c r="F25" t="s">
        <v>629</v>
      </c>
      <c r="G25">
        <v>79</v>
      </c>
      <c r="H25" t="s">
        <v>90</v>
      </c>
      <c r="I25">
        <v>2017</v>
      </c>
      <c r="J25">
        <v>2017</v>
      </c>
      <c r="K25" t="s">
        <v>630</v>
      </c>
      <c r="L25" s="425">
        <v>3782</v>
      </c>
      <c r="M25" t="s">
        <v>631</v>
      </c>
      <c r="N25" t="s">
        <v>632</v>
      </c>
      <c r="P25" s="426">
        <f t="shared" si="1"/>
        <v>378.2</v>
      </c>
    </row>
    <row r="26" spans="1:16" x14ac:dyDescent="0.3">
      <c r="A26" t="s">
        <v>621</v>
      </c>
      <c r="B26" t="s">
        <v>622</v>
      </c>
      <c r="C26">
        <v>276</v>
      </c>
      <c r="D26" t="s">
        <v>623</v>
      </c>
      <c r="E26">
        <v>5419</v>
      </c>
      <c r="F26" t="s">
        <v>629</v>
      </c>
      <c r="G26">
        <v>79</v>
      </c>
      <c r="H26" t="s">
        <v>90</v>
      </c>
      <c r="I26">
        <v>2018</v>
      </c>
      <c r="J26">
        <v>2018</v>
      </c>
      <c r="K26" t="s">
        <v>630</v>
      </c>
      <c r="L26" s="425">
        <v>7053</v>
      </c>
      <c r="M26" t="s">
        <v>631</v>
      </c>
      <c r="N26" t="s">
        <v>632</v>
      </c>
      <c r="P26" s="426">
        <f t="shared" si="1"/>
        <v>705.3</v>
      </c>
    </row>
    <row r="27" spans="1:16" x14ac:dyDescent="0.3">
      <c r="A27" t="s">
        <v>621</v>
      </c>
      <c r="B27" t="s">
        <v>622</v>
      </c>
      <c r="C27">
        <v>276</v>
      </c>
      <c r="D27" t="s">
        <v>623</v>
      </c>
      <c r="E27">
        <v>5510</v>
      </c>
      <c r="F27" t="s">
        <v>633</v>
      </c>
      <c r="G27">
        <v>79</v>
      </c>
      <c r="H27" t="s">
        <v>90</v>
      </c>
      <c r="I27">
        <v>2014</v>
      </c>
      <c r="J27">
        <v>2014</v>
      </c>
      <c r="K27" t="s">
        <v>634</v>
      </c>
      <c r="L27" s="425">
        <v>1245000</v>
      </c>
      <c r="N27" t="s">
        <v>626</v>
      </c>
    </row>
    <row r="28" spans="1:16" x14ac:dyDescent="0.3">
      <c r="A28" t="s">
        <v>621</v>
      </c>
      <c r="B28" t="s">
        <v>622</v>
      </c>
      <c r="C28">
        <v>276</v>
      </c>
      <c r="D28" t="s">
        <v>623</v>
      </c>
      <c r="E28">
        <v>5510</v>
      </c>
      <c r="F28" t="s">
        <v>633</v>
      </c>
      <c r="G28">
        <v>79</v>
      </c>
      <c r="H28" t="s">
        <v>90</v>
      </c>
      <c r="I28">
        <v>2015</v>
      </c>
      <c r="J28">
        <v>2015</v>
      </c>
      <c r="K28" t="s">
        <v>634</v>
      </c>
      <c r="L28" s="425">
        <v>486000</v>
      </c>
      <c r="N28" t="s">
        <v>626</v>
      </c>
    </row>
    <row r="29" spans="1:16" x14ac:dyDescent="0.3">
      <c r="A29" t="s">
        <v>621</v>
      </c>
      <c r="B29" t="s">
        <v>622</v>
      </c>
      <c r="C29">
        <v>276</v>
      </c>
      <c r="D29" t="s">
        <v>623</v>
      </c>
      <c r="E29">
        <v>5510</v>
      </c>
      <c r="F29" t="s">
        <v>633</v>
      </c>
      <c r="G29">
        <v>79</v>
      </c>
      <c r="H29" t="s">
        <v>90</v>
      </c>
      <c r="I29">
        <v>2016</v>
      </c>
      <c r="J29">
        <v>2016</v>
      </c>
      <c r="K29" t="s">
        <v>634</v>
      </c>
      <c r="L29" s="425">
        <v>1449000</v>
      </c>
      <c r="N29" t="s">
        <v>626</v>
      </c>
    </row>
    <row r="30" spans="1:16" x14ac:dyDescent="0.3">
      <c r="A30" t="s">
        <v>621</v>
      </c>
      <c r="B30" t="s">
        <v>622</v>
      </c>
      <c r="C30">
        <v>276</v>
      </c>
      <c r="D30" t="s">
        <v>623</v>
      </c>
      <c r="E30">
        <v>5510</v>
      </c>
      <c r="F30" t="s">
        <v>633</v>
      </c>
      <c r="G30">
        <v>79</v>
      </c>
      <c r="H30" t="s">
        <v>90</v>
      </c>
      <c r="I30">
        <v>2017</v>
      </c>
      <c r="J30">
        <v>2017</v>
      </c>
      <c r="K30" t="s">
        <v>634</v>
      </c>
      <c r="L30" s="425">
        <v>879000</v>
      </c>
      <c r="M30" t="s">
        <v>627</v>
      </c>
      <c r="N30" t="s">
        <v>628</v>
      </c>
    </row>
    <row r="31" spans="1:16" x14ac:dyDescent="0.3">
      <c r="A31" t="s">
        <v>621</v>
      </c>
      <c r="B31" t="s">
        <v>622</v>
      </c>
      <c r="C31">
        <v>276</v>
      </c>
      <c r="D31" t="s">
        <v>623</v>
      </c>
      <c r="E31">
        <v>5510</v>
      </c>
      <c r="F31" t="s">
        <v>633</v>
      </c>
      <c r="G31">
        <v>79</v>
      </c>
      <c r="H31" t="s">
        <v>90</v>
      </c>
      <c r="I31">
        <v>2018</v>
      </c>
      <c r="J31">
        <v>2018</v>
      </c>
      <c r="K31" t="s">
        <v>634</v>
      </c>
      <c r="L31" s="425">
        <v>2647000</v>
      </c>
      <c r="M31" t="s">
        <v>627</v>
      </c>
      <c r="N31" t="s">
        <v>628</v>
      </c>
    </row>
    <row r="32" spans="1:16" x14ac:dyDescent="0.3">
      <c r="A32" t="s">
        <v>621</v>
      </c>
      <c r="B32" t="s">
        <v>622</v>
      </c>
      <c r="C32">
        <v>276</v>
      </c>
      <c r="D32" t="s">
        <v>623</v>
      </c>
      <c r="E32">
        <v>5312</v>
      </c>
      <c r="F32" t="s">
        <v>624</v>
      </c>
      <c r="G32">
        <v>289</v>
      </c>
      <c r="H32" t="s">
        <v>635</v>
      </c>
      <c r="I32">
        <v>2014</v>
      </c>
      <c r="J32">
        <v>2014</v>
      </c>
      <c r="K32" t="s">
        <v>113</v>
      </c>
      <c r="L32" s="425">
        <v>2532000</v>
      </c>
      <c r="N32" t="s">
        <v>626</v>
      </c>
    </row>
    <row r="33" spans="1:16" x14ac:dyDescent="0.3">
      <c r="A33" t="s">
        <v>621</v>
      </c>
      <c r="B33" t="s">
        <v>622</v>
      </c>
      <c r="C33">
        <v>276</v>
      </c>
      <c r="D33" t="s">
        <v>623</v>
      </c>
      <c r="E33">
        <v>5312</v>
      </c>
      <c r="F33" t="s">
        <v>624</v>
      </c>
      <c r="G33">
        <v>289</v>
      </c>
      <c r="H33" t="s">
        <v>635</v>
      </c>
      <c r="I33">
        <v>2015</v>
      </c>
      <c r="J33">
        <v>2015</v>
      </c>
      <c r="K33" t="s">
        <v>113</v>
      </c>
      <c r="L33" s="425">
        <v>1450260</v>
      </c>
      <c r="N33" t="s">
        <v>626</v>
      </c>
    </row>
    <row r="34" spans="1:16" x14ac:dyDescent="0.3">
      <c r="A34" t="s">
        <v>621</v>
      </c>
      <c r="B34" t="s">
        <v>622</v>
      </c>
      <c r="C34">
        <v>276</v>
      </c>
      <c r="D34" t="s">
        <v>623</v>
      </c>
      <c r="E34">
        <v>5312</v>
      </c>
      <c r="F34" t="s">
        <v>624</v>
      </c>
      <c r="G34">
        <v>289</v>
      </c>
      <c r="H34" t="s">
        <v>635</v>
      </c>
      <c r="I34">
        <v>2016</v>
      </c>
      <c r="J34">
        <v>2016</v>
      </c>
      <c r="K34" t="s">
        <v>113</v>
      </c>
      <c r="L34" s="425">
        <v>2134860</v>
      </c>
      <c r="N34" t="s">
        <v>626</v>
      </c>
    </row>
    <row r="35" spans="1:16" x14ac:dyDescent="0.3">
      <c r="A35" t="s">
        <v>621</v>
      </c>
      <c r="B35" t="s">
        <v>622</v>
      </c>
      <c r="C35">
        <v>276</v>
      </c>
      <c r="D35" t="s">
        <v>623</v>
      </c>
      <c r="E35">
        <v>5312</v>
      </c>
      <c r="F35" t="s">
        <v>624</v>
      </c>
      <c r="G35">
        <v>289</v>
      </c>
      <c r="H35" t="s">
        <v>635</v>
      </c>
      <c r="I35">
        <v>2017</v>
      </c>
      <c r="J35">
        <v>2017</v>
      </c>
      <c r="K35" t="s">
        <v>113</v>
      </c>
      <c r="L35" s="425">
        <v>2704000</v>
      </c>
      <c r="M35" t="s">
        <v>627</v>
      </c>
      <c r="N35" t="s">
        <v>628</v>
      </c>
    </row>
    <row r="36" spans="1:16" x14ac:dyDescent="0.3">
      <c r="A36" t="s">
        <v>621</v>
      </c>
      <c r="B36" t="s">
        <v>622</v>
      </c>
      <c r="C36">
        <v>276</v>
      </c>
      <c r="D36" t="s">
        <v>623</v>
      </c>
      <c r="E36">
        <v>5312</v>
      </c>
      <c r="F36" t="s">
        <v>624</v>
      </c>
      <c r="G36">
        <v>289</v>
      </c>
      <c r="H36" t="s">
        <v>635</v>
      </c>
      <c r="I36">
        <v>2018</v>
      </c>
      <c r="J36">
        <v>2018</v>
      </c>
      <c r="K36" t="s">
        <v>113</v>
      </c>
      <c r="L36" s="425">
        <v>3480000</v>
      </c>
      <c r="M36" t="s">
        <v>627</v>
      </c>
      <c r="N36" t="s">
        <v>628</v>
      </c>
    </row>
    <row r="37" spans="1:16" x14ac:dyDescent="0.3">
      <c r="A37" t="s">
        <v>621</v>
      </c>
      <c r="B37" t="s">
        <v>622</v>
      </c>
      <c r="C37">
        <v>276</v>
      </c>
      <c r="D37" t="s">
        <v>623</v>
      </c>
      <c r="E37">
        <v>5419</v>
      </c>
      <c r="F37" t="s">
        <v>629</v>
      </c>
      <c r="G37">
        <v>289</v>
      </c>
      <c r="H37" t="s">
        <v>635</v>
      </c>
      <c r="I37">
        <v>2014</v>
      </c>
      <c r="J37">
        <v>2014</v>
      </c>
      <c r="K37" t="s">
        <v>630</v>
      </c>
      <c r="L37" s="425">
        <v>2848</v>
      </c>
      <c r="M37" t="s">
        <v>631</v>
      </c>
      <c r="N37" t="s">
        <v>632</v>
      </c>
      <c r="P37" s="426">
        <f>L37/10</f>
        <v>284.8</v>
      </c>
    </row>
    <row r="38" spans="1:16" x14ac:dyDescent="0.3">
      <c r="A38" t="s">
        <v>621</v>
      </c>
      <c r="B38" t="s">
        <v>622</v>
      </c>
      <c r="C38">
        <v>276</v>
      </c>
      <c r="D38" t="s">
        <v>623</v>
      </c>
      <c r="E38">
        <v>5419</v>
      </c>
      <c r="F38" t="s">
        <v>629</v>
      </c>
      <c r="G38">
        <v>289</v>
      </c>
      <c r="H38" t="s">
        <v>635</v>
      </c>
      <c r="I38">
        <v>2015</v>
      </c>
      <c r="J38">
        <v>2015</v>
      </c>
      <c r="K38" t="s">
        <v>630</v>
      </c>
      <c r="L38" s="425">
        <v>2269</v>
      </c>
      <c r="M38" t="s">
        <v>631</v>
      </c>
      <c r="N38" t="s">
        <v>632</v>
      </c>
      <c r="P38" s="426">
        <f t="shared" ref="P38:P41" si="2">L38/10</f>
        <v>226.9</v>
      </c>
    </row>
    <row r="39" spans="1:16" x14ac:dyDescent="0.3">
      <c r="A39" t="s">
        <v>621</v>
      </c>
      <c r="B39" t="s">
        <v>622</v>
      </c>
      <c r="C39">
        <v>276</v>
      </c>
      <c r="D39" t="s">
        <v>623</v>
      </c>
      <c r="E39">
        <v>5419</v>
      </c>
      <c r="F39" t="s">
        <v>629</v>
      </c>
      <c r="G39">
        <v>289</v>
      </c>
      <c r="H39" t="s">
        <v>635</v>
      </c>
      <c r="I39">
        <v>2016</v>
      </c>
      <c r="J39">
        <v>2016</v>
      </c>
      <c r="K39" t="s">
        <v>630</v>
      </c>
      <c r="L39" s="425">
        <v>2459</v>
      </c>
      <c r="M39" t="s">
        <v>631</v>
      </c>
      <c r="N39" t="s">
        <v>632</v>
      </c>
      <c r="P39" s="426">
        <f t="shared" si="2"/>
        <v>245.9</v>
      </c>
    </row>
    <row r="40" spans="1:16" x14ac:dyDescent="0.3">
      <c r="A40" t="s">
        <v>621</v>
      </c>
      <c r="B40" t="s">
        <v>622</v>
      </c>
      <c r="C40">
        <v>276</v>
      </c>
      <c r="D40" t="s">
        <v>623</v>
      </c>
      <c r="E40">
        <v>5419</v>
      </c>
      <c r="F40" t="s">
        <v>629</v>
      </c>
      <c r="G40">
        <v>289</v>
      </c>
      <c r="H40" t="s">
        <v>635</v>
      </c>
      <c r="I40">
        <v>2017</v>
      </c>
      <c r="J40">
        <v>2017</v>
      </c>
      <c r="K40" t="s">
        <v>630</v>
      </c>
      <c r="L40" s="425">
        <v>2888</v>
      </c>
      <c r="M40" t="s">
        <v>631</v>
      </c>
      <c r="N40" t="s">
        <v>632</v>
      </c>
      <c r="P40" s="426">
        <f t="shared" si="2"/>
        <v>288.8</v>
      </c>
    </row>
    <row r="41" spans="1:16" x14ac:dyDescent="0.3">
      <c r="A41" t="s">
        <v>621</v>
      </c>
      <c r="B41" t="s">
        <v>622</v>
      </c>
      <c r="C41">
        <v>276</v>
      </c>
      <c r="D41" t="s">
        <v>623</v>
      </c>
      <c r="E41">
        <v>5419</v>
      </c>
      <c r="F41" t="s">
        <v>629</v>
      </c>
      <c r="G41">
        <v>289</v>
      </c>
      <c r="H41" t="s">
        <v>635</v>
      </c>
      <c r="I41">
        <v>2018</v>
      </c>
      <c r="J41">
        <v>2018</v>
      </c>
      <c r="K41" t="s">
        <v>630</v>
      </c>
      <c r="L41" s="425">
        <v>2819</v>
      </c>
      <c r="M41" t="s">
        <v>631</v>
      </c>
      <c r="N41" t="s">
        <v>632</v>
      </c>
      <c r="P41" s="426">
        <f t="shared" si="2"/>
        <v>281.89999999999998</v>
      </c>
    </row>
    <row r="42" spans="1:16" x14ac:dyDescent="0.3">
      <c r="A42" t="s">
        <v>621</v>
      </c>
      <c r="B42" t="s">
        <v>622</v>
      </c>
      <c r="C42">
        <v>276</v>
      </c>
      <c r="D42" t="s">
        <v>623</v>
      </c>
      <c r="E42">
        <v>5510</v>
      </c>
      <c r="F42" t="s">
        <v>633</v>
      </c>
      <c r="G42">
        <v>289</v>
      </c>
      <c r="H42" t="s">
        <v>635</v>
      </c>
      <c r="I42">
        <v>2014</v>
      </c>
      <c r="J42">
        <v>2014</v>
      </c>
      <c r="K42" t="s">
        <v>634</v>
      </c>
      <c r="L42" s="425">
        <v>721000</v>
      </c>
      <c r="N42" t="s">
        <v>626</v>
      </c>
    </row>
    <row r="43" spans="1:16" x14ac:dyDescent="0.3">
      <c r="A43" t="s">
        <v>621</v>
      </c>
      <c r="B43" t="s">
        <v>622</v>
      </c>
      <c r="C43">
        <v>276</v>
      </c>
      <c r="D43" t="s">
        <v>623</v>
      </c>
      <c r="E43">
        <v>5510</v>
      </c>
      <c r="F43" t="s">
        <v>633</v>
      </c>
      <c r="G43">
        <v>289</v>
      </c>
      <c r="H43" t="s">
        <v>635</v>
      </c>
      <c r="I43">
        <v>2015</v>
      </c>
      <c r="J43">
        <v>2015</v>
      </c>
      <c r="K43" t="s">
        <v>634</v>
      </c>
      <c r="L43" s="425">
        <v>329000</v>
      </c>
      <c r="N43" t="s">
        <v>626</v>
      </c>
    </row>
    <row r="44" spans="1:16" x14ac:dyDescent="0.3">
      <c r="A44" t="s">
        <v>621</v>
      </c>
      <c r="B44" t="s">
        <v>622</v>
      </c>
      <c r="C44">
        <v>276</v>
      </c>
      <c r="D44" t="s">
        <v>623</v>
      </c>
      <c r="E44">
        <v>5510</v>
      </c>
      <c r="F44" t="s">
        <v>633</v>
      </c>
      <c r="G44">
        <v>289</v>
      </c>
      <c r="H44" t="s">
        <v>635</v>
      </c>
      <c r="I44">
        <v>2016</v>
      </c>
      <c r="J44">
        <v>2016</v>
      </c>
      <c r="K44" t="s">
        <v>634</v>
      </c>
      <c r="L44" s="425">
        <v>525000</v>
      </c>
      <c r="N44" t="s">
        <v>626</v>
      </c>
    </row>
    <row r="45" spans="1:16" x14ac:dyDescent="0.3">
      <c r="A45" t="s">
        <v>621</v>
      </c>
      <c r="B45" t="s">
        <v>622</v>
      </c>
      <c r="C45">
        <v>276</v>
      </c>
      <c r="D45" t="s">
        <v>623</v>
      </c>
      <c r="E45">
        <v>5510</v>
      </c>
      <c r="F45" t="s">
        <v>633</v>
      </c>
      <c r="G45">
        <v>289</v>
      </c>
      <c r="H45" t="s">
        <v>635</v>
      </c>
      <c r="I45">
        <v>2017</v>
      </c>
      <c r="J45">
        <v>2017</v>
      </c>
      <c r="K45" t="s">
        <v>634</v>
      </c>
      <c r="L45" s="425">
        <v>781000</v>
      </c>
      <c r="M45" t="s">
        <v>627</v>
      </c>
      <c r="N45" t="s">
        <v>628</v>
      </c>
    </row>
    <row r="46" spans="1:16" x14ac:dyDescent="0.3">
      <c r="A46" t="s">
        <v>621</v>
      </c>
      <c r="B46" t="s">
        <v>622</v>
      </c>
      <c r="C46">
        <v>276</v>
      </c>
      <c r="D46" t="s">
        <v>623</v>
      </c>
      <c r="E46">
        <v>5510</v>
      </c>
      <c r="F46" t="s">
        <v>633</v>
      </c>
      <c r="G46">
        <v>289</v>
      </c>
      <c r="H46" t="s">
        <v>635</v>
      </c>
      <c r="I46">
        <v>2018</v>
      </c>
      <c r="J46">
        <v>2018</v>
      </c>
      <c r="K46" t="s">
        <v>634</v>
      </c>
      <c r="L46" s="425">
        <v>981000</v>
      </c>
      <c r="M46" t="s">
        <v>627</v>
      </c>
      <c r="N46" t="s">
        <v>628</v>
      </c>
    </row>
    <row r="47" spans="1:16" x14ac:dyDescent="0.3">
      <c r="A47" t="s">
        <v>621</v>
      </c>
      <c r="B47" t="s">
        <v>622</v>
      </c>
      <c r="C47">
        <v>276</v>
      </c>
      <c r="D47" t="s">
        <v>623</v>
      </c>
      <c r="E47">
        <v>5312</v>
      </c>
      <c r="F47" t="s">
        <v>624</v>
      </c>
      <c r="G47">
        <v>83</v>
      </c>
      <c r="H47" t="s">
        <v>89</v>
      </c>
      <c r="I47">
        <v>2014</v>
      </c>
      <c r="J47">
        <v>2014</v>
      </c>
      <c r="K47" t="s">
        <v>113</v>
      </c>
      <c r="L47" s="425">
        <v>8377600</v>
      </c>
      <c r="N47" t="s">
        <v>626</v>
      </c>
    </row>
    <row r="48" spans="1:16" x14ac:dyDescent="0.3">
      <c r="A48" t="s">
        <v>621</v>
      </c>
      <c r="B48" t="s">
        <v>622</v>
      </c>
      <c r="C48">
        <v>276</v>
      </c>
      <c r="D48" t="s">
        <v>623</v>
      </c>
      <c r="E48">
        <v>5312</v>
      </c>
      <c r="F48" t="s">
        <v>624</v>
      </c>
      <c r="G48">
        <v>83</v>
      </c>
      <c r="H48" t="s">
        <v>89</v>
      </c>
      <c r="I48">
        <v>2015</v>
      </c>
      <c r="J48">
        <v>2015</v>
      </c>
      <c r="K48" t="s">
        <v>113</v>
      </c>
      <c r="L48" s="425">
        <v>5197080</v>
      </c>
      <c r="N48" t="s">
        <v>626</v>
      </c>
    </row>
    <row r="49" spans="1:16" x14ac:dyDescent="0.3">
      <c r="A49" t="s">
        <v>621</v>
      </c>
      <c r="B49" t="s">
        <v>622</v>
      </c>
      <c r="C49">
        <v>276</v>
      </c>
      <c r="D49" t="s">
        <v>623</v>
      </c>
      <c r="E49">
        <v>5312</v>
      </c>
      <c r="F49" t="s">
        <v>624</v>
      </c>
      <c r="G49">
        <v>83</v>
      </c>
      <c r="H49" t="s">
        <v>89</v>
      </c>
      <c r="I49">
        <v>2016</v>
      </c>
      <c r="J49">
        <v>2016</v>
      </c>
      <c r="K49" t="s">
        <v>113</v>
      </c>
      <c r="L49" s="425">
        <v>9157680</v>
      </c>
      <c r="N49" t="s">
        <v>626</v>
      </c>
    </row>
    <row r="50" spans="1:16" x14ac:dyDescent="0.3">
      <c r="A50" t="s">
        <v>621</v>
      </c>
      <c r="B50" t="s">
        <v>622</v>
      </c>
      <c r="C50">
        <v>276</v>
      </c>
      <c r="D50" t="s">
        <v>623</v>
      </c>
      <c r="E50">
        <v>5312</v>
      </c>
      <c r="F50" t="s">
        <v>624</v>
      </c>
      <c r="G50">
        <v>83</v>
      </c>
      <c r="H50" t="s">
        <v>89</v>
      </c>
      <c r="I50">
        <v>2017</v>
      </c>
      <c r="J50">
        <v>2017</v>
      </c>
      <c r="K50" t="s">
        <v>113</v>
      </c>
      <c r="L50" s="425">
        <v>6298000</v>
      </c>
      <c r="M50" t="s">
        <v>627</v>
      </c>
      <c r="N50" t="s">
        <v>628</v>
      </c>
    </row>
    <row r="51" spans="1:16" x14ac:dyDescent="0.3">
      <c r="A51" t="s">
        <v>621</v>
      </c>
      <c r="B51" t="s">
        <v>622</v>
      </c>
      <c r="C51">
        <v>276</v>
      </c>
      <c r="D51" t="s">
        <v>623</v>
      </c>
      <c r="E51">
        <v>5312</v>
      </c>
      <c r="F51" t="s">
        <v>624</v>
      </c>
      <c r="G51">
        <v>83</v>
      </c>
      <c r="H51" t="s">
        <v>89</v>
      </c>
      <c r="I51">
        <v>2018</v>
      </c>
      <c r="J51">
        <v>2018</v>
      </c>
      <c r="K51" t="s">
        <v>113</v>
      </c>
      <c r="L51" s="425">
        <v>7108000</v>
      </c>
      <c r="M51" t="s">
        <v>627</v>
      </c>
      <c r="N51" t="s">
        <v>628</v>
      </c>
    </row>
    <row r="52" spans="1:16" x14ac:dyDescent="0.3">
      <c r="A52" t="s">
        <v>621</v>
      </c>
      <c r="B52" t="s">
        <v>622</v>
      </c>
      <c r="C52">
        <v>276</v>
      </c>
      <c r="D52" t="s">
        <v>623</v>
      </c>
      <c r="E52">
        <v>5419</v>
      </c>
      <c r="F52" t="s">
        <v>629</v>
      </c>
      <c r="G52">
        <v>83</v>
      </c>
      <c r="H52" t="s">
        <v>89</v>
      </c>
      <c r="I52">
        <v>2014</v>
      </c>
      <c r="J52">
        <v>2014</v>
      </c>
      <c r="K52" t="s">
        <v>630</v>
      </c>
      <c r="L52" s="425">
        <v>7497</v>
      </c>
      <c r="M52" t="s">
        <v>631</v>
      </c>
      <c r="N52" t="s">
        <v>632</v>
      </c>
      <c r="P52" s="426">
        <f>L52/10</f>
        <v>749.7</v>
      </c>
    </row>
    <row r="53" spans="1:16" x14ac:dyDescent="0.3">
      <c r="A53" t="s">
        <v>621</v>
      </c>
      <c r="B53" t="s">
        <v>622</v>
      </c>
      <c r="C53">
        <v>276</v>
      </c>
      <c r="D53" t="s">
        <v>623</v>
      </c>
      <c r="E53">
        <v>5419</v>
      </c>
      <c r="F53" t="s">
        <v>629</v>
      </c>
      <c r="G53">
        <v>83</v>
      </c>
      <c r="H53" t="s">
        <v>89</v>
      </c>
      <c r="I53">
        <v>2015</v>
      </c>
      <c r="J53">
        <v>2015</v>
      </c>
      <c r="K53" t="s">
        <v>630</v>
      </c>
      <c r="L53" s="425">
        <v>5280</v>
      </c>
      <c r="M53" t="s">
        <v>631</v>
      </c>
      <c r="N53" t="s">
        <v>632</v>
      </c>
      <c r="P53" s="426">
        <f t="shared" ref="P53:P56" si="3">L53/10</f>
        <v>528</v>
      </c>
    </row>
    <row r="54" spans="1:16" x14ac:dyDescent="0.3">
      <c r="A54" t="s">
        <v>621</v>
      </c>
      <c r="B54" t="s">
        <v>622</v>
      </c>
      <c r="C54">
        <v>276</v>
      </c>
      <c r="D54" t="s">
        <v>623</v>
      </c>
      <c r="E54">
        <v>5419</v>
      </c>
      <c r="F54" t="s">
        <v>629</v>
      </c>
      <c r="G54">
        <v>83</v>
      </c>
      <c r="H54" t="s">
        <v>89</v>
      </c>
      <c r="I54">
        <v>2016</v>
      </c>
      <c r="J54">
        <v>2016</v>
      </c>
      <c r="K54" t="s">
        <v>630</v>
      </c>
      <c r="L54" s="425">
        <v>7061</v>
      </c>
      <c r="M54" t="s">
        <v>631</v>
      </c>
      <c r="N54" t="s">
        <v>632</v>
      </c>
      <c r="P54" s="426">
        <f t="shared" si="3"/>
        <v>706.1</v>
      </c>
    </row>
    <row r="55" spans="1:16" x14ac:dyDescent="0.3">
      <c r="A55" t="s">
        <v>621</v>
      </c>
      <c r="B55" t="s">
        <v>622</v>
      </c>
      <c r="C55">
        <v>276</v>
      </c>
      <c r="D55" t="s">
        <v>623</v>
      </c>
      <c r="E55">
        <v>5419</v>
      </c>
      <c r="F55" t="s">
        <v>629</v>
      </c>
      <c r="G55">
        <v>83</v>
      </c>
      <c r="H55" t="s">
        <v>89</v>
      </c>
      <c r="I55">
        <v>2017</v>
      </c>
      <c r="J55">
        <v>2017</v>
      </c>
      <c r="K55" t="s">
        <v>630</v>
      </c>
      <c r="L55" s="425">
        <v>5943</v>
      </c>
      <c r="M55" t="s">
        <v>631</v>
      </c>
      <c r="N55" t="s">
        <v>632</v>
      </c>
      <c r="P55" s="426">
        <f t="shared" si="3"/>
        <v>594.29999999999995</v>
      </c>
    </row>
    <row r="56" spans="1:16" x14ac:dyDescent="0.3">
      <c r="A56" t="s">
        <v>621</v>
      </c>
      <c r="B56" t="s">
        <v>622</v>
      </c>
      <c r="C56">
        <v>276</v>
      </c>
      <c r="D56" t="s">
        <v>623</v>
      </c>
      <c r="E56">
        <v>5419</v>
      </c>
      <c r="F56" t="s">
        <v>629</v>
      </c>
      <c r="G56">
        <v>83</v>
      </c>
      <c r="H56" t="s">
        <v>89</v>
      </c>
      <c r="I56">
        <v>2018</v>
      </c>
      <c r="J56">
        <v>2018</v>
      </c>
      <c r="K56" t="s">
        <v>630</v>
      </c>
      <c r="L56" s="425">
        <v>6968</v>
      </c>
      <c r="M56" t="s">
        <v>631</v>
      </c>
      <c r="N56" t="s">
        <v>632</v>
      </c>
      <c r="P56" s="426">
        <f t="shared" si="3"/>
        <v>696.8</v>
      </c>
    </row>
    <row r="57" spans="1:16" x14ac:dyDescent="0.3">
      <c r="A57" t="s">
        <v>621</v>
      </c>
      <c r="B57" t="s">
        <v>622</v>
      </c>
      <c r="C57">
        <v>276</v>
      </c>
      <c r="D57" t="s">
        <v>623</v>
      </c>
      <c r="E57">
        <v>5510</v>
      </c>
      <c r="F57" t="s">
        <v>633</v>
      </c>
      <c r="G57">
        <v>83</v>
      </c>
      <c r="H57" t="s">
        <v>89</v>
      </c>
      <c r="I57">
        <v>2014</v>
      </c>
      <c r="J57">
        <v>2014</v>
      </c>
      <c r="K57" t="s">
        <v>634</v>
      </c>
      <c r="L57" s="425">
        <v>6281000</v>
      </c>
      <c r="M57" t="s">
        <v>627</v>
      </c>
      <c r="N57" t="s">
        <v>628</v>
      </c>
    </row>
    <row r="58" spans="1:16" x14ac:dyDescent="0.3">
      <c r="A58" t="s">
        <v>621</v>
      </c>
      <c r="B58" t="s">
        <v>622</v>
      </c>
      <c r="C58">
        <v>276</v>
      </c>
      <c r="D58" t="s">
        <v>623</v>
      </c>
      <c r="E58">
        <v>5510</v>
      </c>
      <c r="F58" t="s">
        <v>633</v>
      </c>
      <c r="G58">
        <v>83</v>
      </c>
      <c r="H58" t="s">
        <v>89</v>
      </c>
      <c r="I58">
        <v>2015</v>
      </c>
      <c r="J58">
        <v>2015</v>
      </c>
      <c r="K58" t="s">
        <v>634</v>
      </c>
      <c r="L58" s="425">
        <v>2744000</v>
      </c>
      <c r="N58" t="s">
        <v>626</v>
      </c>
    </row>
    <row r="59" spans="1:16" x14ac:dyDescent="0.3">
      <c r="A59" t="s">
        <v>621</v>
      </c>
      <c r="B59" t="s">
        <v>622</v>
      </c>
      <c r="C59">
        <v>276</v>
      </c>
      <c r="D59" t="s">
        <v>623</v>
      </c>
      <c r="E59">
        <v>5510</v>
      </c>
      <c r="F59" t="s">
        <v>633</v>
      </c>
      <c r="G59">
        <v>83</v>
      </c>
      <c r="H59" t="s">
        <v>89</v>
      </c>
      <c r="I59">
        <v>2016</v>
      </c>
      <c r="J59">
        <v>2016</v>
      </c>
      <c r="K59" t="s">
        <v>634</v>
      </c>
      <c r="L59" s="425">
        <v>6466000</v>
      </c>
      <c r="N59" t="s">
        <v>626</v>
      </c>
    </row>
    <row r="60" spans="1:16" x14ac:dyDescent="0.3">
      <c r="A60" t="s">
        <v>621</v>
      </c>
      <c r="B60" t="s">
        <v>622</v>
      </c>
      <c r="C60">
        <v>276</v>
      </c>
      <c r="D60" t="s">
        <v>623</v>
      </c>
      <c r="E60">
        <v>5510</v>
      </c>
      <c r="F60" t="s">
        <v>633</v>
      </c>
      <c r="G60">
        <v>83</v>
      </c>
      <c r="H60" t="s">
        <v>89</v>
      </c>
      <c r="I60">
        <v>2017</v>
      </c>
      <c r="J60">
        <v>2017</v>
      </c>
      <c r="K60" t="s">
        <v>634</v>
      </c>
      <c r="L60" s="425">
        <v>3743000</v>
      </c>
      <c r="M60" t="s">
        <v>627</v>
      </c>
      <c r="N60" t="s">
        <v>628</v>
      </c>
    </row>
    <row r="61" spans="1:16" x14ac:dyDescent="0.3">
      <c r="A61" t="s">
        <v>621</v>
      </c>
      <c r="B61" t="s">
        <v>622</v>
      </c>
      <c r="C61">
        <v>276</v>
      </c>
      <c r="D61" t="s">
        <v>623</v>
      </c>
      <c r="E61">
        <v>5510</v>
      </c>
      <c r="F61" t="s">
        <v>633</v>
      </c>
      <c r="G61">
        <v>83</v>
      </c>
      <c r="H61" t="s">
        <v>89</v>
      </c>
      <c r="I61">
        <v>2018</v>
      </c>
      <c r="J61">
        <v>2018</v>
      </c>
      <c r="K61" t="s">
        <v>634</v>
      </c>
      <c r="L61" s="425">
        <v>4953000</v>
      </c>
      <c r="M61" t="s">
        <v>627</v>
      </c>
      <c r="N61" t="s">
        <v>628</v>
      </c>
    </row>
    <row r="62" spans="1:16" x14ac:dyDescent="0.3">
      <c r="L62" s="42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marks xmlns="366ae72f-6d51-4737-8f6b-a9169c366b64" xsi:nil="true"/>
    <file_x0020_ xmlns="366ae72f-6d51-4737-8f6b-a9169c366b64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979F12F22C9E4F9273E32F354CEDB7" ma:contentTypeVersion="14" ma:contentTypeDescription="Create a new document." ma:contentTypeScope="" ma:versionID="20e30d4e9bb08fd08cde126d5a8214c5">
  <xsd:schema xmlns:xsd="http://www.w3.org/2001/XMLSchema" xmlns:xs="http://www.w3.org/2001/XMLSchema" xmlns:p="http://schemas.microsoft.com/office/2006/metadata/properties" xmlns:ns2="366ae72f-6d51-4737-8f6b-a9169c366b64" xmlns:ns3="a3cd7b71-671d-4139-9a97-5d1a7380fae4" targetNamespace="http://schemas.microsoft.com/office/2006/metadata/properties" ma:root="true" ma:fieldsID="1e4dae1d9d17e89866f720decb35dab9" ns2:_="" ns3:_="">
    <xsd:import namespace="366ae72f-6d51-4737-8f6b-a9169c366b64"/>
    <xsd:import namespace="a3cd7b71-671d-4139-9a97-5d1a7380fae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file_x0020_" minOccurs="0"/>
                <xsd:element ref="ns2:remark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6ae72f-6d51-4737-8f6b-a9169c366b6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description="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file_x0020_" ma:index="16" nillable="true" ma:displayName="file " ma:format="Dropdown" ma:internalName="file_x0020_" ma:percentage="FALSE">
      <xsd:simpleType>
        <xsd:restriction base="dms:Number"/>
      </xsd:simpleType>
    </xsd:element>
    <xsd:element name="remarks" ma:index="17" nillable="true" ma:displayName="remarks" ma:format="Dropdown" ma:internalName="remarks">
      <xsd:simpleType>
        <xsd:restriction base="dms:Text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cd7b71-671d-4139-9a97-5d1a7380fae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8B903F7A-BE46-4BC0-A5EC-C1809C048FBF}">
  <ds:schemaRefs>
    <ds:schemaRef ds:uri="41ef318c-c5d0-4cd0-92c8-2cc558d90898"/>
    <ds:schemaRef ds:uri="1a467607-8c4a-47b4-b33e-73bd1b920a16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20324B5B-0736-438B-B973-EF05517249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FA3E845-A610-41B7-8CE5-F636F63DCEAD}"/>
</file>

<file path=customXml/itemProps4.xml><?xml version="1.0" encoding="utf-8"?>
<ds:datastoreItem xmlns:ds="http://schemas.openxmlformats.org/officeDocument/2006/customXml" ds:itemID="{BADE4DDA-9902-430C-8767-B3B153B493F2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FD247F46-A2BE-4C25-A44B-0F04EE4D495E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22</vt:i4>
      </vt:variant>
      <vt:variant>
        <vt:lpstr>Named Ranges</vt:lpstr>
      </vt:variant>
      <vt:variant>
        <vt:i4>6</vt:i4>
      </vt:variant>
    </vt:vector>
  </HeadingPairs>
  <TitlesOfParts>
    <vt:vector size="28" baseType="lpstr">
      <vt:lpstr>Contents</vt:lpstr>
      <vt:lpstr>CF</vt:lpstr>
      <vt:lpstr>Prices</vt:lpstr>
      <vt:lpstr>Agg</vt:lpstr>
      <vt:lpstr>Spacing</vt:lpstr>
      <vt:lpstr>Agroforestry</vt:lpstr>
      <vt:lpstr>Agro_hh</vt:lpstr>
      <vt:lpstr>Agro_hh_woPSF</vt:lpstr>
      <vt:lpstr>Reforestation</vt:lpstr>
      <vt:lpstr>Reforestation_woPSF</vt:lpstr>
      <vt:lpstr>Rangeland</vt:lpstr>
      <vt:lpstr>CC FC</vt:lpstr>
      <vt:lpstr>Livestock</vt:lpstr>
      <vt:lpstr>TD6x6</vt:lpstr>
      <vt:lpstr>TD4x5</vt:lpstr>
      <vt:lpstr>TD6x3</vt:lpstr>
      <vt:lpstr>Benefits</vt:lpstr>
      <vt:lpstr>Costs</vt:lpstr>
      <vt:lpstr>FinA</vt:lpstr>
      <vt:lpstr>ENV</vt:lpstr>
      <vt:lpstr>Sens_Anlys</vt:lpstr>
      <vt:lpstr>FAOSTAT</vt:lpstr>
      <vt:lpstr>Agro_hh!Print_Area</vt:lpstr>
      <vt:lpstr>Agro_hh_woPSF!Print_Area</vt:lpstr>
      <vt:lpstr>Agroforestry!Print_Area</vt:lpstr>
      <vt:lpstr>Rangeland!Print_Area</vt:lpstr>
      <vt:lpstr>Reforestation!Print_Area</vt:lpstr>
      <vt:lpstr>Reforestation_woPSF!Print_Area</vt:lpstr>
    </vt:vector>
  </TitlesOfParts>
  <Company>FAO of the UN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Erkan Ozcelik (TCIA)</dc:creator>
  <cp:lastModifiedBy>Simon Rietbergen</cp:lastModifiedBy>
  <cp:lastPrinted>2018-12-12T14:19:01Z</cp:lastPrinted>
  <dcterms:created xsi:type="dcterms:W3CDTF">2018-11-08T08:30:03Z</dcterms:created>
  <dcterms:modified xsi:type="dcterms:W3CDTF">2020-07-15T08:23:08Z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0x01010000979F12F22C9E4F9273E32F354CEDB7</vt:lpwstr>
  </property>
</Properties>
</file>